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295" windowHeight="12300" firstSheet="18" activeTab="19"/>
  </bookViews>
  <sheets>
    <sheet name="2014թ. ըստ ամիսների" sheetId="3" state="hidden" r:id="rId1"/>
    <sheet name="ըստ ամիսների 2015թ." sheetId="1" state="hidden" r:id="rId2"/>
    <sheet name="ըստ ամիսների 2016" sheetId="5" state="hidden" r:id="rId3"/>
    <sheet name="փոստ" sheetId="7" state="hidden" r:id="rId4"/>
    <sheet name="հեռ" sheetId="11" state="hidden" r:id="rId5"/>
    <sheet name="ջուր" sheetId="8" state="hidden" r:id="rId6"/>
    <sheet name="գազ" sheetId="9" state="hidden" r:id="rId7"/>
    <sheet name="էլ.էներգիա" sheetId="10" state="hidden" r:id="rId8"/>
    <sheet name="4212, 4213, 4214" sheetId="12" state="hidden" r:id="rId9"/>
    <sheet name="4212, 4213, 4214 (2)" sheetId="16" state="hidden" r:id="rId10"/>
    <sheet name="Лист3" sheetId="15" state="hidden" r:id="rId11"/>
    <sheet name="Sheet1" sheetId="17" state="hidden" r:id="rId12"/>
    <sheet name="աշխատավարձ" sheetId="25" state="hidden" r:id="rId13"/>
    <sheet name="իմ" sheetId="18" state="hidden" r:id="rId14"/>
    <sheet name="Лист1" sheetId="19" state="hidden" r:id="rId15"/>
    <sheet name="Sheet2" sheetId="20" state="hidden" r:id="rId16"/>
    <sheet name="ամփոփ" sheetId="21" state="hidden" r:id="rId17"/>
    <sheet name="ամփոփում" sheetId="29" state="hidden" r:id="rId18"/>
    <sheet name="Ընդամենը" sheetId="32" r:id="rId19"/>
    <sheet name="4212" sheetId="30" r:id="rId20"/>
    <sheet name="Sheet4" sheetId="31" state="hidden" r:id="rId21"/>
  </sheets>
  <definedNames>
    <definedName name="_xlnm._FilterDatabase" localSheetId="19" hidden="1">'4212'!$AM$1:$AM$120</definedName>
    <definedName name="_xlnm._FilterDatabase" localSheetId="8" hidden="1">'4212, 4213, 4214'!$C$1:$C$122</definedName>
    <definedName name="_xlnm._FilterDatabase" localSheetId="11" hidden="1">Sheet1!$C$1:$U$122</definedName>
    <definedName name="_xlnm._FilterDatabase" localSheetId="15" hidden="1">Sheet2!$B$1:$B$124</definedName>
    <definedName name="_xlnm._FilterDatabase" localSheetId="16" hidden="1">ամփոփ!$C$1:$C$151</definedName>
    <definedName name="_xlnm._FilterDatabase" localSheetId="17" hidden="1">ամփոփում!$C$1:$C$120</definedName>
    <definedName name="_xlnm._FilterDatabase" localSheetId="13" hidden="1">իմ!$D$1:$D$124</definedName>
    <definedName name="_xlnm.Print_Area" localSheetId="8">'4212, 4213, 4214'!$A$1:$AU$122</definedName>
    <definedName name="_xlnm.Print_Area" localSheetId="9">'4212, 4213, 4214 (2)'!$A$1:$AR$122</definedName>
    <definedName name="_xlnm.Print_Area" localSheetId="15">Sheet2!$A$1:$R$123</definedName>
    <definedName name="_xlnm.Print_Area" localSheetId="20">Sheet4!$A$1:$AI$123</definedName>
    <definedName name="_xlnm.Print_Area" localSheetId="14">Лист1!$A$1:$AD$122</definedName>
    <definedName name="_xlnm.Print_Area" localSheetId="16">ամփոփ!$A$1:$AC$151</definedName>
    <definedName name="_xlnm.Print_Area" localSheetId="17">ամփոփում!$A$1:$AD$120</definedName>
    <definedName name="_xlnm.Print_Area" localSheetId="12">աշխատավարձ!$A$1:$AA$81</definedName>
    <definedName name="_xlnm.Print_Area" localSheetId="1">'ըստ ամիսների 2015թ.'!$A$1:$Z$29</definedName>
    <definedName name="_xlnm.Print_Titles" localSheetId="8">'4212, 4213, 4214'!$4:$7</definedName>
    <definedName name="_xlnm.Print_Titles" localSheetId="9">'4212, 4213, 4214 (2)'!$4:$7</definedName>
  </definedNames>
  <calcPr calcId="162913"/>
</workbook>
</file>

<file path=xl/calcChain.xml><?xml version="1.0" encoding="utf-8"?>
<calcChain xmlns="http://schemas.openxmlformats.org/spreadsheetml/2006/main">
  <c r="E29" i="32" l="1"/>
  <c r="F29" i="32" s="1"/>
  <c r="E28" i="32"/>
  <c r="E27" i="32"/>
  <c r="E26" i="32"/>
  <c r="E25" i="32"/>
  <c r="E24" i="32"/>
  <c r="E23" i="32"/>
  <c r="F23" i="32" s="1"/>
  <c r="E22" i="32"/>
  <c r="E21" i="32"/>
  <c r="F21" i="32" s="1"/>
  <c r="E20" i="32"/>
  <c r="E18" i="32"/>
  <c r="E15" i="32"/>
  <c r="F15" i="32" s="1"/>
  <c r="E14" i="32"/>
  <c r="E12" i="32"/>
  <c r="C29" i="32"/>
  <c r="C28" i="32"/>
  <c r="C27" i="32"/>
  <c r="C26" i="32"/>
  <c r="C25" i="32"/>
  <c r="C24" i="32"/>
  <c r="C23" i="32"/>
  <c r="C22" i="32"/>
  <c r="C21" i="32"/>
  <c r="C20" i="32"/>
  <c r="F20" i="32" s="1"/>
  <c r="C18" i="32"/>
  <c r="F18" i="32" s="1"/>
  <c r="C15" i="32"/>
  <c r="C14" i="32"/>
  <c r="C12" i="32"/>
  <c r="M29" i="32"/>
  <c r="M28" i="32"/>
  <c r="F28" i="32"/>
  <c r="M27" i="32"/>
  <c r="F27" i="32"/>
  <c r="M26" i="32"/>
  <c r="M25" i="32"/>
  <c r="F25" i="32"/>
  <c r="M24" i="32"/>
  <c r="M23" i="32"/>
  <c r="M22" i="32"/>
  <c r="F22" i="32"/>
  <c r="M21" i="32"/>
  <c r="M20" i="32"/>
  <c r="M19" i="32"/>
  <c r="F19" i="32"/>
  <c r="M18" i="32"/>
  <c r="M17" i="32"/>
  <c r="F17" i="32"/>
  <c r="M16" i="32"/>
  <c r="F16" i="32"/>
  <c r="M15" i="32"/>
  <c r="M14" i="32"/>
  <c r="F14" i="32"/>
  <c r="M13" i="32"/>
  <c r="F13" i="32"/>
  <c r="M12" i="32"/>
  <c r="L10" i="32"/>
  <c r="K10" i="32"/>
  <c r="J10" i="32"/>
  <c r="J9" i="32"/>
  <c r="I9" i="32"/>
  <c r="B9" i="32"/>
  <c r="C9" i="32" s="1"/>
  <c r="F24" i="32" l="1"/>
  <c r="E10" i="32"/>
  <c r="F12" i="32"/>
  <c r="F26" i="32"/>
  <c r="F10" i="32" s="1"/>
  <c r="C10" i="32"/>
  <c r="M10" i="32"/>
  <c r="AK117" i="30" l="1"/>
  <c r="AK116" i="30"/>
  <c r="AK111" i="30"/>
  <c r="AK110" i="30"/>
  <c r="AK105" i="30"/>
  <c r="AK104" i="30"/>
  <c r="AK99" i="30"/>
  <c r="AK98" i="30"/>
  <c r="AK93" i="30"/>
  <c r="AK92" i="30"/>
  <c r="AK87" i="30"/>
  <c r="AK86" i="30"/>
  <c r="AK81" i="30"/>
  <c r="AK80" i="30"/>
  <c r="AK75" i="30"/>
  <c r="AK74" i="30"/>
  <c r="AK69" i="30"/>
  <c r="AK68" i="30"/>
  <c r="AK63" i="30"/>
  <c r="AK62" i="30"/>
  <c r="AK57" i="30"/>
  <c r="AK56" i="30"/>
  <c r="AK51" i="30"/>
  <c r="AK50" i="30"/>
  <c r="AK33" i="30"/>
  <c r="AK32" i="30"/>
  <c r="AK27" i="30"/>
  <c r="AK26" i="30"/>
  <c r="AK15" i="30"/>
  <c r="AK14" i="30"/>
  <c r="AJ117" i="30"/>
  <c r="AJ116" i="30"/>
  <c r="AI117" i="30"/>
  <c r="AI116" i="30"/>
  <c r="AI111" i="30"/>
  <c r="AI110" i="30"/>
  <c r="AI105" i="30"/>
  <c r="AI104" i="30"/>
  <c r="AI99" i="30"/>
  <c r="AI98" i="30"/>
  <c r="AI93" i="30"/>
  <c r="AI92" i="30"/>
  <c r="AI87" i="30"/>
  <c r="AI86" i="30"/>
  <c r="AI81" i="30"/>
  <c r="AI80" i="30"/>
  <c r="AI75" i="30"/>
  <c r="AI74" i="30"/>
  <c r="AI69" i="30"/>
  <c r="AI68" i="30"/>
  <c r="AI63" i="30"/>
  <c r="AI62" i="30"/>
  <c r="AI57" i="30"/>
  <c r="AI56" i="30"/>
  <c r="AI51" i="30"/>
  <c r="AI50" i="30"/>
  <c r="AI33" i="30"/>
  <c r="AI32" i="30"/>
  <c r="AI27" i="30"/>
  <c r="AI26" i="30"/>
  <c r="AI15" i="30"/>
  <c r="AI14" i="30"/>
  <c r="AG25" i="30" l="1"/>
  <c r="AG31" i="30"/>
  <c r="AG40" i="30"/>
  <c r="AG46" i="30"/>
  <c r="AG49" i="30"/>
  <c r="AG55" i="30"/>
  <c r="AG61" i="30"/>
  <c r="AG67" i="30"/>
  <c r="AG73" i="30"/>
  <c r="AG79" i="30"/>
  <c r="AG85" i="30"/>
  <c r="AG91" i="30"/>
  <c r="AG97" i="30"/>
  <c r="AG103" i="30"/>
  <c r="AG109" i="30"/>
  <c r="AK120" i="31" l="1"/>
  <c r="AB120" i="31"/>
  <c r="AA120" i="31"/>
  <c r="Z120" i="31"/>
  <c r="Y120" i="31"/>
  <c r="AL119" i="31"/>
  <c r="AK119" i="31"/>
  <c r="AB119" i="31"/>
  <c r="AA119" i="31"/>
  <c r="Z119" i="31"/>
  <c r="Y119" i="31"/>
  <c r="AA118" i="31"/>
  <c r="Z118" i="31"/>
  <c r="Y118" i="31"/>
  <c r="AL117" i="31"/>
  <c r="AK117" i="31"/>
  <c r="AA117" i="31"/>
  <c r="Z117" i="31"/>
  <c r="Y117" i="31"/>
  <c r="AK116" i="31"/>
  <c r="AB116" i="31"/>
  <c r="AA116" i="31"/>
  <c r="Z116" i="31"/>
  <c r="Y116" i="31"/>
  <c r="AF115" i="31"/>
  <c r="AE115" i="31"/>
  <c r="M115" i="31"/>
  <c r="AG115" i="31" s="1"/>
  <c r="AI115" i="31" s="1"/>
  <c r="L115" i="31"/>
  <c r="AL114" i="31"/>
  <c r="AC114" i="31"/>
  <c r="AD114" i="31" s="1"/>
  <c r="W114" i="31"/>
  <c r="T114" i="31"/>
  <c r="S114" i="31"/>
  <c r="U114" i="31" s="1"/>
  <c r="R114" i="31"/>
  <c r="P114" i="31"/>
  <c r="O114" i="31"/>
  <c r="N114" i="31"/>
  <c r="Q114" i="31" s="1"/>
  <c r="J114" i="31"/>
  <c r="I114" i="31"/>
  <c r="H114" i="31"/>
  <c r="K114" i="31" s="1"/>
  <c r="F114" i="31"/>
  <c r="E114" i="31"/>
  <c r="D114" i="31"/>
  <c r="AC113" i="31"/>
  <c r="AD113" i="31" s="1"/>
  <c r="W113" i="31"/>
  <c r="T113" i="31"/>
  <c r="S113" i="31"/>
  <c r="R113" i="31"/>
  <c r="U113" i="31" s="1"/>
  <c r="P113" i="31"/>
  <c r="O113" i="31"/>
  <c r="N113" i="31"/>
  <c r="J113" i="31"/>
  <c r="I113" i="31"/>
  <c r="H113" i="31"/>
  <c r="F113" i="31"/>
  <c r="E113" i="31"/>
  <c r="D113" i="31"/>
  <c r="G113" i="31" s="1"/>
  <c r="AL112" i="31"/>
  <c r="AC112" i="31"/>
  <c r="AD112" i="31" s="1"/>
  <c r="W112" i="31"/>
  <c r="T112" i="31"/>
  <c r="S112" i="31"/>
  <c r="R112" i="31"/>
  <c r="P112" i="31"/>
  <c r="O112" i="31"/>
  <c r="N112" i="31"/>
  <c r="J112" i="31"/>
  <c r="I112" i="31"/>
  <c r="H112" i="31"/>
  <c r="K112" i="31" s="1"/>
  <c r="G112" i="31"/>
  <c r="F112" i="31"/>
  <c r="E112" i="31"/>
  <c r="D112" i="31"/>
  <c r="AC111" i="31"/>
  <c r="AD111" i="31" s="1"/>
  <c r="W111" i="31"/>
  <c r="T111" i="31"/>
  <c r="S111" i="31"/>
  <c r="U111" i="31" s="1"/>
  <c r="R111" i="31"/>
  <c r="P111" i="31"/>
  <c r="O111" i="31"/>
  <c r="N111" i="31"/>
  <c r="Q111" i="31" s="1"/>
  <c r="M111" i="31"/>
  <c r="J111" i="31"/>
  <c r="I111" i="31"/>
  <c r="H111" i="31"/>
  <c r="K111" i="31" s="1"/>
  <c r="F111" i="31"/>
  <c r="G111" i="31" s="1"/>
  <c r="E111" i="31"/>
  <c r="D111" i="31"/>
  <c r="AL110" i="31"/>
  <c r="AC110" i="31"/>
  <c r="AD110" i="31" s="1"/>
  <c r="W110" i="31"/>
  <c r="T110" i="31"/>
  <c r="S110" i="31"/>
  <c r="R110" i="31"/>
  <c r="U110" i="31" s="1"/>
  <c r="P110" i="31"/>
  <c r="O110" i="31"/>
  <c r="N110" i="31"/>
  <c r="J110" i="31"/>
  <c r="I110" i="31"/>
  <c r="H110" i="31"/>
  <c r="K110" i="31" s="1"/>
  <c r="F110" i="31"/>
  <c r="E110" i="31"/>
  <c r="D110" i="31"/>
  <c r="AD109" i="31"/>
  <c r="W109" i="31"/>
  <c r="U109" i="31"/>
  <c r="Q109" i="31"/>
  <c r="K109" i="31"/>
  <c r="G109" i="31"/>
  <c r="AL108" i="31"/>
  <c r="AC108" i="31"/>
  <c r="AD108" i="31" s="1"/>
  <c r="W108" i="31"/>
  <c r="T108" i="31"/>
  <c r="S108" i="31"/>
  <c r="R108" i="31"/>
  <c r="U108" i="31" s="1"/>
  <c r="P108" i="31"/>
  <c r="O108" i="31"/>
  <c r="Q108" i="31" s="1"/>
  <c r="N108" i="31"/>
  <c r="J108" i="31"/>
  <c r="I108" i="31"/>
  <c r="H108" i="31"/>
  <c r="F108" i="31"/>
  <c r="E108" i="31"/>
  <c r="D108" i="31"/>
  <c r="G108" i="31" s="1"/>
  <c r="AC107" i="31"/>
  <c r="AD107" i="31" s="1"/>
  <c r="W107" i="31"/>
  <c r="T107" i="31"/>
  <c r="U107" i="31" s="1"/>
  <c r="S107" i="31"/>
  <c r="R107" i="31"/>
  <c r="P107" i="31"/>
  <c r="O107" i="31"/>
  <c r="N107" i="31"/>
  <c r="K107" i="31"/>
  <c r="J107" i="31"/>
  <c r="I107" i="31"/>
  <c r="H107" i="31"/>
  <c r="F107" i="31"/>
  <c r="E107" i="31"/>
  <c r="G107" i="31" s="1"/>
  <c r="D107" i="31"/>
  <c r="AL106" i="31"/>
  <c r="AC106" i="31"/>
  <c r="AD106" i="31" s="1"/>
  <c r="W106" i="31"/>
  <c r="T106" i="31"/>
  <c r="S106" i="31"/>
  <c r="R106" i="31"/>
  <c r="P106" i="31"/>
  <c r="O106" i="31"/>
  <c r="Q106" i="31" s="1"/>
  <c r="N106" i="31"/>
  <c r="J106" i="31"/>
  <c r="I106" i="31"/>
  <c r="H106" i="31"/>
  <c r="K106" i="31" s="1"/>
  <c r="F106" i="31"/>
  <c r="E106" i="31"/>
  <c r="D106" i="31"/>
  <c r="AC105" i="31"/>
  <c r="AD105" i="31" s="1"/>
  <c r="W105" i="31"/>
  <c r="T105" i="31"/>
  <c r="S105" i="31"/>
  <c r="R105" i="31"/>
  <c r="Q105" i="31"/>
  <c r="P105" i="31"/>
  <c r="O105" i="31"/>
  <c r="N105" i="31"/>
  <c r="J105" i="31"/>
  <c r="I105" i="31"/>
  <c r="H105" i="31"/>
  <c r="K105" i="31" s="1"/>
  <c r="F105" i="31"/>
  <c r="E105" i="31"/>
  <c r="D105" i="31"/>
  <c r="M105" i="31" s="1"/>
  <c r="AL104" i="31"/>
  <c r="AC104" i="31"/>
  <c r="AD104" i="31" s="1"/>
  <c r="W104" i="31"/>
  <c r="T104" i="31"/>
  <c r="S104" i="31"/>
  <c r="R104" i="31"/>
  <c r="U104" i="31" s="1"/>
  <c r="Q104" i="31"/>
  <c r="P104" i="31"/>
  <c r="O104" i="31"/>
  <c r="N104" i="31"/>
  <c r="J104" i="31"/>
  <c r="I104" i="31"/>
  <c r="K104" i="31" s="1"/>
  <c r="H104" i="31"/>
  <c r="F104" i="31"/>
  <c r="E104" i="31"/>
  <c r="D104" i="31"/>
  <c r="G104" i="31" s="1"/>
  <c r="AD103" i="31"/>
  <c r="W103" i="31"/>
  <c r="Q103" i="31"/>
  <c r="V103" i="31" s="1"/>
  <c r="M103" i="31"/>
  <c r="AG103" i="31" s="1"/>
  <c r="AI103" i="31" s="1"/>
  <c r="L103" i="31"/>
  <c r="AL102" i="31"/>
  <c r="AD102" i="31"/>
  <c r="AC102" i="31"/>
  <c r="W102" i="31"/>
  <c r="T102" i="31"/>
  <c r="S102" i="31"/>
  <c r="R102" i="31"/>
  <c r="U102" i="31" s="1"/>
  <c r="P102" i="31"/>
  <c r="O102" i="31"/>
  <c r="N102" i="31"/>
  <c r="Q102" i="31" s="1"/>
  <c r="J102" i="31"/>
  <c r="I102" i="31"/>
  <c r="H102" i="31"/>
  <c r="F102" i="31"/>
  <c r="E102" i="31"/>
  <c r="D102" i="31"/>
  <c r="G102" i="31" s="1"/>
  <c r="AC101" i="31"/>
  <c r="AD101" i="31" s="1"/>
  <c r="W101" i="31"/>
  <c r="T101" i="31"/>
  <c r="S101" i="31"/>
  <c r="R101" i="31"/>
  <c r="U101" i="31" s="1"/>
  <c r="P101" i="31"/>
  <c r="O101" i="31"/>
  <c r="Q101" i="31" s="1"/>
  <c r="N101" i="31"/>
  <c r="J101" i="31"/>
  <c r="I101" i="31"/>
  <c r="H101" i="31"/>
  <c r="K101" i="31" s="1"/>
  <c r="F101" i="31"/>
  <c r="E101" i="31"/>
  <c r="D101" i="31"/>
  <c r="AL100" i="31"/>
  <c r="AC100" i="31"/>
  <c r="AD100" i="31" s="1"/>
  <c r="W100" i="31"/>
  <c r="U100" i="31"/>
  <c r="T100" i="31"/>
  <c r="S100" i="31"/>
  <c r="R100" i="31"/>
  <c r="P100" i="31"/>
  <c r="O100" i="31"/>
  <c r="Q100" i="31" s="1"/>
  <c r="N100" i="31"/>
  <c r="J100" i="31"/>
  <c r="I100" i="31"/>
  <c r="H100" i="31"/>
  <c r="F100" i="31"/>
  <c r="E100" i="31"/>
  <c r="D100" i="31"/>
  <c r="G100" i="31" s="1"/>
  <c r="AC99" i="31"/>
  <c r="AD99" i="31" s="1"/>
  <c r="W99" i="31"/>
  <c r="T99" i="31"/>
  <c r="S99" i="31"/>
  <c r="R99" i="31"/>
  <c r="P99" i="31"/>
  <c r="O99" i="31"/>
  <c r="N99" i="31"/>
  <c r="J99" i="31"/>
  <c r="I99" i="31"/>
  <c r="H99" i="31"/>
  <c r="K99" i="31" s="1"/>
  <c r="F99" i="31"/>
  <c r="G99" i="31" s="1"/>
  <c r="E99" i="31"/>
  <c r="D99" i="31"/>
  <c r="M99" i="31" s="1"/>
  <c r="AL98" i="31"/>
  <c r="AC98" i="31"/>
  <c r="AD98" i="31" s="1"/>
  <c r="W98" i="31"/>
  <c r="T98" i="31"/>
  <c r="S98" i="31"/>
  <c r="R98" i="31"/>
  <c r="P98" i="31"/>
  <c r="O98" i="31"/>
  <c r="N98" i="31"/>
  <c r="J98" i="31"/>
  <c r="I98" i="31"/>
  <c r="H98" i="31"/>
  <c r="K98" i="31" s="1"/>
  <c r="F98" i="31"/>
  <c r="E98" i="31"/>
  <c r="D98" i="31"/>
  <c r="G98" i="31" s="1"/>
  <c r="AG97" i="31"/>
  <c r="AI97" i="31" s="1"/>
  <c r="AD97" i="31"/>
  <c r="W97" i="31"/>
  <c r="Q97" i="31"/>
  <c r="V97" i="31" s="1"/>
  <c r="M97" i="31"/>
  <c r="L97" i="31"/>
  <c r="AL96" i="31"/>
  <c r="AC96" i="31"/>
  <c r="AD96" i="31" s="1"/>
  <c r="W96" i="31"/>
  <c r="T96" i="31"/>
  <c r="S96" i="31"/>
  <c r="R96" i="31"/>
  <c r="P96" i="31"/>
  <c r="O96" i="31"/>
  <c r="N96" i="31"/>
  <c r="Q96" i="31" s="1"/>
  <c r="J96" i="31"/>
  <c r="I96" i="31"/>
  <c r="H96" i="31"/>
  <c r="K96" i="31" s="1"/>
  <c r="F96" i="31"/>
  <c r="E96" i="31"/>
  <c r="G96" i="31" s="1"/>
  <c r="D96" i="31"/>
  <c r="AC95" i="31"/>
  <c r="AD95" i="31" s="1"/>
  <c r="W95" i="31"/>
  <c r="T95" i="31"/>
  <c r="S95" i="31"/>
  <c r="U95" i="31" s="1"/>
  <c r="R95" i="31"/>
  <c r="P95" i="31"/>
  <c r="O95" i="31"/>
  <c r="N95" i="31"/>
  <c r="Q95" i="31" s="1"/>
  <c r="J95" i="31"/>
  <c r="I95" i="31"/>
  <c r="H95" i="31"/>
  <c r="F95" i="31"/>
  <c r="E95" i="31"/>
  <c r="D95" i="31"/>
  <c r="AL94" i="31"/>
  <c r="AC94" i="31"/>
  <c r="AD94" i="31" s="1"/>
  <c r="W94" i="31"/>
  <c r="T94" i="31"/>
  <c r="S94" i="31"/>
  <c r="U94" i="31" s="1"/>
  <c r="R94" i="31"/>
  <c r="P94" i="31"/>
  <c r="O94" i="31"/>
  <c r="N94" i="31"/>
  <c r="Q94" i="31" s="1"/>
  <c r="J94" i="31"/>
  <c r="I94" i="31"/>
  <c r="H94" i="31"/>
  <c r="F94" i="31"/>
  <c r="E94" i="31"/>
  <c r="D94" i="31"/>
  <c r="AC93" i="31"/>
  <c r="AD93" i="31" s="1"/>
  <c r="W93" i="31"/>
  <c r="T93" i="31"/>
  <c r="S93" i="31"/>
  <c r="R93" i="31"/>
  <c r="U93" i="31" s="1"/>
  <c r="Q93" i="31"/>
  <c r="P93" i="31"/>
  <c r="O93" i="31"/>
  <c r="N93" i="31"/>
  <c r="J93" i="31"/>
  <c r="I93" i="31"/>
  <c r="H93" i="31"/>
  <c r="F93" i="31"/>
  <c r="E93" i="31"/>
  <c r="D93" i="31"/>
  <c r="AL92" i="31"/>
  <c r="AC92" i="31"/>
  <c r="AD92" i="31" s="1"/>
  <c r="W92" i="31"/>
  <c r="T92" i="31"/>
  <c r="S92" i="31"/>
  <c r="R92" i="31"/>
  <c r="P92" i="31"/>
  <c r="O92" i="31"/>
  <c r="N92" i="31"/>
  <c r="Q92" i="31" s="1"/>
  <c r="J92" i="31"/>
  <c r="I92" i="31"/>
  <c r="H92" i="31"/>
  <c r="F92" i="31"/>
  <c r="E92" i="31"/>
  <c r="D92" i="31"/>
  <c r="G92" i="31" s="1"/>
  <c r="AD91" i="31"/>
  <c r="W91" i="31"/>
  <c r="Q91" i="31"/>
  <c r="V91" i="31" s="1"/>
  <c r="AE91" i="31" s="1"/>
  <c r="M91" i="31"/>
  <c r="AG91" i="31" s="1"/>
  <c r="AI91" i="31" s="1"/>
  <c r="L91" i="31"/>
  <c r="AL90" i="31"/>
  <c r="AC90" i="31"/>
  <c r="AD90" i="31" s="1"/>
  <c r="W90" i="31"/>
  <c r="T90" i="31"/>
  <c r="U90" i="31" s="1"/>
  <c r="S90" i="31"/>
  <c r="R90" i="31"/>
  <c r="P90" i="31"/>
  <c r="O90" i="31"/>
  <c r="N90" i="31"/>
  <c r="Q90" i="31" s="1"/>
  <c r="J90" i="31"/>
  <c r="I90" i="31"/>
  <c r="H90" i="31"/>
  <c r="K90" i="31" s="1"/>
  <c r="F90" i="31"/>
  <c r="E90" i="31"/>
  <c r="D90" i="31"/>
  <c r="G90" i="31" s="1"/>
  <c r="AC89" i="31"/>
  <c r="AD89" i="31" s="1"/>
  <c r="W89" i="31"/>
  <c r="T89" i="31"/>
  <c r="S89" i="31"/>
  <c r="R89" i="31"/>
  <c r="U89" i="31" s="1"/>
  <c r="P89" i="31"/>
  <c r="O89" i="31"/>
  <c r="N89" i="31"/>
  <c r="J89" i="31"/>
  <c r="I89" i="31"/>
  <c r="H89" i="31"/>
  <c r="K89" i="31" s="1"/>
  <c r="F89" i="31"/>
  <c r="E89" i="31"/>
  <c r="D89" i="31"/>
  <c r="G89" i="31" s="1"/>
  <c r="AL88" i="31"/>
  <c r="AC88" i="31"/>
  <c r="AD88" i="31" s="1"/>
  <c r="W88" i="31"/>
  <c r="T88" i="31"/>
  <c r="S88" i="31"/>
  <c r="R88" i="31"/>
  <c r="Q88" i="31"/>
  <c r="P88" i="31"/>
  <c r="O88" i="31"/>
  <c r="N88" i="31"/>
  <c r="J88" i="31"/>
  <c r="I88" i="31"/>
  <c r="H88" i="31"/>
  <c r="F88" i="31"/>
  <c r="E88" i="31"/>
  <c r="D88" i="31"/>
  <c r="G88" i="31" s="1"/>
  <c r="AC87" i="31"/>
  <c r="AD87" i="31" s="1"/>
  <c r="W87" i="31"/>
  <c r="T87" i="31"/>
  <c r="U87" i="31" s="1"/>
  <c r="S87" i="31"/>
  <c r="R87" i="31"/>
  <c r="P87" i="31"/>
  <c r="O87" i="31"/>
  <c r="N87" i="31"/>
  <c r="Q87" i="31" s="1"/>
  <c r="J87" i="31"/>
  <c r="I87" i="31"/>
  <c r="H87" i="31"/>
  <c r="F87" i="31"/>
  <c r="G87" i="31" s="1"/>
  <c r="E87" i="31"/>
  <c r="D87" i="31"/>
  <c r="M87" i="31" s="1"/>
  <c r="AL86" i="31"/>
  <c r="AC86" i="31"/>
  <c r="AD86" i="31" s="1"/>
  <c r="W86" i="31"/>
  <c r="T86" i="31"/>
  <c r="S86" i="31"/>
  <c r="U86" i="31" s="1"/>
  <c r="R86" i="31"/>
  <c r="P86" i="31"/>
  <c r="O86" i="31"/>
  <c r="N86" i="31"/>
  <c r="J86" i="31"/>
  <c r="K86" i="31" s="1"/>
  <c r="I86" i="31"/>
  <c r="H86" i="31"/>
  <c r="F86" i="31"/>
  <c r="E86" i="31"/>
  <c r="D86" i="31"/>
  <c r="AG85" i="31"/>
  <c r="AI85" i="31" s="1"/>
  <c r="AD85" i="31"/>
  <c r="W85" i="31"/>
  <c r="Q85" i="31"/>
  <c r="V85" i="31" s="1"/>
  <c r="AE85" i="31" s="1"/>
  <c r="M85" i="31"/>
  <c r="L85" i="31"/>
  <c r="AL84" i="31"/>
  <c r="AC84" i="31"/>
  <c r="AD84" i="31" s="1"/>
  <c r="W84" i="31"/>
  <c r="T84" i="31"/>
  <c r="S84" i="31"/>
  <c r="R84" i="31"/>
  <c r="U84" i="31" s="1"/>
  <c r="P84" i="31"/>
  <c r="Q84" i="31" s="1"/>
  <c r="O84" i="31"/>
  <c r="N84" i="31"/>
  <c r="J84" i="31"/>
  <c r="I84" i="31"/>
  <c r="H84" i="31"/>
  <c r="K84" i="31" s="1"/>
  <c r="F84" i="31"/>
  <c r="E84" i="31"/>
  <c r="D84" i="31"/>
  <c r="AC83" i="31"/>
  <c r="AD83" i="31" s="1"/>
  <c r="W83" i="31"/>
  <c r="T83" i="31"/>
  <c r="S83" i="31"/>
  <c r="R83" i="31"/>
  <c r="P83" i="31"/>
  <c r="O83" i="31"/>
  <c r="N83" i="31"/>
  <c r="Q83" i="31" s="1"/>
  <c r="J83" i="31"/>
  <c r="I83" i="31"/>
  <c r="H83" i="31"/>
  <c r="K83" i="31" s="1"/>
  <c r="F83" i="31"/>
  <c r="E83" i="31"/>
  <c r="D83" i="31"/>
  <c r="G83" i="31" s="1"/>
  <c r="AL82" i="31"/>
  <c r="AC82" i="31"/>
  <c r="AD82" i="31" s="1"/>
  <c r="W82" i="31"/>
  <c r="T82" i="31"/>
  <c r="S82" i="31"/>
  <c r="R82" i="31"/>
  <c r="P82" i="31"/>
  <c r="O82" i="31"/>
  <c r="N82" i="31"/>
  <c r="J82" i="31"/>
  <c r="I82" i="31"/>
  <c r="H82" i="31"/>
  <c r="K82" i="31" s="1"/>
  <c r="F82" i="31"/>
  <c r="E82" i="31"/>
  <c r="D82" i="31"/>
  <c r="G82" i="31" s="1"/>
  <c r="AC81" i="31"/>
  <c r="AD81" i="31" s="1"/>
  <c r="W81" i="31"/>
  <c r="U81" i="31"/>
  <c r="T81" i="31"/>
  <c r="S81" i="31"/>
  <c r="R81" i="31"/>
  <c r="P81" i="31"/>
  <c r="O81" i="31"/>
  <c r="N81" i="31"/>
  <c r="Q81" i="31" s="1"/>
  <c r="J81" i="31"/>
  <c r="I81" i="31"/>
  <c r="H81" i="31"/>
  <c r="K81" i="31" s="1"/>
  <c r="F81" i="31"/>
  <c r="E81" i="31"/>
  <c r="D81" i="31"/>
  <c r="M81" i="31" s="1"/>
  <c r="AL80" i="31"/>
  <c r="AC80" i="31"/>
  <c r="AD80" i="31" s="1"/>
  <c r="W80" i="31"/>
  <c r="T80" i="31"/>
  <c r="S80" i="31"/>
  <c r="R80" i="31"/>
  <c r="P80" i="31"/>
  <c r="O80" i="31"/>
  <c r="N80" i="31"/>
  <c r="Q80" i="31" s="1"/>
  <c r="J80" i="31"/>
  <c r="I80" i="31"/>
  <c r="H80" i="31"/>
  <c r="K80" i="31" s="1"/>
  <c r="F80" i="31"/>
  <c r="E80" i="31"/>
  <c r="D80" i="31"/>
  <c r="AD79" i="31"/>
  <c r="W79" i="31"/>
  <c r="X79" i="31" s="1"/>
  <c r="Q79" i="31"/>
  <c r="V79" i="31" s="1"/>
  <c r="AE79" i="31" s="1"/>
  <c r="M79" i="31"/>
  <c r="AG79" i="31" s="1"/>
  <c r="AI79" i="31" s="1"/>
  <c r="L79" i="31"/>
  <c r="AL78" i="31"/>
  <c r="AC78" i="31"/>
  <c r="AD78" i="31" s="1"/>
  <c r="W78" i="31"/>
  <c r="T78" i="31"/>
  <c r="S78" i="31"/>
  <c r="U78" i="31" s="1"/>
  <c r="R78" i="31"/>
  <c r="P78" i="31"/>
  <c r="Q78" i="31" s="1"/>
  <c r="O78" i="31"/>
  <c r="N78" i="31"/>
  <c r="J78" i="31"/>
  <c r="I78" i="31"/>
  <c r="H78" i="31"/>
  <c r="F78" i="31"/>
  <c r="E78" i="31"/>
  <c r="G78" i="31" s="1"/>
  <c r="D78" i="31"/>
  <c r="AC77" i="31"/>
  <c r="AD77" i="31" s="1"/>
  <c r="W77" i="31"/>
  <c r="T77" i="31"/>
  <c r="S77" i="31"/>
  <c r="R77" i="31"/>
  <c r="P77" i="31"/>
  <c r="O77" i="31"/>
  <c r="N77" i="31"/>
  <c r="J77" i="31"/>
  <c r="I77" i="31"/>
  <c r="H77" i="31"/>
  <c r="K77" i="31" s="1"/>
  <c r="F77" i="31"/>
  <c r="E77" i="31"/>
  <c r="D77" i="31"/>
  <c r="AL76" i="31"/>
  <c r="AC76" i="31"/>
  <c r="AD76" i="31" s="1"/>
  <c r="W76" i="31"/>
  <c r="T76" i="31"/>
  <c r="S76" i="31"/>
  <c r="R76" i="31"/>
  <c r="P76" i="31"/>
  <c r="O76" i="31"/>
  <c r="N76" i="31"/>
  <c r="K76" i="31"/>
  <c r="J76" i="31"/>
  <c r="I76" i="31"/>
  <c r="H76" i="31"/>
  <c r="F76" i="31"/>
  <c r="E76" i="31"/>
  <c r="D76" i="31"/>
  <c r="AC75" i="31"/>
  <c r="AD75" i="31" s="1"/>
  <c r="W75" i="31"/>
  <c r="T75" i="31"/>
  <c r="S75" i="31"/>
  <c r="R75" i="31"/>
  <c r="Q75" i="31"/>
  <c r="P75" i="31"/>
  <c r="O75" i="31"/>
  <c r="N75" i="31"/>
  <c r="J75" i="31"/>
  <c r="I75" i="31"/>
  <c r="H75" i="31"/>
  <c r="K75" i="31" s="1"/>
  <c r="F75" i="31"/>
  <c r="E75" i="31"/>
  <c r="D75" i="31"/>
  <c r="M75" i="31" s="1"/>
  <c r="AL74" i="31"/>
  <c r="AC74" i="31"/>
  <c r="AD74" i="31" s="1"/>
  <c r="W74" i="31"/>
  <c r="T74" i="31"/>
  <c r="U74" i="31" s="1"/>
  <c r="S74" i="31"/>
  <c r="R74" i="31"/>
  <c r="P74" i="31"/>
  <c r="O74" i="31"/>
  <c r="N74" i="31"/>
  <c r="J74" i="31"/>
  <c r="I74" i="31"/>
  <c r="H74" i="31"/>
  <c r="K74" i="31" s="1"/>
  <c r="F74" i="31"/>
  <c r="E74" i="31"/>
  <c r="D74" i="31"/>
  <c r="G74" i="31" s="1"/>
  <c r="AD73" i="31"/>
  <c r="W73" i="31"/>
  <c r="X73" i="31" s="1"/>
  <c r="Q73" i="31"/>
  <c r="V73" i="31" s="1"/>
  <c r="AE73" i="31" s="1"/>
  <c r="M73" i="31"/>
  <c r="AG73" i="31" s="1"/>
  <c r="AI73" i="31" s="1"/>
  <c r="L73" i="31"/>
  <c r="AL72" i="31"/>
  <c r="AC72" i="31"/>
  <c r="AD72" i="31" s="1"/>
  <c r="W72" i="31"/>
  <c r="T72" i="31"/>
  <c r="S72" i="31"/>
  <c r="R72" i="31"/>
  <c r="U72" i="31" s="1"/>
  <c r="P72" i="31"/>
  <c r="O72" i="31"/>
  <c r="N72" i="31"/>
  <c r="Q72" i="31" s="1"/>
  <c r="J72" i="31"/>
  <c r="I72" i="31"/>
  <c r="K72" i="31" s="1"/>
  <c r="H72" i="31"/>
  <c r="F72" i="31"/>
  <c r="E72" i="31"/>
  <c r="D72" i="31"/>
  <c r="AC71" i="31"/>
  <c r="AD71" i="31" s="1"/>
  <c r="W71" i="31"/>
  <c r="T71" i="31"/>
  <c r="S71" i="31"/>
  <c r="R71" i="31"/>
  <c r="U71" i="31" s="1"/>
  <c r="Q71" i="31"/>
  <c r="P71" i="31"/>
  <c r="O71" i="31"/>
  <c r="N71" i="31"/>
  <c r="J71" i="31"/>
  <c r="I71" i="31"/>
  <c r="K71" i="31" s="1"/>
  <c r="H71" i="31"/>
  <c r="F71" i="31"/>
  <c r="E71" i="31"/>
  <c r="D71" i="31"/>
  <c r="AL70" i="31"/>
  <c r="AC70" i="31"/>
  <c r="AD70" i="31" s="1"/>
  <c r="W70" i="31"/>
  <c r="T70" i="31"/>
  <c r="S70" i="31"/>
  <c r="R70" i="31"/>
  <c r="U70" i="31" s="1"/>
  <c r="P70" i="31"/>
  <c r="O70" i="31"/>
  <c r="N70" i="31"/>
  <c r="J70" i="31"/>
  <c r="I70" i="31"/>
  <c r="H70" i="31"/>
  <c r="F70" i="31"/>
  <c r="E70" i="31"/>
  <c r="D70" i="31"/>
  <c r="AC69" i="31"/>
  <c r="AD69" i="31" s="1"/>
  <c r="W69" i="31"/>
  <c r="T69" i="31"/>
  <c r="S69" i="31"/>
  <c r="U69" i="31" s="1"/>
  <c r="R69" i="31"/>
  <c r="P69" i="31"/>
  <c r="O69" i="31"/>
  <c r="N69" i="31"/>
  <c r="J69" i="31"/>
  <c r="I69" i="31"/>
  <c r="K69" i="31" s="1"/>
  <c r="H69" i="31"/>
  <c r="F69" i="31"/>
  <c r="E69" i="31"/>
  <c r="D69" i="31"/>
  <c r="M69" i="31" s="1"/>
  <c r="AL68" i="31"/>
  <c r="AC68" i="31"/>
  <c r="AD68" i="31" s="1"/>
  <c r="W68" i="31"/>
  <c r="T68" i="31"/>
  <c r="S68" i="31"/>
  <c r="R68" i="31"/>
  <c r="P68" i="31"/>
  <c r="Q68" i="31" s="1"/>
  <c r="O68" i="31"/>
  <c r="N68" i="31"/>
  <c r="J68" i="31"/>
  <c r="I68" i="31"/>
  <c r="H68" i="31"/>
  <c r="K68" i="31" s="1"/>
  <c r="F68" i="31"/>
  <c r="E68" i="31"/>
  <c r="D68" i="31"/>
  <c r="G68" i="31" s="1"/>
  <c r="AD67" i="31"/>
  <c r="W67" i="31"/>
  <c r="Q67" i="31"/>
  <c r="V67" i="31" s="1"/>
  <c r="AE67" i="31" s="1"/>
  <c r="M67" i="31"/>
  <c r="AG67" i="31" s="1"/>
  <c r="AI67" i="31" s="1"/>
  <c r="L67" i="31"/>
  <c r="AL66" i="31"/>
  <c r="AC66" i="31"/>
  <c r="AD66" i="31" s="1"/>
  <c r="W66" i="31"/>
  <c r="T66" i="31"/>
  <c r="S66" i="31"/>
  <c r="R66" i="31"/>
  <c r="P66" i="31"/>
  <c r="O66" i="31"/>
  <c r="N66" i="31"/>
  <c r="J66" i="31"/>
  <c r="I66" i="31"/>
  <c r="H66" i="31"/>
  <c r="K66" i="31" s="1"/>
  <c r="F66" i="31"/>
  <c r="G66" i="31" s="1"/>
  <c r="E66" i="31"/>
  <c r="D66" i="31"/>
  <c r="AC65" i="31"/>
  <c r="AD65" i="31" s="1"/>
  <c r="W65" i="31"/>
  <c r="T65" i="31"/>
  <c r="U65" i="31" s="1"/>
  <c r="S65" i="31"/>
  <c r="R65" i="31"/>
  <c r="P65" i="31"/>
  <c r="O65" i="31"/>
  <c r="N65" i="31"/>
  <c r="J65" i="31"/>
  <c r="K65" i="31" s="1"/>
  <c r="I65" i="31"/>
  <c r="H65" i="31"/>
  <c r="F65" i="31"/>
  <c r="E65" i="31"/>
  <c r="D65" i="31"/>
  <c r="AL64" i="31"/>
  <c r="AC64" i="31"/>
  <c r="AD64" i="31" s="1"/>
  <c r="W64" i="31"/>
  <c r="T64" i="31"/>
  <c r="S64" i="31"/>
  <c r="R64" i="31"/>
  <c r="U64" i="31" s="1"/>
  <c r="P64" i="31"/>
  <c r="O64" i="31"/>
  <c r="N64" i="31"/>
  <c r="J64" i="31"/>
  <c r="I64" i="31"/>
  <c r="K64" i="31" s="1"/>
  <c r="H64" i="31"/>
  <c r="F64" i="31"/>
  <c r="E64" i="31"/>
  <c r="D64" i="31"/>
  <c r="G64" i="31" s="1"/>
  <c r="AC63" i="31"/>
  <c r="AD63" i="31" s="1"/>
  <c r="W63" i="31"/>
  <c r="T63" i="31"/>
  <c r="S63" i="31"/>
  <c r="R63" i="31"/>
  <c r="P63" i="31"/>
  <c r="O63" i="31"/>
  <c r="N63" i="31"/>
  <c r="Q63" i="31" s="1"/>
  <c r="J63" i="31"/>
  <c r="I63" i="31"/>
  <c r="H63" i="31"/>
  <c r="K63" i="31" s="1"/>
  <c r="F63" i="31"/>
  <c r="E63" i="31"/>
  <c r="D63" i="31"/>
  <c r="M63" i="31" s="1"/>
  <c r="AL62" i="31"/>
  <c r="AC62" i="31"/>
  <c r="AD62" i="31" s="1"/>
  <c r="W62" i="31"/>
  <c r="T62" i="31"/>
  <c r="U62" i="31" s="1"/>
  <c r="S62" i="31"/>
  <c r="R62" i="31"/>
  <c r="P62" i="31"/>
  <c r="O62" i="31"/>
  <c r="N62" i="31"/>
  <c r="Q62" i="31" s="1"/>
  <c r="J62" i="31"/>
  <c r="I62" i="31"/>
  <c r="H62" i="31"/>
  <c r="F62" i="31"/>
  <c r="E62" i="31"/>
  <c r="D62" i="31"/>
  <c r="G62" i="31" s="1"/>
  <c r="AD61" i="31"/>
  <c r="W61" i="31"/>
  <c r="Q61" i="31"/>
  <c r="V61" i="31" s="1"/>
  <c r="AE61" i="31" s="1"/>
  <c r="M61" i="31"/>
  <c r="AG61" i="31" s="1"/>
  <c r="AI61" i="31" s="1"/>
  <c r="L61" i="31"/>
  <c r="AL60" i="31"/>
  <c r="AC60" i="31"/>
  <c r="AD60" i="31" s="1"/>
  <c r="W60" i="31"/>
  <c r="T60" i="31"/>
  <c r="S60" i="31"/>
  <c r="U60" i="31" s="1"/>
  <c r="R60" i="31"/>
  <c r="P60" i="31"/>
  <c r="O60" i="31"/>
  <c r="N60" i="31"/>
  <c r="J60" i="31"/>
  <c r="I60" i="31"/>
  <c r="H60" i="31"/>
  <c r="K60" i="31" s="1"/>
  <c r="F60" i="31"/>
  <c r="E60" i="31"/>
  <c r="D60" i="31"/>
  <c r="G60" i="31" s="1"/>
  <c r="AC59" i="31"/>
  <c r="AD59" i="31" s="1"/>
  <c r="W59" i="31"/>
  <c r="T59" i="31"/>
  <c r="S59" i="31"/>
  <c r="R59" i="31"/>
  <c r="U59" i="31" s="1"/>
  <c r="P59" i="31"/>
  <c r="O59" i="31"/>
  <c r="N59" i="31"/>
  <c r="J59" i="31"/>
  <c r="I59" i="31"/>
  <c r="H59" i="31"/>
  <c r="F59" i="31"/>
  <c r="E59" i="31"/>
  <c r="D59" i="31"/>
  <c r="G59" i="31" s="1"/>
  <c r="AL58" i="31"/>
  <c r="AD58" i="31"/>
  <c r="AC58" i="31"/>
  <c r="W58" i="31"/>
  <c r="T58" i="31"/>
  <c r="S58" i="31"/>
  <c r="R58" i="31"/>
  <c r="P58" i="31"/>
  <c r="O58" i="31"/>
  <c r="N58" i="31"/>
  <c r="J58" i="31"/>
  <c r="I58" i="31"/>
  <c r="H58" i="31"/>
  <c r="K58" i="31" s="1"/>
  <c r="F58" i="31"/>
  <c r="E58" i="31"/>
  <c r="D58" i="31"/>
  <c r="G58" i="31" s="1"/>
  <c r="AC57" i="31"/>
  <c r="AD57" i="31" s="1"/>
  <c r="W57" i="31"/>
  <c r="T57" i="31"/>
  <c r="S57" i="31"/>
  <c r="U57" i="31" s="1"/>
  <c r="R57" i="31"/>
  <c r="P57" i="31"/>
  <c r="O57" i="31"/>
  <c r="N57" i="31"/>
  <c r="J57" i="31"/>
  <c r="K57" i="31" s="1"/>
  <c r="I57" i="31"/>
  <c r="H57" i="31"/>
  <c r="F57" i="31"/>
  <c r="E57" i="31"/>
  <c r="G57" i="31" s="1"/>
  <c r="D57" i="31"/>
  <c r="M57" i="31" s="1"/>
  <c r="AL56" i="31"/>
  <c r="AC56" i="31"/>
  <c r="AD56" i="31" s="1"/>
  <c r="W56" i="31"/>
  <c r="T56" i="31"/>
  <c r="S56" i="31"/>
  <c r="R56" i="31"/>
  <c r="P56" i="31"/>
  <c r="O56" i="31"/>
  <c r="N56" i="31"/>
  <c r="J56" i="31"/>
  <c r="I56" i="31"/>
  <c r="K56" i="31" s="1"/>
  <c r="H56" i="31"/>
  <c r="F56" i="31"/>
  <c r="E56" i="31"/>
  <c r="D56" i="31"/>
  <c r="AD55" i="31"/>
  <c r="W55" i="31"/>
  <c r="X55" i="31" s="1"/>
  <c r="Q55" i="31"/>
  <c r="V55" i="31" s="1"/>
  <c r="AE55" i="31" s="1"/>
  <c r="M55" i="31"/>
  <c r="AG55" i="31" s="1"/>
  <c r="AI55" i="31" s="1"/>
  <c r="L55" i="31"/>
  <c r="AL54" i="31"/>
  <c r="AC54" i="31"/>
  <c r="AD54" i="31" s="1"/>
  <c r="W54" i="31"/>
  <c r="T54" i="31"/>
  <c r="S54" i="31"/>
  <c r="R54" i="31"/>
  <c r="U54" i="31" s="1"/>
  <c r="P54" i="31"/>
  <c r="O54" i="31"/>
  <c r="N54" i="31"/>
  <c r="Q54" i="31" s="1"/>
  <c r="J54" i="31"/>
  <c r="I54" i="31"/>
  <c r="K54" i="31" s="1"/>
  <c r="H54" i="31"/>
  <c r="F54" i="31"/>
  <c r="E54" i="31"/>
  <c r="D54" i="31"/>
  <c r="AC53" i="31"/>
  <c r="AD53" i="31" s="1"/>
  <c r="W53" i="31"/>
  <c r="T53" i="31"/>
  <c r="S53" i="31"/>
  <c r="R53" i="31"/>
  <c r="U53" i="31" s="1"/>
  <c r="P53" i="31"/>
  <c r="O53" i="31"/>
  <c r="Q53" i="31" s="1"/>
  <c r="N53" i="31"/>
  <c r="J53" i="31"/>
  <c r="I53" i="31"/>
  <c r="H53" i="31"/>
  <c r="F53" i="31"/>
  <c r="E53" i="31"/>
  <c r="D53" i="31"/>
  <c r="G53" i="31" s="1"/>
  <c r="AL52" i="31"/>
  <c r="AC52" i="31"/>
  <c r="AD52" i="31" s="1"/>
  <c r="W52" i="31"/>
  <c r="T52" i="31"/>
  <c r="S52" i="31"/>
  <c r="R52" i="31"/>
  <c r="P52" i="31"/>
  <c r="O52" i="31"/>
  <c r="N52" i="31"/>
  <c r="J52" i="31"/>
  <c r="I52" i="31"/>
  <c r="K52" i="31" s="1"/>
  <c r="H52" i="31"/>
  <c r="F52" i="31"/>
  <c r="E52" i="31"/>
  <c r="D52" i="31"/>
  <c r="AD51" i="31"/>
  <c r="AC51" i="31"/>
  <c r="W51" i="31"/>
  <c r="T51" i="31"/>
  <c r="S51" i="31"/>
  <c r="R51" i="31"/>
  <c r="P51" i="31"/>
  <c r="O51" i="31"/>
  <c r="N51" i="31"/>
  <c r="K51" i="31"/>
  <c r="J51" i="31"/>
  <c r="I51" i="31"/>
  <c r="H51" i="31"/>
  <c r="F51" i="31"/>
  <c r="E51" i="31"/>
  <c r="D51" i="31"/>
  <c r="AL50" i="31"/>
  <c r="AD50" i="31"/>
  <c r="AC50" i="31"/>
  <c r="W50" i="31"/>
  <c r="T50" i="31"/>
  <c r="S50" i="31"/>
  <c r="R50" i="31"/>
  <c r="P50" i="31"/>
  <c r="O50" i="31"/>
  <c r="N50" i="31"/>
  <c r="J50" i="31"/>
  <c r="I50" i="31"/>
  <c r="H50" i="31"/>
  <c r="K50" i="31" s="1"/>
  <c r="F50" i="31"/>
  <c r="E50" i="31"/>
  <c r="D50" i="31"/>
  <c r="G50" i="31" s="1"/>
  <c r="AD49" i="31"/>
  <c r="W49" i="31"/>
  <c r="U49" i="31"/>
  <c r="Q49" i="31"/>
  <c r="K49" i="31"/>
  <c r="M49" i="31" s="1"/>
  <c r="AL48" i="31"/>
  <c r="AC48" i="31"/>
  <c r="AD48" i="31" s="1"/>
  <c r="W48" i="31"/>
  <c r="T48" i="31"/>
  <c r="S48" i="31"/>
  <c r="R48" i="31"/>
  <c r="P48" i="31"/>
  <c r="O48" i="31"/>
  <c r="N48" i="31"/>
  <c r="J48" i="31"/>
  <c r="I48" i="31"/>
  <c r="K48" i="31" s="1"/>
  <c r="H48" i="31"/>
  <c r="F48" i="31"/>
  <c r="E48" i="31"/>
  <c r="D48" i="31"/>
  <c r="G48" i="31" s="1"/>
  <c r="AC47" i="31"/>
  <c r="AD47" i="31" s="1"/>
  <c r="W47" i="31"/>
  <c r="T47" i="31"/>
  <c r="S47" i="31"/>
  <c r="U47" i="31" s="1"/>
  <c r="R47" i="31"/>
  <c r="P47" i="31"/>
  <c r="O47" i="31"/>
  <c r="N47" i="31"/>
  <c r="Q47" i="31" s="1"/>
  <c r="J47" i="31"/>
  <c r="I47" i="31"/>
  <c r="H47" i="31"/>
  <c r="K47" i="31" s="1"/>
  <c r="F47" i="31"/>
  <c r="E47" i="31"/>
  <c r="D47" i="31"/>
  <c r="G47" i="31" s="1"/>
  <c r="AD46" i="31"/>
  <c r="AC46" i="31"/>
  <c r="W46" i="31"/>
  <c r="U46" i="31"/>
  <c r="Q46" i="31"/>
  <c r="K46" i="31"/>
  <c r="G46" i="31"/>
  <c r="AC45" i="31"/>
  <c r="AD45" i="31" s="1"/>
  <c r="W45" i="31"/>
  <c r="U45" i="31"/>
  <c r="Q45" i="31"/>
  <c r="K45" i="31"/>
  <c r="G45" i="31"/>
  <c r="AL44" i="31"/>
  <c r="AC44" i="31"/>
  <c r="AD44" i="31" s="1"/>
  <c r="W44" i="31"/>
  <c r="T44" i="31"/>
  <c r="U44" i="31" s="1"/>
  <c r="S44" i="31"/>
  <c r="R44" i="31"/>
  <c r="P44" i="31"/>
  <c r="O44" i="31"/>
  <c r="N44" i="31"/>
  <c r="J44" i="31"/>
  <c r="K44" i="31" s="1"/>
  <c r="I44" i="31"/>
  <c r="H44" i="31"/>
  <c r="F44" i="31"/>
  <c r="E44" i="31"/>
  <c r="D44" i="31"/>
  <c r="AD43" i="31"/>
  <c r="W43" i="31"/>
  <c r="R43" i="31"/>
  <c r="P43" i="31"/>
  <c r="Q43" i="31" s="1"/>
  <c r="V43" i="31" s="1"/>
  <c r="AE43" i="31" s="1"/>
  <c r="M43" i="31"/>
  <c r="AG43" i="31" s="1"/>
  <c r="AI43" i="31" s="1"/>
  <c r="L43" i="31"/>
  <c r="AL42" i="31"/>
  <c r="AC42" i="31"/>
  <c r="AD42" i="31" s="1"/>
  <c r="W42" i="31"/>
  <c r="T42" i="31"/>
  <c r="S42" i="31"/>
  <c r="R42" i="31"/>
  <c r="P42" i="31"/>
  <c r="O42" i="31"/>
  <c r="N42" i="31"/>
  <c r="Q42" i="31" s="1"/>
  <c r="K42" i="31"/>
  <c r="J42" i="31"/>
  <c r="I42" i="31"/>
  <c r="H42" i="31"/>
  <c r="F42" i="31"/>
  <c r="E42" i="31"/>
  <c r="D42" i="31"/>
  <c r="AC41" i="31"/>
  <c r="AD41" i="31" s="1"/>
  <c r="W41" i="31"/>
  <c r="T41" i="31"/>
  <c r="S41" i="31"/>
  <c r="R41" i="31"/>
  <c r="Q41" i="31"/>
  <c r="O41" i="31"/>
  <c r="N41" i="31"/>
  <c r="J41" i="31"/>
  <c r="I41" i="31"/>
  <c r="H41" i="31"/>
  <c r="K41" i="31" s="1"/>
  <c r="F41" i="31"/>
  <c r="E41" i="31"/>
  <c r="D41" i="31"/>
  <c r="G41" i="31" s="1"/>
  <c r="AC40" i="31"/>
  <c r="AD40" i="31" s="1"/>
  <c r="W40" i="31"/>
  <c r="U40" i="31"/>
  <c r="Q40" i="31"/>
  <c r="K40" i="31"/>
  <c r="G40" i="31"/>
  <c r="AC39" i="31"/>
  <c r="AD39" i="31" s="1"/>
  <c r="W39" i="31"/>
  <c r="U39" i="31"/>
  <c r="Q39" i="31"/>
  <c r="K39" i="31"/>
  <c r="G39" i="31"/>
  <c r="AC38" i="31"/>
  <c r="AD38" i="31" s="1"/>
  <c r="W38" i="31"/>
  <c r="U38" i="31"/>
  <c r="Q38" i="31"/>
  <c r="K38" i="31"/>
  <c r="G38" i="31"/>
  <c r="AD37" i="31"/>
  <c r="W37" i="31"/>
  <c r="X37" i="31" s="1"/>
  <c r="V37" i="31"/>
  <c r="AE37" i="31" s="1"/>
  <c r="Q37" i="31"/>
  <c r="M37" i="31"/>
  <c r="AG37" i="31" s="1"/>
  <c r="AI37" i="31" s="1"/>
  <c r="L37" i="31"/>
  <c r="AL36" i="31"/>
  <c r="AC36" i="31"/>
  <c r="AD36" i="31" s="1"/>
  <c r="W36" i="31"/>
  <c r="U36" i="31"/>
  <c r="R36" i="31"/>
  <c r="P36" i="31"/>
  <c r="O36" i="31"/>
  <c r="N36" i="31"/>
  <c r="Q36" i="31" s="1"/>
  <c r="J36" i="31"/>
  <c r="I36" i="31"/>
  <c r="H36" i="31"/>
  <c r="F36" i="31"/>
  <c r="E36" i="31"/>
  <c r="D36" i="31"/>
  <c r="G36" i="31" s="1"/>
  <c r="AC35" i="31"/>
  <c r="AD35" i="31" s="1"/>
  <c r="W35" i="31"/>
  <c r="T35" i="31"/>
  <c r="S35" i="31"/>
  <c r="R35" i="31"/>
  <c r="P35" i="31"/>
  <c r="O35" i="31"/>
  <c r="Q35" i="31" s="1"/>
  <c r="N35" i="31"/>
  <c r="J35" i="31"/>
  <c r="I35" i="31"/>
  <c r="H35" i="31"/>
  <c r="K35" i="31" s="1"/>
  <c r="F35" i="31"/>
  <c r="E35" i="31"/>
  <c r="D35" i="31"/>
  <c r="AL34" i="31"/>
  <c r="AC34" i="31"/>
  <c r="AD34" i="31" s="1"/>
  <c r="W34" i="31"/>
  <c r="T34" i="31"/>
  <c r="S34" i="31"/>
  <c r="R34" i="31"/>
  <c r="U34" i="31" s="1"/>
  <c r="P34" i="31"/>
  <c r="O34" i="31"/>
  <c r="N34" i="31"/>
  <c r="J34" i="31"/>
  <c r="I34" i="31"/>
  <c r="K34" i="31" s="1"/>
  <c r="H34" i="31"/>
  <c r="F34" i="31"/>
  <c r="E34" i="31"/>
  <c r="D34" i="31"/>
  <c r="AC33" i="31"/>
  <c r="AD33" i="31" s="1"/>
  <c r="W33" i="31"/>
  <c r="T33" i="31"/>
  <c r="S33" i="31"/>
  <c r="R33" i="31"/>
  <c r="P33" i="31"/>
  <c r="O33" i="31"/>
  <c r="N33" i="31"/>
  <c r="Q33" i="31" s="1"/>
  <c r="J33" i="31"/>
  <c r="I33" i="31"/>
  <c r="H33" i="31"/>
  <c r="K33" i="31" s="1"/>
  <c r="F33" i="31"/>
  <c r="E33" i="31"/>
  <c r="D33" i="31"/>
  <c r="M33" i="31" s="1"/>
  <c r="AL32" i="31"/>
  <c r="AC32" i="31"/>
  <c r="AD32" i="31" s="1"/>
  <c r="W32" i="31"/>
  <c r="T32" i="31"/>
  <c r="S32" i="31"/>
  <c r="R32" i="31"/>
  <c r="U32" i="31" s="1"/>
  <c r="P32" i="31"/>
  <c r="O32" i="31"/>
  <c r="N32" i="31"/>
  <c r="J32" i="31"/>
  <c r="I32" i="31"/>
  <c r="H32" i="31"/>
  <c r="K32" i="31" s="1"/>
  <c r="F32" i="31"/>
  <c r="E32" i="31"/>
  <c r="D32" i="31"/>
  <c r="AD31" i="31"/>
  <c r="W31" i="31"/>
  <c r="T31" i="31"/>
  <c r="S31" i="31"/>
  <c r="Q31" i="31"/>
  <c r="V31" i="31" s="1"/>
  <c r="AE31" i="31" s="1"/>
  <c r="M31" i="31"/>
  <c r="AG31" i="31" s="1"/>
  <c r="AI31" i="31" s="1"/>
  <c r="L31" i="31"/>
  <c r="AL30" i="31"/>
  <c r="AC30" i="31"/>
  <c r="AD30" i="31" s="1"/>
  <c r="W30" i="31"/>
  <c r="U30" i="31"/>
  <c r="T30" i="31"/>
  <c r="S30" i="31"/>
  <c r="R30" i="31"/>
  <c r="P30" i="31"/>
  <c r="O30" i="31"/>
  <c r="N30" i="31"/>
  <c r="J30" i="31"/>
  <c r="I30" i="31"/>
  <c r="K30" i="31" s="1"/>
  <c r="H30" i="31"/>
  <c r="F30" i="31"/>
  <c r="E30" i="31"/>
  <c r="D30" i="31"/>
  <c r="AC29" i="31"/>
  <c r="AD29" i="31" s="1"/>
  <c r="W29" i="31"/>
  <c r="T29" i="31"/>
  <c r="S29" i="31"/>
  <c r="U29" i="31" s="1"/>
  <c r="R29" i="31"/>
  <c r="P29" i="31"/>
  <c r="O29" i="31"/>
  <c r="N29" i="31"/>
  <c r="Q29" i="31" s="1"/>
  <c r="J29" i="31"/>
  <c r="I29" i="31"/>
  <c r="H29" i="31"/>
  <c r="G29" i="31"/>
  <c r="F29" i="31"/>
  <c r="E29" i="31"/>
  <c r="D29" i="31"/>
  <c r="AC28" i="31"/>
  <c r="AD28" i="31" s="1"/>
  <c r="W28" i="31"/>
  <c r="T28" i="31"/>
  <c r="S28" i="31"/>
  <c r="R28" i="31"/>
  <c r="P28" i="31"/>
  <c r="O28" i="31"/>
  <c r="O118" i="31" s="1"/>
  <c r="N28" i="31"/>
  <c r="J28" i="31"/>
  <c r="K28" i="31" s="1"/>
  <c r="I28" i="31"/>
  <c r="H28" i="31"/>
  <c r="F28" i="31"/>
  <c r="E28" i="31"/>
  <c r="G28" i="31" s="1"/>
  <c r="D28" i="31"/>
  <c r="AC27" i="31"/>
  <c r="AD27" i="31" s="1"/>
  <c r="W27" i="31"/>
  <c r="T27" i="31"/>
  <c r="S27" i="31"/>
  <c r="R27" i="31"/>
  <c r="U27" i="31" s="1"/>
  <c r="P27" i="31"/>
  <c r="P117" i="31" s="1"/>
  <c r="O27" i="31"/>
  <c r="N27" i="31"/>
  <c r="J27" i="31"/>
  <c r="I27" i="31"/>
  <c r="H27" i="31"/>
  <c r="K27" i="31" s="1"/>
  <c r="F27" i="31"/>
  <c r="E27" i="31"/>
  <c r="D27" i="31"/>
  <c r="G27" i="31" s="1"/>
  <c r="AL26" i="31"/>
  <c r="AC26" i="31"/>
  <c r="AD26" i="31" s="1"/>
  <c r="W26" i="31"/>
  <c r="T26" i="31"/>
  <c r="S26" i="31"/>
  <c r="R26" i="31"/>
  <c r="P26" i="31"/>
  <c r="O26" i="31"/>
  <c r="N26" i="31"/>
  <c r="Q26" i="31" s="1"/>
  <c r="J26" i="31"/>
  <c r="I26" i="31"/>
  <c r="H26" i="31"/>
  <c r="F26" i="31"/>
  <c r="E26" i="31"/>
  <c r="G26" i="31" s="1"/>
  <c r="D26" i="31"/>
  <c r="AD25" i="31"/>
  <c r="W25" i="31"/>
  <c r="Q25" i="31"/>
  <c r="V25" i="31" s="1"/>
  <c r="AE25" i="31" s="1"/>
  <c r="M25" i="31"/>
  <c r="AG25" i="31" s="1"/>
  <c r="AI25" i="31" s="1"/>
  <c r="L25" i="31"/>
  <c r="AL24" i="31"/>
  <c r="AC24" i="31"/>
  <c r="AD24" i="31" s="1"/>
  <c r="W24" i="31"/>
  <c r="T24" i="31"/>
  <c r="U24" i="31" s="1"/>
  <c r="S24" i="31"/>
  <c r="R24" i="31"/>
  <c r="N24" i="31"/>
  <c r="Q24" i="31" s="1"/>
  <c r="J24" i="31"/>
  <c r="I24" i="31"/>
  <c r="H24" i="31"/>
  <c r="K24" i="31" s="1"/>
  <c r="F24" i="31"/>
  <c r="E24" i="31"/>
  <c r="D24" i="31"/>
  <c r="AC23" i="31"/>
  <c r="AD23" i="31" s="1"/>
  <c r="W23" i="31"/>
  <c r="U23" i="31"/>
  <c r="T23" i="31"/>
  <c r="S23" i="31"/>
  <c r="R23" i="31"/>
  <c r="N23" i="31"/>
  <c r="N119" i="31" s="1"/>
  <c r="J23" i="31"/>
  <c r="I23" i="31"/>
  <c r="H23" i="31"/>
  <c r="F23" i="31"/>
  <c r="E23" i="31"/>
  <c r="D23" i="31"/>
  <c r="G23" i="31" s="1"/>
  <c r="AL22" i="31"/>
  <c r="AC22" i="31"/>
  <c r="AD22" i="31" s="1"/>
  <c r="W22" i="31"/>
  <c r="T22" i="31"/>
  <c r="S22" i="31"/>
  <c r="R22" i="31"/>
  <c r="U22" i="31" s="1"/>
  <c r="N22" i="31"/>
  <c r="Q22" i="31" s="1"/>
  <c r="J22" i="31"/>
  <c r="I22" i="31"/>
  <c r="K22" i="31" s="1"/>
  <c r="H22" i="31"/>
  <c r="F22" i="31"/>
  <c r="E22" i="31"/>
  <c r="D22" i="31"/>
  <c r="AC21" i="31"/>
  <c r="AD21" i="31" s="1"/>
  <c r="W21" i="31"/>
  <c r="T21" i="31"/>
  <c r="S21" i="31"/>
  <c r="R21" i="31"/>
  <c r="Q21" i="31"/>
  <c r="N21" i="31"/>
  <c r="M21" i="31"/>
  <c r="J21" i="31"/>
  <c r="I21" i="31"/>
  <c r="H21" i="31"/>
  <c r="F21" i="31"/>
  <c r="E21" i="31"/>
  <c r="D21" i="31"/>
  <c r="AL20" i="31"/>
  <c r="AC20" i="31"/>
  <c r="AD20" i="31" s="1"/>
  <c r="W20" i="31"/>
  <c r="T20" i="31"/>
  <c r="S20" i="31"/>
  <c r="R20" i="31"/>
  <c r="N20" i="31"/>
  <c r="Q20" i="31" s="1"/>
  <c r="J20" i="31"/>
  <c r="I20" i="31"/>
  <c r="H20" i="31"/>
  <c r="F20" i="31"/>
  <c r="E20" i="31"/>
  <c r="D20" i="31"/>
  <c r="AD19" i="31"/>
  <c r="W19" i="31"/>
  <c r="Q19" i="31"/>
  <c r="V19" i="31" s="1"/>
  <c r="M19" i="31"/>
  <c r="AG19" i="31" s="1"/>
  <c r="AI19" i="31" s="1"/>
  <c r="L19" i="31"/>
  <c r="AL18" i="31"/>
  <c r="AC18" i="31"/>
  <c r="W18" i="31"/>
  <c r="T18" i="31"/>
  <c r="S18" i="31"/>
  <c r="R18" i="31"/>
  <c r="R120" i="31" s="1"/>
  <c r="N18" i="31"/>
  <c r="J18" i="31"/>
  <c r="I18" i="31"/>
  <c r="H18" i="31"/>
  <c r="F18" i="31"/>
  <c r="E18" i="31"/>
  <c r="G18" i="31" s="1"/>
  <c r="AC17" i="31"/>
  <c r="W17" i="31"/>
  <c r="T17" i="31"/>
  <c r="S17" i="31"/>
  <c r="R17" i="31"/>
  <c r="Q17" i="31"/>
  <c r="J17" i="31"/>
  <c r="I17" i="31"/>
  <c r="H17" i="31"/>
  <c r="F17" i="31"/>
  <c r="E17" i="31"/>
  <c r="D17" i="31"/>
  <c r="AL16" i="31"/>
  <c r="AK16" i="31"/>
  <c r="AK118" i="31" s="1"/>
  <c r="AB16" i="31"/>
  <c r="AB118" i="31" s="1"/>
  <c r="W16" i="31"/>
  <c r="T16" i="31"/>
  <c r="S16" i="31"/>
  <c r="R16" i="31"/>
  <c r="N16" i="31"/>
  <c r="J16" i="31"/>
  <c r="I16" i="31"/>
  <c r="I118" i="31" s="1"/>
  <c r="H16" i="31"/>
  <c r="H118" i="31" s="1"/>
  <c r="F16" i="31"/>
  <c r="E16" i="31"/>
  <c r="D16" i="31"/>
  <c r="AB15" i="31"/>
  <c r="AB117" i="31" s="1"/>
  <c r="W15" i="31"/>
  <c r="U15" i="31"/>
  <c r="T15" i="31"/>
  <c r="S15" i="31"/>
  <c r="R15" i="31"/>
  <c r="N15" i="31"/>
  <c r="K15" i="31"/>
  <c r="J15" i="31"/>
  <c r="I15" i="31"/>
  <c r="I117" i="31" s="1"/>
  <c r="H15" i="31"/>
  <c r="F15" i="31"/>
  <c r="E15" i="31"/>
  <c r="D15" i="31"/>
  <c r="M15" i="31" s="1"/>
  <c r="AL14" i="31"/>
  <c r="AC14" i="31"/>
  <c r="W14" i="31"/>
  <c r="U14" i="31"/>
  <c r="N14" i="31"/>
  <c r="Q14" i="31" s="1"/>
  <c r="J14" i="31"/>
  <c r="I14" i="31"/>
  <c r="H14" i="31"/>
  <c r="F14" i="31"/>
  <c r="E14" i="31"/>
  <c r="D14" i="31"/>
  <c r="AG13" i="31"/>
  <c r="AI13" i="31" s="1"/>
  <c r="W13" i="31"/>
  <c r="V13" i="31"/>
  <c r="AE13" i="31" s="1"/>
  <c r="AF13" i="31" s="1"/>
  <c r="U13" i="31"/>
  <c r="AC12" i="31"/>
  <c r="W12" i="31"/>
  <c r="U12" i="31"/>
  <c r="Q12" i="31"/>
  <c r="K12" i="31"/>
  <c r="G12" i="31"/>
  <c r="AC11" i="31"/>
  <c r="W11" i="31"/>
  <c r="U11" i="31"/>
  <c r="Q11" i="31"/>
  <c r="K11" i="31"/>
  <c r="V11" i="31" s="1"/>
  <c r="G11" i="31"/>
  <c r="AC10" i="31"/>
  <c r="W10" i="31"/>
  <c r="U10" i="31"/>
  <c r="Q10" i="31"/>
  <c r="K10" i="31"/>
  <c r="G10" i="31"/>
  <c r="AG9" i="31"/>
  <c r="AI9" i="31" s="1"/>
  <c r="AE9" i="31"/>
  <c r="AF9" i="31" s="1"/>
  <c r="AC9" i="31"/>
  <c r="X9" i="31"/>
  <c r="W9" i="31"/>
  <c r="AE8" i="31"/>
  <c r="AF8" i="31" s="1"/>
  <c r="AC8" i="31"/>
  <c r="X8" i="31"/>
  <c r="AG8" i="31" s="1"/>
  <c r="AI8" i="31" s="1"/>
  <c r="W8" i="31"/>
  <c r="W8" i="30"/>
  <c r="X8" i="30"/>
  <c r="AC8" i="30"/>
  <c r="AE8" i="30"/>
  <c r="AF8" i="30"/>
  <c r="AG8" i="30"/>
  <c r="AM8" i="30"/>
  <c r="W9" i="30"/>
  <c r="X9" i="30"/>
  <c r="AG9" i="30" s="1"/>
  <c r="AM9" i="30" s="1"/>
  <c r="AC9" i="30"/>
  <c r="AE9" i="30"/>
  <c r="AF9" i="30" s="1"/>
  <c r="G10" i="30"/>
  <c r="K10" i="30"/>
  <c r="V10" i="30" s="1"/>
  <c r="Q10" i="30"/>
  <c r="U10" i="30"/>
  <c r="W10" i="30"/>
  <c r="AC10" i="30"/>
  <c r="G11" i="30"/>
  <c r="K11" i="30"/>
  <c r="V11" i="30" s="1"/>
  <c r="Q11" i="30"/>
  <c r="U11" i="30"/>
  <c r="W11" i="30"/>
  <c r="AC11" i="30"/>
  <c r="G12" i="30"/>
  <c r="K12" i="30"/>
  <c r="V12" i="30" s="1"/>
  <c r="Q12" i="30"/>
  <c r="U12" i="30"/>
  <c r="W12" i="30"/>
  <c r="AC12" i="30"/>
  <c r="AE12" i="30" l="1"/>
  <c r="AF12" i="30" s="1"/>
  <c r="X12" i="30"/>
  <c r="AG12" i="30" s="1"/>
  <c r="AM12" i="30" s="1"/>
  <c r="AE10" i="30"/>
  <c r="AF10" i="30" s="1"/>
  <c r="X10" i="30"/>
  <c r="AG10" i="30" s="1"/>
  <c r="AM10" i="30" s="1"/>
  <c r="AE11" i="30"/>
  <c r="AF11" i="30" s="1"/>
  <c r="X11" i="30"/>
  <c r="AG11" i="30" s="1"/>
  <c r="AM11" i="30" s="1"/>
  <c r="L107" i="31"/>
  <c r="AF55" i="31"/>
  <c r="AF25" i="31"/>
  <c r="L46" i="31"/>
  <c r="M48" i="31"/>
  <c r="AF85" i="31"/>
  <c r="X85" i="31"/>
  <c r="X61" i="31"/>
  <c r="X25" i="31"/>
  <c r="X67" i="31"/>
  <c r="M46" i="31"/>
  <c r="W118" i="31"/>
  <c r="M39" i="31"/>
  <c r="V49" i="31"/>
  <c r="AE49" i="31" s="1"/>
  <c r="X91" i="31"/>
  <c r="AF79" i="31"/>
  <c r="AF37" i="31"/>
  <c r="V46" i="31"/>
  <c r="AE46" i="31" s="1"/>
  <c r="AF46" i="31" s="1"/>
  <c r="L82" i="31"/>
  <c r="V45" i="31"/>
  <c r="AE45" i="31" s="1"/>
  <c r="AF45" i="31" s="1"/>
  <c r="M60" i="31"/>
  <c r="AG60" i="31" s="1"/>
  <c r="AI60" i="31" s="1"/>
  <c r="L60" i="31"/>
  <c r="L99" i="31"/>
  <c r="E119" i="31"/>
  <c r="F120" i="31"/>
  <c r="U33" i="31"/>
  <c r="Q34" i="31"/>
  <c r="U41" i="31"/>
  <c r="V41" i="31" s="1"/>
  <c r="AE41" i="31" s="1"/>
  <c r="AF41" i="31" s="1"/>
  <c r="Q51" i="31"/>
  <c r="U56" i="31"/>
  <c r="Q57" i="31"/>
  <c r="V57" i="31" s="1"/>
  <c r="Q65" i="31"/>
  <c r="Q70" i="31"/>
  <c r="G86" i="31"/>
  <c r="M86" i="31" s="1"/>
  <c r="U105" i="31"/>
  <c r="K113" i="31"/>
  <c r="L113" i="31" s="1"/>
  <c r="N117" i="31"/>
  <c r="H120" i="31"/>
  <c r="K21" i="31"/>
  <c r="K26" i="31"/>
  <c r="L26" i="31" s="1"/>
  <c r="U28" i="31"/>
  <c r="G72" i="31"/>
  <c r="M72" i="31" s="1"/>
  <c r="U82" i="31"/>
  <c r="V82" i="31" s="1"/>
  <c r="AE82" i="31" s="1"/>
  <c r="AF82" i="31" s="1"/>
  <c r="K88" i="31"/>
  <c r="K93" i="31"/>
  <c r="G94" i="31"/>
  <c r="Q99" i="31"/>
  <c r="K102" i="31"/>
  <c r="M102" i="31" s="1"/>
  <c r="AG102" i="31" s="1"/>
  <c r="AI102" i="31" s="1"/>
  <c r="Q112" i="31"/>
  <c r="G114" i="31"/>
  <c r="M114" i="31" s="1"/>
  <c r="O119" i="31"/>
  <c r="Q44" i="31"/>
  <c r="U48" i="31"/>
  <c r="L74" i="31"/>
  <c r="R118" i="31"/>
  <c r="S116" i="31"/>
  <c r="K23" i="31"/>
  <c r="L23" i="31" s="1"/>
  <c r="G24" i="31"/>
  <c r="M24" i="31" s="1"/>
  <c r="AG24" i="31" s="1"/>
  <c r="AI24" i="31" s="1"/>
  <c r="K36" i="31"/>
  <c r="X43" i="31"/>
  <c r="L48" i="31"/>
  <c r="G56" i="31"/>
  <c r="M56" i="31" s="1"/>
  <c r="AG56" i="31" s="1"/>
  <c r="AI56" i="31" s="1"/>
  <c r="Q60" i="31"/>
  <c r="V60" i="31" s="1"/>
  <c r="G69" i="31"/>
  <c r="L69" i="31" s="1"/>
  <c r="G77" i="31"/>
  <c r="M77" i="31" s="1"/>
  <c r="U77" i="31"/>
  <c r="G101" i="31"/>
  <c r="L101" i="31" s="1"/>
  <c r="G110" i="31"/>
  <c r="L110" i="31" s="1"/>
  <c r="T117" i="31"/>
  <c r="S118" i="31"/>
  <c r="J119" i="31"/>
  <c r="N120" i="31"/>
  <c r="Q32" i="31"/>
  <c r="G33" i="31"/>
  <c r="L33" i="31" s="1"/>
  <c r="G34" i="31"/>
  <c r="L34" i="31" s="1"/>
  <c r="U51" i="31"/>
  <c r="Q52" i="31"/>
  <c r="Q58" i="31"/>
  <c r="Q66" i="31"/>
  <c r="G105" i="31"/>
  <c r="U106" i="31"/>
  <c r="T118" i="31"/>
  <c r="O116" i="31"/>
  <c r="P120" i="31"/>
  <c r="G42" i="31"/>
  <c r="L42" i="31" s="1"/>
  <c r="K59" i="31"/>
  <c r="L59" i="31" s="1"/>
  <c r="E116" i="31"/>
  <c r="E117" i="31"/>
  <c r="U16" i="31"/>
  <c r="R119" i="31"/>
  <c r="U21" i="31"/>
  <c r="U68" i="31"/>
  <c r="V68" i="31" s="1"/>
  <c r="AE68" i="31" s="1"/>
  <c r="AF68" i="31" s="1"/>
  <c r="G70" i="31"/>
  <c r="U75" i="31"/>
  <c r="V75" i="31" s="1"/>
  <c r="AE75" i="31" s="1"/>
  <c r="AF75" i="31" s="1"/>
  <c r="G80" i="31"/>
  <c r="L80" i="31" s="1"/>
  <c r="Q86" i="31"/>
  <c r="U92" i="31"/>
  <c r="K94" i="31"/>
  <c r="U99" i="31"/>
  <c r="G106" i="31"/>
  <c r="M106" i="31" s="1"/>
  <c r="AG106" i="31" s="1"/>
  <c r="AI106" i="31" s="1"/>
  <c r="Q107" i="31"/>
  <c r="V107" i="31" s="1"/>
  <c r="K108" i="31"/>
  <c r="V108" i="31" s="1"/>
  <c r="AE108" i="31" s="1"/>
  <c r="AF108" i="31" s="1"/>
  <c r="F116" i="31"/>
  <c r="F117" i="31"/>
  <c r="T120" i="31"/>
  <c r="G20" i="31"/>
  <c r="U35" i="31"/>
  <c r="Q50" i="31"/>
  <c r="V50" i="31" s="1"/>
  <c r="AE50" i="31" s="1"/>
  <c r="AF50" i="31" s="1"/>
  <c r="G65" i="31"/>
  <c r="M65" i="31" s="1"/>
  <c r="AG65" i="31" s="1"/>
  <c r="AI65" i="31" s="1"/>
  <c r="H116" i="31"/>
  <c r="H117" i="31"/>
  <c r="D118" i="31"/>
  <c r="T119" i="31"/>
  <c r="U26" i="31"/>
  <c r="Q27" i="31"/>
  <c r="U52" i="31"/>
  <c r="Q76" i="31"/>
  <c r="G95" i="31"/>
  <c r="I116" i="31"/>
  <c r="E118" i="31"/>
  <c r="K20" i="31"/>
  <c r="G21" i="31"/>
  <c r="L21" i="31" s="1"/>
  <c r="O117" i="31"/>
  <c r="G30" i="31"/>
  <c r="M30" i="31" s="1"/>
  <c r="AG30" i="31" s="1"/>
  <c r="AI30" i="31" s="1"/>
  <c r="G32" i="31"/>
  <c r="V32" i="31" s="1"/>
  <c r="AE32" i="31" s="1"/>
  <c r="AF32" i="31" s="1"/>
  <c r="G35" i="31"/>
  <c r="M35" i="31" s="1"/>
  <c r="AG35" i="31" s="1"/>
  <c r="AI35" i="31" s="1"/>
  <c r="G52" i="31"/>
  <c r="U63" i="31"/>
  <c r="K70" i="31"/>
  <c r="Q74" i="31"/>
  <c r="V74" i="31" s="1"/>
  <c r="AE74" i="31" s="1"/>
  <c r="AF74" i="31" s="1"/>
  <c r="U76" i="31"/>
  <c r="G81" i="31"/>
  <c r="L81" i="31" s="1"/>
  <c r="K95" i="31"/>
  <c r="U98" i="31"/>
  <c r="J116" i="31"/>
  <c r="F118" i="31"/>
  <c r="G22" i="31"/>
  <c r="M22" i="31" s="1"/>
  <c r="AG22" i="31" s="1"/>
  <c r="AI22" i="31" s="1"/>
  <c r="K29" i="31"/>
  <c r="V29" i="31" s="1"/>
  <c r="Q48" i="31"/>
  <c r="Q69" i="31"/>
  <c r="G75" i="31"/>
  <c r="Q77" i="31"/>
  <c r="Q82" i="31"/>
  <c r="G84" i="31"/>
  <c r="M84" i="31" s="1"/>
  <c r="AG84" i="31" s="1"/>
  <c r="AI84" i="31" s="1"/>
  <c r="Q110" i="31"/>
  <c r="V110" i="31" s="1"/>
  <c r="AE110" i="31" s="1"/>
  <c r="AF110" i="31" s="1"/>
  <c r="W117" i="31"/>
  <c r="AG99" i="31"/>
  <c r="AI99" i="31" s="1"/>
  <c r="V99" i="31"/>
  <c r="AE99" i="31" s="1"/>
  <c r="AF99" i="31" s="1"/>
  <c r="V65" i="31"/>
  <c r="AE65" i="31" s="1"/>
  <c r="AF65" i="31" s="1"/>
  <c r="AG46" i="31"/>
  <c r="AI46" i="31" s="1"/>
  <c r="V39" i="31"/>
  <c r="AE39" i="31" s="1"/>
  <c r="AF39" i="31" s="1"/>
  <c r="V38" i="31"/>
  <c r="AE38" i="31" s="1"/>
  <c r="AF38" i="31" s="1"/>
  <c r="L40" i="31"/>
  <c r="M40" i="31"/>
  <c r="AG40" i="31" s="1"/>
  <c r="AI40" i="31" s="1"/>
  <c r="W116" i="31"/>
  <c r="L29" i="31"/>
  <c r="AL118" i="31"/>
  <c r="AC116" i="31"/>
  <c r="V10" i="31"/>
  <c r="V12" i="31"/>
  <c r="X10" i="31"/>
  <c r="AG10" i="31" s="1"/>
  <c r="AI10" i="31" s="1"/>
  <c r="AE10" i="31"/>
  <c r="AF10" i="31" s="1"/>
  <c r="M28" i="31"/>
  <c r="AG28" i="31" s="1"/>
  <c r="AI28" i="31" s="1"/>
  <c r="L28" i="31"/>
  <c r="AG21" i="31"/>
  <c r="AI21" i="31" s="1"/>
  <c r="V34" i="31"/>
  <c r="X31" i="31"/>
  <c r="AF31" i="31"/>
  <c r="X11" i="31"/>
  <c r="AG11" i="31" s="1"/>
  <c r="AI11" i="31" s="1"/>
  <c r="AE11" i="31"/>
  <c r="AF11" i="31" s="1"/>
  <c r="AE19" i="31"/>
  <c r="AF19" i="31" s="1"/>
  <c r="X19" i="31"/>
  <c r="AF43" i="31"/>
  <c r="M41" i="31"/>
  <c r="AG41" i="31" s="1"/>
  <c r="AI41" i="31" s="1"/>
  <c r="L41" i="31"/>
  <c r="L35" i="31"/>
  <c r="V35" i="31"/>
  <c r="M27" i="31"/>
  <c r="AG27" i="31" s="1"/>
  <c r="AI27" i="31" s="1"/>
  <c r="L27" i="31"/>
  <c r="V27" i="31"/>
  <c r="AE27" i="31" s="1"/>
  <c r="AF27" i="31" s="1"/>
  <c r="L24" i="31"/>
  <c r="M36" i="31"/>
  <c r="AG36" i="31" s="1"/>
  <c r="AI36" i="31" s="1"/>
  <c r="L36" i="31"/>
  <c r="V36" i="31"/>
  <c r="AE36" i="31" s="1"/>
  <c r="AF36" i="31" s="1"/>
  <c r="AE12" i="31"/>
  <c r="X12" i="31"/>
  <c r="AG12" i="31" s="1"/>
  <c r="AI12" i="31" s="1"/>
  <c r="M47" i="31"/>
  <c r="AG47" i="31" s="1"/>
  <c r="AI47" i="31" s="1"/>
  <c r="L47" i="31"/>
  <c r="V47" i="31"/>
  <c r="AE47" i="31" s="1"/>
  <c r="AF47" i="31" s="1"/>
  <c r="AG82" i="31"/>
  <c r="AI82" i="31" s="1"/>
  <c r="K14" i="31"/>
  <c r="AC15" i="31"/>
  <c r="J118" i="31"/>
  <c r="F119" i="31"/>
  <c r="U17" i="31"/>
  <c r="U18" i="31"/>
  <c r="T116" i="31"/>
  <c r="M23" i="31"/>
  <c r="AG23" i="31" s="1"/>
  <c r="AI23" i="31" s="1"/>
  <c r="P118" i="31"/>
  <c r="M29" i="31"/>
  <c r="U42" i="31"/>
  <c r="V42" i="31" s="1"/>
  <c r="M51" i="31"/>
  <c r="G51" i="31"/>
  <c r="Q56" i="31"/>
  <c r="AG57" i="31"/>
  <c r="AI57" i="31" s="1"/>
  <c r="L57" i="31"/>
  <c r="AG86" i="31"/>
  <c r="AI86" i="31" s="1"/>
  <c r="AF91" i="31"/>
  <c r="M96" i="31"/>
  <c r="AG96" i="31" s="1"/>
  <c r="AI96" i="31" s="1"/>
  <c r="L96" i="31"/>
  <c r="M110" i="31"/>
  <c r="AG110" i="31" s="1"/>
  <c r="AI110" i="31" s="1"/>
  <c r="Q113" i="31"/>
  <c r="G17" i="31"/>
  <c r="U20" i="31"/>
  <c r="V20" i="31" s="1"/>
  <c r="Q28" i="31"/>
  <c r="X39" i="31"/>
  <c r="G44" i="31"/>
  <c r="L45" i="31"/>
  <c r="L52" i="31"/>
  <c r="U66" i="31"/>
  <c r="AF67" i="31"/>
  <c r="U83" i="31"/>
  <c r="V83" i="31" s="1"/>
  <c r="Q89" i="31"/>
  <c r="V89" i="31" s="1"/>
  <c r="AE89" i="31" s="1"/>
  <c r="AF89" i="31" s="1"/>
  <c r="U112" i="31"/>
  <c r="L114" i="31"/>
  <c r="AG114" i="31"/>
  <c r="AI114" i="31" s="1"/>
  <c r="K16" i="31"/>
  <c r="W119" i="31"/>
  <c r="M68" i="31"/>
  <c r="L68" i="31"/>
  <c r="M88" i="31"/>
  <c r="AG88" i="31" s="1"/>
  <c r="AI88" i="31" s="1"/>
  <c r="L88" i="31"/>
  <c r="V111" i="31"/>
  <c r="AE111" i="31" s="1"/>
  <c r="AF111" i="31" s="1"/>
  <c r="L111" i="31"/>
  <c r="AC16" i="31"/>
  <c r="I120" i="31"/>
  <c r="V40" i="31"/>
  <c r="N116" i="31"/>
  <c r="AL116" i="31"/>
  <c r="Q15" i="31"/>
  <c r="I119" i="31"/>
  <c r="J120" i="31"/>
  <c r="P119" i="31"/>
  <c r="M45" i="31"/>
  <c r="AG45" i="31" s="1"/>
  <c r="AI45" i="31" s="1"/>
  <c r="U58" i="31"/>
  <c r="AF73" i="31"/>
  <c r="AG75" i="31"/>
  <c r="AI75" i="31" s="1"/>
  <c r="L75" i="31"/>
  <c r="M82" i="31"/>
  <c r="K100" i="31"/>
  <c r="L100" i="31" s="1"/>
  <c r="H119" i="31"/>
  <c r="Q23" i="31"/>
  <c r="R117" i="31"/>
  <c r="AC120" i="31"/>
  <c r="D120" i="31"/>
  <c r="L38" i="31"/>
  <c r="X49" i="31"/>
  <c r="U50" i="31"/>
  <c r="Q59" i="31"/>
  <c r="M64" i="31"/>
  <c r="AG64" i="31" s="1"/>
  <c r="AI64" i="31" s="1"/>
  <c r="L64" i="31"/>
  <c r="W120" i="31"/>
  <c r="D117" i="31"/>
  <c r="M117" i="31" s="1"/>
  <c r="N118" i="31"/>
  <c r="AC119" i="31"/>
  <c r="K18" i="31"/>
  <c r="AG29" i="31"/>
  <c r="AI29" i="31" s="1"/>
  <c r="AG33" i="31"/>
  <c r="AI33" i="31" s="1"/>
  <c r="D116" i="31"/>
  <c r="S117" i="31"/>
  <c r="Q16" i="31"/>
  <c r="K17" i="31"/>
  <c r="AD17" i="31"/>
  <c r="AD18" i="31"/>
  <c r="P116" i="31"/>
  <c r="O120" i="31"/>
  <c r="M38" i="31"/>
  <c r="AG38" i="31" s="1"/>
  <c r="AI38" i="31" s="1"/>
  <c r="V48" i="31"/>
  <c r="AG48" i="31"/>
  <c r="AI48" i="31" s="1"/>
  <c r="AF49" i="31"/>
  <c r="K53" i="31"/>
  <c r="L53" i="31" s="1"/>
  <c r="G54" i="31"/>
  <c r="AF61" i="31"/>
  <c r="M74" i="31"/>
  <c r="AG74" i="31" s="1"/>
  <c r="AI74" i="31" s="1"/>
  <c r="G76" i="31"/>
  <c r="U80" i="31"/>
  <c r="K92" i="31"/>
  <c r="L92" i="31" s="1"/>
  <c r="AE97" i="31"/>
  <c r="AF97" i="31" s="1"/>
  <c r="X97" i="31"/>
  <c r="Q98" i="31"/>
  <c r="V98" i="31" s="1"/>
  <c r="V102" i="31"/>
  <c r="V104" i="31"/>
  <c r="AE104" i="31" s="1"/>
  <c r="AF104" i="31" s="1"/>
  <c r="L104" i="31"/>
  <c r="AG109" i="31"/>
  <c r="AI109" i="31" s="1"/>
  <c r="AG39" i="31"/>
  <c r="AI39" i="31" s="1"/>
  <c r="L56" i="31"/>
  <c r="M66" i="31"/>
  <c r="AG66" i="31" s="1"/>
  <c r="AI66" i="31" s="1"/>
  <c r="L66" i="31"/>
  <c r="M83" i="31"/>
  <c r="AG83" i="31" s="1"/>
  <c r="AI83" i="31" s="1"/>
  <c r="L83" i="31"/>
  <c r="M89" i="31"/>
  <c r="AG89" i="31" s="1"/>
  <c r="AI89" i="31" s="1"/>
  <c r="L89" i="31"/>
  <c r="M95" i="31"/>
  <c r="AG95" i="31" s="1"/>
  <c r="AI95" i="31" s="1"/>
  <c r="L95" i="31"/>
  <c r="M113" i="31"/>
  <c r="AG113" i="31" s="1"/>
  <c r="AI113" i="31" s="1"/>
  <c r="G15" i="31"/>
  <c r="Q30" i="31"/>
  <c r="L39" i="31"/>
  <c r="X45" i="31"/>
  <c r="V90" i="31"/>
  <c r="M90" i="31"/>
  <c r="AG90" i="31" s="1"/>
  <c r="AI90" i="31" s="1"/>
  <c r="M93" i="31"/>
  <c r="G93" i="31"/>
  <c r="X103" i="31"/>
  <c r="AE103" i="31"/>
  <c r="AF103" i="31" s="1"/>
  <c r="G14" i="31"/>
  <c r="Q18" i="31"/>
  <c r="M58" i="31"/>
  <c r="AG58" i="31" s="1"/>
  <c r="AI58" i="31" s="1"/>
  <c r="L58" i="31"/>
  <c r="AG68" i="31"/>
  <c r="AI68" i="31" s="1"/>
  <c r="L90" i="31"/>
  <c r="U96" i="31"/>
  <c r="V96" i="31" s="1"/>
  <c r="AG105" i="31"/>
  <c r="AI105" i="31" s="1"/>
  <c r="L105" i="31"/>
  <c r="V105" i="31"/>
  <c r="AE105" i="31" s="1"/>
  <c r="AF105" i="31" s="1"/>
  <c r="G16" i="31"/>
  <c r="M50" i="31"/>
  <c r="AG50" i="31" s="1"/>
  <c r="AI50" i="31" s="1"/>
  <c r="L50" i="31"/>
  <c r="K62" i="31"/>
  <c r="L62" i="31" s="1"/>
  <c r="K87" i="31"/>
  <c r="V87" i="31" s="1"/>
  <c r="AD14" i="31"/>
  <c r="J117" i="31"/>
  <c r="D119" i="31"/>
  <c r="S119" i="31"/>
  <c r="E120" i="31"/>
  <c r="S120" i="31"/>
  <c r="AL120" i="31"/>
  <c r="R116" i="31"/>
  <c r="Q64" i="31"/>
  <c r="V64" i="31" s="1"/>
  <c r="L65" i="31"/>
  <c r="G71" i="31"/>
  <c r="K78" i="31"/>
  <c r="L78" i="31" s="1"/>
  <c r="U88" i="31"/>
  <c r="V88" i="31" s="1"/>
  <c r="M98" i="31"/>
  <c r="AG98" i="31" s="1"/>
  <c r="AI98" i="31" s="1"/>
  <c r="L98" i="31"/>
  <c r="AG111" i="31"/>
  <c r="AI111" i="31" s="1"/>
  <c r="G63" i="31"/>
  <c r="V100" i="31"/>
  <c r="AE100" i="31" s="1"/>
  <c r="AF100" i="31" s="1"/>
  <c r="M107" i="31"/>
  <c r="AG107" i="31" s="1"/>
  <c r="AI107" i="31" s="1"/>
  <c r="L109" i="31"/>
  <c r="M104" i="31"/>
  <c r="AG104" i="31" s="1"/>
  <c r="AI104" i="31" s="1"/>
  <c r="M109" i="31"/>
  <c r="V112" i="31"/>
  <c r="AE112" i="31" s="1"/>
  <c r="AF112" i="31" s="1"/>
  <c r="M100" i="31"/>
  <c r="L112" i="31"/>
  <c r="V109" i="31"/>
  <c r="AE109" i="31" s="1"/>
  <c r="AF109" i="31" s="1"/>
  <c r="M112" i="31"/>
  <c r="AG112" i="31" s="1"/>
  <c r="AI112" i="31" s="1"/>
  <c r="AG49" i="31"/>
  <c r="AI49" i="31" s="1"/>
  <c r="L49" i="31"/>
  <c r="AO119" i="30"/>
  <c r="AO117" i="30"/>
  <c r="AN16" i="30"/>
  <c r="AN118" i="30" s="1"/>
  <c r="AO16" i="30"/>
  <c r="AO18" i="30"/>
  <c r="AO20" i="30"/>
  <c r="AO22" i="30"/>
  <c r="AO24" i="30"/>
  <c r="AO26" i="30"/>
  <c r="AO30" i="30"/>
  <c r="AO32" i="30"/>
  <c r="AO34" i="30"/>
  <c r="AO36" i="30"/>
  <c r="AO42" i="30"/>
  <c r="AO44" i="30"/>
  <c r="AO48" i="30"/>
  <c r="AO50" i="30"/>
  <c r="AO52" i="30"/>
  <c r="AO54" i="30"/>
  <c r="AO56" i="30"/>
  <c r="AO58" i="30"/>
  <c r="AO60" i="30"/>
  <c r="AO62" i="30"/>
  <c r="AO64" i="30"/>
  <c r="AO66" i="30"/>
  <c r="AO68" i="30"/>
  <c r="AO70" i="30"/>
  <c r="AO72" i="30"/>
  <c r="AO74" i="30"/>
  <c r="AO76" i="30"/>
  <c r="AO78" i="30"/>
  <c r="AO80" i="30"/>
  <c r="AO82" i="30"/>
  <c r="AO84" i="30"/>
  <c r="AO86" i="30"/>
  <c r="AO88" i="30"/>
  <c r="AO90" i="30"/>
  <c r="AO92" i="30"/>
  <c r="AO94" i="30"/>
  <c r="AO96" i="30"/>
  <c r="AO98" i="30"/>
  <c r="AO100" i="30"/>
  <c r="AO102" i="30"/>
  <c r="AO104" i="30"/>
  <c r="AO106" i="30"/>
  <c r="AO108" i="30"/>
  <c r="AO110" i="30"/>
  <c r="AO112" i="30"/>
  <c r="AO114" i="30"/>
  <c r="AO14" i="30"/>
  <c r="AN120" i="30"/>
  <c r="AN119" i="30"/>
  <c r="AN117" i="30"/>
  <c r="AN116" i="30"/>
  <c r="AO118" i="30" l="1"/>
  <c r="V84" i="31"/>
  <c r="M34" i="31"/>
  <c r="AG34" i="31" s="1"/>
  <c r="AI34" i="31" s="1"/>
  <c r="L84" i="31"/>
  <c r="M59" i="31"/>
  <c r="AG59" i="31" s="1"/>
  <c r="AI59" i="31" s="1"/>
  <c r="V86" i="31"/>
  <c r="X86" i="31" s="1"/>
  <c r="V106" i="31"/>
  <c r="L106" i="31"/>
  <c r="V52" i="31"/>
  <c r="AE52" i="31" s="1"/>
  <c r="AF52" i="31" s="1"/>
  <c r="M26" i="31"/>
  <c r="AG26" i="31" s="1"/>
  <c r="AI26" i="31" s="1"/>
  <c r="V114" i="31"/>
  <c r="V28" i="31"/>
  <c r="AE28" i="31" s="1"/>
  <c r="AF28" i="31" s="1"/>
  <c r="V26" i="31"/>
  <c r="AE26" i="31" s="1"/>
  <c r="AF26" i="31" s="1"/>
  <c r="V58" i="31"/>
  <c r="L94" i="31"/>
  <c r="AG77" i="31"/>
  <c r="AI77" i="31" s="1"/>
  <c r="V95" i="31"/>
  <c r="X95" i="31" s="1"/>
  <c r="L20" i="31"/>
  <c r="AE29" i="31"/>
  <c r="AF29" i="31" s="1"/>
  <c r="X29" i="31"/>
  <c r="AE58" i="31"/>
  <c r="AF58" i="31" s="1"/>
  <c r="X58" i="31"/>
  <c r="L72" i="31"/>
  <c r="X65" i="31"/>
  <c r="L32" i="31"/>
  <c r="V21" i="31"/>
  <c r="M108" i="31"/>
  <c r="AG108" i="31" s="1"/>
  <c r="AI108" i="31" s="1"/>
  <c r="V23" i="31"/>
  <c r="AE23" i="31" s="1"/>
  <c r="AF23" i="31" s="1"/>
  <c r="V33" i="31"/>
  <c r="AE33" i="31" s="1"/>
  <c r="AF33" i="31" s="1"/>
  <c r="AG69" i="31"/>
  <c r="AI69" i="31" s="1"/>
  <c r="V30" i="31"/>
  <c r="AE30" i="31" s="1"/>
  <c r="AF30" i="31" s="1"/>
  <c r="AG81" i="31"/>
  <c r="AI81" i="31" s="1"/>
  <c r="M42" i="31"/>
  <c r="AG42" i="31" s="1"/>
  <c r="AI42" i="31" s="1"/>
  <c r="V77" i="31"/>
  <c r="V81" i="31"/>
  <c r="AE81" i="31" s="1"/>
  <c r="AF81" i="31" s="1"/>
  <c r="M20" i="31"/>
  <c r="AG20" i="31" s="1"/>
  <c r="AI20" i="31" s="1"/>
  <c r="V69" i="31"/>
  <c r="X69" i="31" s="1"/>
  <c r="U117" i="31"/>
  <c r="M70" i="31"/>
  <c r="AG70" i="31" s="1"/>
  <c r="AI70" i="31" s="1"/>
  <c r="M94" i="31"/>
  <c r="AG94" i="31" s="1"/>
  <c r="AI94" i="31" s="1"/>
  <c r="M101" i="31"/>
  <c r="AG101" i="31" s="1"/>
  <c r="AI101" i="31" s="1"/>
  <c r="X46" i="31"/>
  <c r="AE57" i="31"/>
  <c r="AF57" i="31" s="1"/>
  <c r="X57" i="31"/>
  <c r="AE107" i="31"/>
  <c r="AF107" i="31" s="1"/>
  <c r="X107" i="31"/>
  <c r="AE95" i="31"/>
  <c r="AF95" i="31" s="1"/>
  <c r="AE60" i="31"/>
  <c r="AF60" i="31" s="1"/>
  <c r="X60" i="31"/>
  <c r="V92" i="31"/>
  <c r="AE92" i="31" s="1"/>
  <c r="AF92" i="31" s="1"/>
  <c r="AG78" i="31"/>
  <c r="AI78" i="31" s="1"/>
  <c r="V113" i="31"/>
  <c r="X113" i="31" s="1"/>
  <c r="AG72" i="31"/>
  <c r="AI72" i="31" s="1"/>
  <c r="V24" i="31"/>
  <c r="AE24" i="31" s="1"/>
  <c r="AF24" i="31" s="1"/>
  <c r="L30" i="31"/>
  <c r="M32" i="31"/>
  <c r="AG32" i="31" s="1"/>
  <c r="AI32" i="31" s="1"/>
  <c r="V53" i="31"/>
  <c r="L70" i="31"/>
  <c r="V72" i="31"/>
  <c r="X27" i="31"/>
  <c r="M53" i="31"/>
  <c r="AG53" i="31" s="1"/>
  <c r="AI53" i="31" s="1"/>
  <c r="V22" i="31"/>
  <c r="AE22" i="31" s="1"/>
  <c r="AF22" i="31" s="1"/>
  <c r="L108" i="31"/>
  <c r="X99" i="31"/>
  <c r="V101" i="31"/>
  <c r="AE101" i="31" s="1"/>
  <c r="AF101" i="31" s="1"/>
  <c r="L102" i="31"/>
  <c r="M80" i="31"/>
  <c r="AG80" i="31" s="1"/>
  <c r="AI80" i="31" s="1"/>
  <c r="L22" i="31"/>
  <c r="M62" i="31"/>
  <c r="AG62" i="31" s="1"/>
  <c r="AI62" i="31" s="1"/>
  <c r="V66" i="31"/>
  <c r="AE66" i="31" s="1"/>
  <c r="AF66" i="31" s="1"/>
  <c r="V94" i="31"/>
  <c r="X94" i="31" s="1"/>
  <c r="Q120" i="31"/>
  <c r="V78" i="31"/>
  <c r="AE78" i="31" s="1"/>
  <c r="AF78" i="31" s="1"/>
  <c r="V59" i="31"/>
  <c r="X59" i="31" s="1"/>
  <c r="X108" i="31"/>
  <c r="M52" i="31"/>
  <c r="AG52" i="31" s="1"/>
  <c r="AI52" i="31" s="1"/>
  <c r="K120" i="31"/>
  <c r="V70" i="31"/>
  <c r="M78" i="31"/>
  <c r="V80" i="31"/>
  <c r="AE80" i="31" s="1"/>
  <c r="AF80" i="31" s="1"/>
  <c r="Q117" i="31"/>
  <c r="L86" i="31"/>
  <c r="L77" i="31"/>
  <c r="Q116" i="31"/>
  <c r="AG100" i="31"/>
  <c r="AI100" i="31" s="1"/>
  <c r="K118" i="31"/>
  <c r="U118" i="31"/>
  <c r="L87" i="31"/>
  <c r="X82" i="31"/>
  <c r="X75" i="31"/>
  <c r="X68" i="31"/>
  <c r="K119" i="31"/>
  <c r="X50" i="31"/>
  <c r="X41" i="31"/>
  <c r="X38" i="31"/>
  <c r="U116" i="31"/>
  <c r="AE88" i="31"/>
  <c r="AF88" i="31" s="1"/>
  <c r="X88" i="31"/>
  <c r="AE83" i="31"/>
  <c r="AF83" i="31" s="1"/>
  <c r="X83" i="31"/>
  <c r="AE87" i="31"/>
  <c r="AF87" i="31" s="1"/>
  <c r="X87" i="31"/>
  <c r="AE96" i="31"/>
  <c r="AF96" i="31" s="1"/>
  <c r="X96" i="31"/>
  <c r="X30" i="31"/>
  <c r="X23" i="31"/>
  <c r="X28" i="31"/>
  <c r="AE64" i="31"/>
  <c r="AF64" i="31" s="1"/>
  <c r="X64" i="31"/>
  <c r="X80" i="31"/>
  <c r="AE42" i="31"/>
  <c r="AF42" i="31" s="1"/>
  <c r="X42" i="31"/>
  <c r="AD116" i="31"/>
  <c r="Q119" i="31"/>
  <c r="AE90" i="31"/>
  <c r="AF90" i="31" s="1"/>
  <c r="X90" i="31"/>
  <c r="V56" i="31"/>
  <c r="AC117" i="31"/>
  <c r="AD15" i="31"/>
  <c r="AE20" i="31"/>
  <c r="AF20" i="31" s="1"/>
  <c r="X20" i="31"/>
  <c r="AE106" i="31"/>
  <c r="AF106" i="31" s="1"/>
  <c r="X106" i="31"/>
  <c r="X109" i="31"/>
  <c r="G117" i="31"/>
  <c r="V15" i="31"/>
  <c r="AG15" i="31"/>
  <c r="AI15" i="31" s="1"/>
  <c r="L15" i="31"/>
  <c r="AD120" i="31"/>
  <c r="AC118" i="31"/>
  <c r="AD16" i="31"/>
  <c r="X47" i="31"/>
  <c r="K116" i="31"/>
  <c r="X36" i="31"/>
  <c r="X52" i="31"/>
  <c r="AE21" i="31"/>
  <c r="AF21" i="31" s="1"/>
  <c r="X21" i="31"/>
  <c r="AG87" i="31"/>
  <c r="AI87" i="31" s="1"/>
  <c r="AE53" i="31"/>
  <c r="AF53" i="31" s="1"/>
  <c r="X53" i="31"/>
  <c r="AD119" i="31"/>
  <c r="AE77" i="31"/>
  <c r="AF77" i="31" s="1"/>
  <c r="X77" i="31"/>
  <c r="G119" i="31"/>
  <c r="M17" i="31"/>
  <c r="AG17" i="31" s="1"/>
  <c r="AI17" i="31" s="1"/>
  <c r="L17" i="31"/>
  <c r="V17" i="31"/>
  <c r="V18" i="31"/>
  <c r="G116" i="31"/>
  <c r="M14" i="31"/>
  <c r="AG14" i="31" s="1"/>
  <c r="AI14" i="31" s="1"/>
  <c r="L14" i="31"/>
  <c r="V14" i="31"/>
  <c r="K117" i="31"/>
  <c r="L18" i="31"/>
  <c r="X33" i="31"/>
  <c r="M54" i="31"/>
  <c r="AG54" i="31" s="1"/>
  <c r="AI54" i="31" s="1"/>
  <c r="L54" i="31"/>
  <c r="V54" i="31"/>
  <c r="Q118" i="31"/>
  <c r="X110" i="31"/>
  <c r="AE86" i="31"/>
  <c r="AF86" i="31" s="1"/>
  <c r="X32" i="31"/>
  <c r="M18" i="31"/>
  <c r="AG18" i="31" s="1"/>
  <c r="AI18" i="31" s="1"/>
  <c r="X22" i="31"/>
  <c r="X104" i="31"/>
  <c r="L93" i="31"/>
  <c r="V93" i="31"/>
  <c r="AG93" i="31"/>
  <c r="AI93" i="31" s="1"/>
  <c r="M71" i="31"/>
  <c r="AG71" i="31" s="1"/>
  <c r="AI71" i="31" s="1"/>
  <c r="L71" i="31"/>
  <c r="V71" i="31"/>
  <c r="X89" i="31"/>
  <c r="X105" i="31"/>
  <c r="X111" i="31"/>
  <c r="M92" i="31"/>
  <c r="AG92" i="31" s="1"/>
  <c r="AI92" i="31" s="1"/>
  <c r="V62" i="31"/>
  <c r="X101" i="31"/>
  <c r="X74" i="31"/>
  <c r="G120" i="31"/>
  <c r="X100" i="31"/>
  <c r="U120" i="31"/>
  <c r="AE34" i="31"/>
  <c r="AF34" i="31" s="1"/>
  <c r="X34" i="31"/>
  <c r="M76" i="31"/>
  <c r="AG76" i="31" s="1"/>
  <c r="AI76" i="31" s="1"/>
  <c r="L76" i="31"/>
  <c r="V76" i="31"/>
  <c r="AE48" i="31"/>
  <c r="AF48" i="31" s="1"/>
  <c r="X48" i="31"/>
  <c r="U119" i="31"/>
  <c r="AF12" i="31"/>
  <c r="G118" i="31"/>
  <c r="V16" i="31"/>
  <c r="M16" i="31"/>
  <c r="AG16" i="31" s="1"/>
  <c r="AI16" i="31" s="1"/>
  <c r="L16" i="31"/>
  <c r="AE35" i="31"/>
  <c r="AF35" i="31" s="1"/>
  <c r="X35" i="31"/>
  <c r="AE98" i="31"/>
  <c r="AF98" i="31" s="1"/>
  <c r="X98" i="31"/>
  <c r="X112" i="31"/>
  <c r="V44" i="31"/>
  <c r="M44" i="31"/>
  <c r="AG44" i="31" s="1"/>
  <c r="AI44" i="31" s="1"/>
  <c r="L44" i="31"/>
  <c r="L63" i="31"/>
  <c r="V63" i="31"/>
  <c r="AG63" i="31"/>
  <c r="AI63" i="31" s="1"/>
  <c r="X102" i="31"/>
  <c r="AE102" i="31"/>
  <c r="AF102" i="31" s="1"/>
  <c r="AE40" i="31"/>
  <c r="AF40" i="31" s="1"/>
  <c r="X40" i="31"/>
  <c r="X114" i="31"/>
  <c r="AE114" i="31"/>
  <c r="AF114" i="31" s="1"/>
  <c r="L51" i="31"/>
  <c r="V51" i="31"/>
  <c r="AG51" i="31"/>
  <c r="AI51" i="31" s="1"/>
  <c r="AO120" i="30"/>
  <c r="AO116" i="30"/>
  <c r="L19" i="30"/>
  <c r="L25" i="30"/>
  <c r="L31" i="30"/>
  <c r="L37" i="30"/>
  <c r="L43" i="30"/>
  <c r="L55" i="30"/>
  <c r="L61" i="30"/>
  <c r="L67" i="30"/>
  <c r="L73" i="30"/>
  <c r="L79" i="30"/>
  <c r="L85" i="30"/>
  <c r="L91" i="30"/>
  <c r="L97" i="30"/>
  <c r="L103" i="30"/>
  <c r="L115" i="30"/>
  <c r="AG13" i="30"/>
  <c r="AM13" i="30" s="1"/>
  <c r="M19" i="30"/>
  <c r="M25" i="30"/>
  <c r="AM25" i="30" s="1"/>
  <c r="M31" i="30"/>
  <c r="AM31" i="30" s="1"/>
  <c r="M37" i="30"/>
  <c r="M43" i="30"/>
  <c r="M55" i="30"/>
  <c r="AM55" i="30" s="1"/>
  <c r="M61" i="30"/>
  <c r="AM61" i="30" s="1"/>
  <c r="M67" i="30"/>
  <c r="AM67" i="30" s="1"/>
  <c r="M73" i="30"/>
  <c r="AM73" i="30" s="1"/>
  <c r="M79" i="30"/>
  <c r="AM79" i="30" s="1"/>
  <c r="M85" i="30"/>
  <c r="AM85" i="30" s="1"/>
  <c r="M91" i="30"/>
  <c r="AM91" i="30" s="1"/>
  <c r="M97" i="30"/>
  <c r="AM97" i="30" s="1"/>
  <c r="M103" i="30"/>
  <c r="AM103" i="30" s="1"/>
  <c r="M115" i="30"/>
  <c r="AG115" i="30" s="1"/>
  <c r="AM115" i="30" s="1"/>
  <c r="AB120" i="30"/>
  <c r="AA120" i="30"/>
  <c r="Z120" i="30"/>
  <c r="Y120" i="30"/>
  <c r="AB119" i="30"/>
  <c r="AA119" i="30"/>
  <c r="Z119" i="30"/>
  <c r="Y119" i="30"/>
  <c r="AA118" i="30"/>
  <c r="Z118" i="30"/>
  <c r="Y118" i="30"/>
  <c r="AA117" i="30"/>
  <c r="Z117" i="30"/>
  <c r="Y117" i="30"/>
  <c r="AB116" i="30"/>
  <c r="AA116" i="30"/>
  <c r="Z116" i="30"/>
  <c r="Y116" i="30"/>
  <c r="AF115" i="30"/>
  <c r="AE115" i="30"/>
  <c r="AC114" i="30"/>
  <c r="AD114" i="30" s="1"/>
  <c r="W114" i="30"/>
  <c r="T114" i="30"/>
  <c r="S114" i="30"/>
  <c r="R114" i="30"/>
  <c r="P114" i="30"/>
  <c r="O114" i="30"/>
  <c r="N114" i="30"/>
  <c r="J114" i="30"/>
  <c r="I114" i="30"/>
  <c r="H114" i="30"/>
  <c r="F114" i="30"/>
  <c r="E114" i="30"/>
  <c r="D114" i="30"/>
  <c r="AC113" i="30"/>
  <c r="AD113" i="30" s="1"/>
  <c r="W113" i="30"/>
  <c r="T113" i="30"/>
  <c r="S113" i="30"/>
  <c r="R113" i="30"/>
  <c r="P113" i="30"/>
  <c r="O113" i="30"/>
  <c r="N113" i="30"/>
  <c r="J113" i="30"/>
  <c r="I113" i="30"/>
  <c r="H113" i="30"/>
  <c r="F113" i="30"/>
  <c r="E113" i="30"/>
  <c r="D113" i="30"/>
  <c r="AC112" i="30"/>
  <c r="AD112" i="30" s="1"/>
  <c r="W112" i="30"/>
  <c r="T112" i="30"/>
  <c r="S112" i="30"/>
  <c r="R112" i="30"/>
  <c r="P112" i="30"/>
  <c r="O112" i="30"/>
  <c r="N112" i="30"/>
  <c r="J112" i="30"/>
  <c r="I112" i="30"/>
  <c r="H112" i="30"/>
  <c r="F112" i="30"/>
  <c r="E112" i="30"/>
  <c r="D112" i="30"/>
  <c r="AC111" i="30"/>
  <c r="AD111" i="30" s="1"/>
  <c r="W111" i="30"/>
  <c r="T111" i="30"/>
  <c r="S111" i="30"/>
  <c r="R111" i="30"/>
  <c r="P111" i="30"/>
  <c r="O111" i="30"/>
  <c r="N111" i="30"/>
  <c r="J111" i="30"/>
  <c r="I111" i="30"/>
  <c r="H111" i="30"/>
  <c r="F111" i="30"/>
  <c r="E111" i="30"/>
  <c r="D111" i="30"/>
  <c r="M111" i="30" s="1"/>
  <c r="AC110" i="30"/>
  <c r="AD110" i="30" s="1"/>
  <c r="W110" i="30"/>
  <c r="T110" i="30"/>
  <c r="S110" i="30"/>
  <c r="R110" i="30"/>
  <c r="P110" i="30"/>
  <c r="O110" i="30"/>
  <c r="N110" i="30"/>
  <c r="J110" i="30"/>
  <c r="I110" i="30"/>
  <c r="H110" i="30"/>
  <c r="F110" i="30"/>
  <c r="E110" i="30"/>
  <c r="D110" i="30"/>
  <c r="AD109" i="30"/>
  <c r="W109" i="30"/>
  <c r="U109" i="30"/>
  <c r="Q109" i="30"/>
  <c r="K109" i="30"/>
  <c r="G109" i="30"/>
  <c r="AC108" i="30"/>
  <c r="AD108" i="30" s="1"/>
  <c r="W108" i="30"/>
  <c r="T108" i="30"/>
  <c r="S108" i="30"/>
  <c r="R108" i="30"/>
  <c r="P108" i="30"/>
  <c r="O108" i="30"/>
  <c r="N108" i="30"/>
  <c r="J108" i="30"/>
  <c r="I108" i="30"/>
  <c r="H108" i="30"/>
  <c r="F108" i="30"/>
  <c r="E108" i="30"/>
  <c r="D108" i="30"/>
  <c r="AC107" i="30"/>
  <c r="AD107" i="30" s="1"/>
  <c r="W107" i="30"/>
  <c r="T107" i="30"/>
  <c r="S107" i="30"/>
  <c r="R107" i="30"/>
  <c r="P107" i="30"/>
  <c r="O107" i="30"/>
  <c r="N107" i="30"/>
  <c r="J107" i="30"/>
  <c r="I107" i="30"/>
  <c r="H107" i="30"/>
  <c r="F107" i="30"/>
  <c r="E107" i="30"/>
  <c r="D107" i="30"/>
  <c r="AC106" i="30"/>
  <c r="AD106" i="30" s="1"/>
  <c r="W106" i="30"/>
  <c r="T106" i="30"/>
  <c r="S106" i="30"/>
  <c r="R106" i="30"/>
  <c r="P106" i="30"/>
  <c r="O106" i="30"/>
  <c r="N106" i="30"/>
  <c r="J106" i="30"/>
  <c r="I106" i="30"/>
  <c r="H106" i="30"/>
  <c r="F106" i="30"/>
  <c r="E106" i="30"/>
  <c r="D106" i="30"/>
  <c r="AC105" i="30"/>
  <c r="AD105" i="30" s="1"/>
  <c r="W105" i="30"/>
  <c r="T105" i="30"/>
  <c r="S105" i="30"/>
  <c r="R105" i="30"/>
  <c r="P105" i="30"/>
  <c r="O105" i="30"/>
  <c r="N105" i="30"/>
  <c r="J105" i="30"/>
  <c r="I105" i="30"/>
  <c r="H105" i="30"/>
  <c r="F105" i="30"/>
  <c r="E105" i="30"/>
  <c r="D105" i="30"/>
  <c r="M105" i="30" s="1"/>
  <c r="AC104" i="30"/>
  <c r="AD104" i="30" s="1"/>
  <c r="W104" i="30"/>
  <c r="T104" i="30"/>
  <c r="S104" i="30"/>
  <c r="R104" i="30"/>
  <c r="P104" i="30"/>
  <c r="O104" i="30"/>
  <c r="N104" i="30"/>
  <c r="J104" i="30"/>
  <c r="I104" i="30"/>
  <c r="H104" i="30"/>
  <c r="F104" i="30"/>
  <c r="E104" i="30"/>
  <c r="D104" i="30"/>
  <c r="AD103" i="30"/>
  <c r="W103" i="30"/>
  <c r="Q103" i="30"/>
  <c r="V103" i="30" s="1"/>
  <c r="AE103" i="30" s="1"/>
  <c r="AC102" i="30"/>
  <c r="AD102" i="30" s="1"/>
  <c r="W102" i="30"/>
  <c r="T102" i="30"/>
  <c r="S102" i="30"/>
  <c r="R102" i="30"/>
  <c r="P102" i="30"/>
  <c r="O102" i="30"/>
  <c r="N102" i="30"/>
  <c r="J102" i="30"/>
  <c r="I102" i="30"/>
  <c r="H102" i="30"/>
  <c r="F102" i="30"/>
  <c r="E102" i="30"/>
  <c r="D102" i="30"/>
  <c r="AC101" i="30"/>
  <c r="AD101" i="30" s="1"/>
  <c r="W101" i="30"/>
  <c r="T101" i="30"/>
  <c r="S101" i="30"/>
  <c r="R101" i="30"/>
  <c r="P101" i="30"/>
  <c r="O101" i="30"/>
  <c r="N101" i="30"/>
  <c r="J101" i="30"/>
  <c r="I101" i="30"/>
  <c r="H101" i="30"/>
  <c r="F101" i="30"/>
  <c r="E101" i="30"/>
  <c r="D101" i="30"/>
  <c r="AC100" i="30"/>
  <c r="AD100" i="30" s="1"/>
  <c r="W100" i="30"/>
  <c r="T100" i="30"/>
  <c r="S100" i="30"/>
  <c r="R100" i="30"/>
  <c r="P100" i="30"/>
  <c r="O100" i="30"/>
  <c r="N100" i="30"/>
  <c r="J100" i="30"/>
  <c r="I100" i="30"/>
  <c r="H100" i="30"/>
  <c r="F100" i="30"/>
  <c r="E100" i="30"/>
  <c r="D100" i="30"/>
  <c r="AC99" i="30"/>
  <c r="AD99" i="30" s="1"/>
  <c r="W99" i="30"/>
  <c r="T99" i="30"/>
  <c r="S99" i="30"/>
  <c r="R99" i="30"/>
  <c r="P99" i="30"/>
  <c r="O99" i="30"/>
  <c r="N99" i="30"/>
  <c r="J99" i="30"/>
  <c r="I99" i="30"/>
  <c r="H99" i="30"/>
  <c r="F99" i="30"/>
  <c r="E99" i="30"/>
  <c r="D99" i="30"/>
  <c r="M99" i="30" s="1"/>
  <c r="AC98" i="30"/>
  <c r="AD98" i="30" s="1"/>
  <c r="W98" i="30"/>
  <c r="T98" i="30"/>
  <c r="S98" i="30"/>
  <c r="R98" i="30"/>
  <c r="P98" i="30"/>
  <c r="O98" i="30"/>
  <c r="N98" i="30"/>
  <c r="J98" i="30"/>
  <c r="I98" i="30"/>
  <c r="H98" i="30"/>
  <c r="F98" i="30"/>
  <c r="E98" i="30"/>
  <c r="D98" i="30"/>
  <c r="AD97" i="30"/>
  <c r="W97" i="30"/>
  <c r="Q97" i="30"/>
  <c r="V97" i="30" s="1"/>
  <c r="AE97" i="30" s="1"/>
  <c r="AC96" i="30"/>
  <c r="AD96" i="30" s="1"/>
  <c r="W96" i="30"/>
  <c r="T96" i="30"/>
  <c r="S96" i="30"/>
  <c r="R96" i="30"/>
  <c r="P96" i="30"/>
  <c r="O96" i="30"/>
  <c r="N96" i="30"/>
  <c r="J96" i="30"/>
  <c r="I96" i="30"/>
  <c r="H96" i="30"/>
  <c r="F96" i="30"/>
  <c r="E96" i="30"/>
  <c r="D96" i="30"/>
  <c r="AC95" i="30"/>
  <c r="AD95" i="30" s="1"/>
  <c r="W95" i="30"/>
  <c r="T95" i="30"/>
  <c r="S95" i="30"/>
  <c r="R95" i="30"/>
  <c r="P95" i="30"/>
  <c r="O95" i="30"/>
  <c r="N95" i="30"/>
  <c r="J95" i="30"/>
  <c r="I95" i="30"/>
  <c r="H95" i="30"/>
  <c r="F95" i="30"/>
  <c r="E95" i="30"/>
  <c r="D95" i="30"/>
  <c r="AC94" i="30"/>
  <c r="AD94" i="30" s="1"/>
  <c r="W94" i="30"/>
  <c r="T94" i="30"/>
  <c r="S94" i="30"/>
  <c r="R94" i="30"/>
  <c r="P94" i="30"/>
  <c r="O94" i="30"/>
  <c r="N94" i="30"/>
  <c r="J94" i="30"/>
  <c r="I94" i="30"/>
  <c r="H94" i="30"/>
  <c r="F94" i="30"/>
  <c r="E94" i="30"/>
  <c r="D94" i="30"/>
  <c r="AC93" i="30"/>
  <c r="AD93" i="30" s="1"/>
  <c r="W93" i="30"/>
  <c r="T93" i="30"/>
  <c r="S93" i="30"/>
  <c r="R93" i="30"/>
  <c r="P93" i="30"/>
  <c r="O93" i="30"/>
  <c r="N93" i="30"/>
  <c r="J93" i="30"/>
  <c r="I93" i="30"/>
  <c r="H93" i="30"/>
  <c r="F93" i="30"/>
  <c r="E93" i="30"/>
  <c r="D93" i="30"/>
  <c r="M93" i="30" s="1"/>
  <c r="AC92" i="30"/>
  <c r="AD92" i="30" s="1"/>
  <c r="W92" i="30"/>
  <c r="T92" i="30"/>
  <c r="S92" i="30"/>
  <c r="R92" i="30"/>
  <c r="P92" i="30"/>
  <c r="O92" i="30"/>
  <c r="N92" i="30"/>
  <c r="J92" i="30"/>
  <c r="I92" i="30"/>
  <c r="H92" i="30"/>
  <c r="F92" i="30"/>
  <c r="E92" i="30"/>
  <c r="D92" i="30"/>
  <c r="AD91" i="30"/>
  <c r="W91" i="30"/>
  <c r="Q91" i="30"/>
  <c r="V91" i="30" s="1"/>
  <c r="AE91" i="30" s="1"/>
  <c r="AC90" i="30"/>
  <c r="AD90" i="30" s="1"/>
  <c r="W90" i="30"/>
  <c r="T90" i="30"/>
  <c r="S90" i="30"/>
  <c r="R90" i="30"/>
  <c r="P90" i="30"/>
  <c r="O90" i="30"/>
  <c r="N90" i="30"/>
  <c r="J90" i="30"/>
  <c r="I90" i="30"/>
  <c r="H90" i="30"/>
  <c r="F90" i="30"/>
  <c r="E90" i="30"/>
  <c r="D90" i="30"/>
  <c r="AC89" i="30"/>
  <c r="AD89" i="30" s="1"/>
  <c r="W89" i="30"/>
  <c r="T89" i="30"/>
  <c r="S89" i="30"/>
  <c r="R89" i="30"/>
  <c r="P89" i="30"/>
  <c r="O89" i="30"/>
  <c r="N89" i="30"/>
  <c r="J89" i="30"/>
  <c r="I89" i="30"/>
  <c r="H89" i="30"/>
  <c r="F89" i="30"/>
  <c r="E89" i="30"/>
  <c r="D89" i="30"/>
  <c r="AC88" i="30"/>
  <c r="AD88" i="30" s="1"/>
  <c r="W88" i="30"/>
  <c r="T88" i="30"/>
  <c r="S88" i="30"/>
  <c r="R88" i="30"/>
  <c r="P88" i="30"/>
  <c r="O88" i="30"/>
  <c r="N88" i="30"/>
  <c r="J88" i="30"/>
  <c r="I88" i="30"/>
  <c r="H88" i="30"/>
  <c r="F88" i="30"/>
  <c r="E88" i="30"/>
  <c r="D88" i="30"/>
  <c r="AC87" i="30"/>
  <c r="AD87" i="30" s="1"/>
  <c r="W87" i="30"/>
  <c r="T87" i="30"/>
  <c r="S87" i="30"/>
  <c r="R87" i="30"/>
  <c r="P87" i="30"/>
  <c r="O87" i="30"/>
  <c r="N87" i="30"/>
  <c r="J87" i="30"/>
  <c r="I87" i="30"/>
  <c r="H87" i="30"/>
  <c r="F87" i="30"/>
  <c r="E87" i="30"/>
  <c r="D87" i="30"/>
  <c r="M87" i="30" s="1"/>
  <c r="AC86" i="30"/>
  <c r="AD86" i="30" s="1"/>
  <c r="W86" i="30"/>
  <c r="T86" i="30"/>
  <c r="S86" i="30"/>
  <c r="R86" i="30"/>
  <c r="P86" i="30"/>
  <c r="O86" i="30"/>
  <c r="N86" i="30"/>
  <c r="Q86" i="30" s="1"/>
  <c r="J86" i="30"/>
  <c r="I86" i="30"/>
  <c r="H86" i="30"/>
  <c r="F86" i="30"/>
  <c r="E86" i="30"/>
  <c r="D86" i="30"/>
  <c r="AD85" i="30"/>
  <c r="W85" i="30"/>
  <c r="Q85" i="30"/>
  <c r="V85" i="30" s="1"/>
  <c r="AE85" i="30" s="1"/>
  <c r="AC84" i="30"/>
  <c r="AD84" i="30" s="1"/>
  <c r="W84" i="30"/>
  <c r="T84" i="30"/>
  <c r="S84" i="30"/>
  <c r="R84" i="30"/>
  <c r="P84" i="30"/>
  <c r="O84" i="30"/>
  <c r="N84" i="30"/>
  <c r="J84" i="30"/>
  <c r="I84" i="30"/>
  <c r="H84" i="30"/>
  <c r="F84" i="30"/>
  <c r="E84" i="30"/>
  <c r="D84" i="30"/>
  <c r="AC83" i="30"/>
  <c r="AD83" i="30" s="1"/>
  <c r="W83" i="30"/>
  <c r="T83" i="30"/>
  <c r="S83" i="30"/>
  <c r="R83" i="30"/>
  <c r="P83" i="30"/>
  <c r="O83" i="30"/>
  <c r="N83" i="30"/>
  <c r="J83" i="30"/>
  <c r="I83" i="30"/>
  <c r="H83" i="30"/>
  <c r="F83" i="30"/>
  <c r="E83" i="30"/>
  <c r="D83" i="30"/>
  <c r="AC82" i="30"/>
  <c r="AD82" i="30" s="1"/>
  <c r="W82" i="30"/>
  <c r="T82" i="30"/>
  <c r="S82" i="30"/>
  <c r="R82" i="30"/>
  <c r="P82" i="30"/>
  <c r="O82" i="30"/>
  <c r="N82" i="30"/>
  <c r="J82" i="30"/>
  <c r="I82" i="30"/>
  <c r="H82" i="30"/>
  <c r="F82" i="30"/>
  <c r="E82" i="30"/>
  <c r="D82" i="30"/>
  <c r="AC81" i="30"/>
  <c r="AD81" i="30" s="1"/>
  <c r="W81" i="30"/>
  <c r="T81" i="30"/>
  <c r="S81" i="30"/>
  <c r="R81" i="30"/>
  <c r="P81" i="30"/>
  <c r="O81" i="30"/>
  <c r="N81" i="30"/>
  <c r="J81" i="30"/>
  <c r="I81" i="30"/>
  <c r="H81" i="30"/>
  <c r="F81" i="30"/>
  <c r="E81" i="30"/>
  <c r="D81" i="30"/>
  <c r="M81" i="30" s="1"/>
  <c r="AC80" i="30"/>
  <c r="AD80" i="30" s="1"/>
  <c r="W80" i="30"/>
  <c r="T80" i="30"/>
  <c r="S80" i="30"/>
  <c r="R80" i="30"/>
  <c r="P80" i="30"/>
  <c r="O80" i="30"/>
  <c r="N80" i="30"/>
  <c r="J80" i="30"/>
  <c r="I80" i="30"/>
  <c r="H80" i="30"/>
  <c r="F80" i="30"/>
  <c r="E80" i="30"/>
  <c r="D80" i="30"/>
  <c r="AD79" i="30"/>
  <c r="W79" i="30"/>
  <c r="Q79" i="30"/>
  <c r="V79" i="30" s="1"/>
  <c r="AE79" i="30" s="1"/>
  <c r="AC78" i="30"/>
  <c r="AD78" i="30" s="1"/>
  <c r="W78" i="30"/>
  <c r="T78" i="30"/>
  <c r="S78" i="30"/>
  <c r="R78" i="30"/>
  <c r="P78" i="30"/>
  <c r="O78" i="30"/>
  <c r="N78" i="30"/>
  <c r="J78" i="30"/>
  <c r="I78" i="30"/>
  <c r="H78" i="30"/>
  <c r="F78" i="30"/>
  <c r="E78" i="30"/>
  <c r="D78" i="30"/>
  <c r="AC77" i="30"/>
  <c r="AD77" i="30" s="1"/>
  <c r="W77" i="30"/>
  <c r="T77" i="30"/>
  <c r="S77" i="30"/>
  <c r="R77" i="30"/>
  <c r="P77" i="30"/>
  <c r="O77" i="30"/>
  <c r="N77" i="30"/>
  <c r="J77" i="30"/>
  <c r="I77" i="30"/>
  <c r="H77" i="30"/>
  <c r="F77" i="30"/>
  <c r="E77" i="30"/>
  <c r="D77" i="30"/>
  <c r="AC76" i="30"/>
  <c r="AD76" i="30" s="1"/>
  <c r="W76" i="30"/>
  <c r="T76" i="30"/>
  <c r="S76" i="30"/>
  <c r="R76" i="30"/>
  <c r="P76" i="30"/>
  <c r="O76" i="30"/>
  <c r="N76" i="30"/>
  <c r="J76" i="30"/>
  <c r="I76" i="30"/>
  <c r="H76" i="30"/>
  <c r="F76" i="30"/>
  <c r="E76" i="30"/>
  <c r="D76" i="30"/>
  <c r="AC75" i="30"/>
  <c r="AD75" i="30" s="1"/>
  <c r="W75" i="30"/>
  <c r="T75" i="30"/>
  <c r="S75" i="30"/>
  <c r="R75" i="30"/>
  <c r="P75" i="30"/>
  <c r="O75" i="30"/>
  <c r="N75" i="30"/>
  <c r="J75" i="30"/>
  <c r="I75" i="30"/>
  <c r="H75" i="30"/>
  <c r="F75" i="30"/>
  <c r="E75" i="30"/>
  <c r="D75" i="30"/>
  <c r="M75" i="30" s="1"/>
  <c r="AC74" i="30"/>
  <c r="AD74" i="30" s="1"/>
  <c r="W74" i="30"/>
  <c r="T74" i="30"/>
  <c r="S74" i="30"/>
  <c r="R74" i="30"/>
  <c r="P74" i="30"/>
  <c r="O74" i="30"/>
  <c r="N74" i="30"/>
  <c r="J74" i="30"/>
  <c r="I74" i="30"/>
  <c r="H74" i="30"/>
  <c r="F74" i="30"/>
  <c r="E74" i="30"/>
  <c r="D74" i="30"/>
  <c r="AD73" i="30"/>
  <c r="W73" i="30"/>
  <c r="Q73" i="30"/>
  <c r="V73" i="30" s="1"/>
  <c r="AE73" i="30" s="1"/>
  <c r="AC72" i="30"/>
  <c r="AD72" i="30" s="1"/>
  <c r="W72" i="30"/>
  <c r="T72" i="30"/>
  <c r="S72" i="30"/>
  <c r="R72" i="30"/>
  <c r="P72" i="30"/>
  <c r="O72" i="30"/>
  <c r="N72" i="30"/>
  <c r="J72" i="30"/>
  <c r="I72" i="30"/>
  <c r="H72" i="30"/>
  <c r="F72" i="30"/>
  <c r="E72" i="30"/>
  <c r="D72" i="30"/>
  <c r="AC71" i="30"/>
  <c r="AD71" i="30" s="1"/>
  <c r="W71" i="30"/>
  <c r="T71" i="30"/>
  <c r="S71" i="30"/>
  <c r="R71" i="30"/>
  <c r="P71" i="30"/>
  <c r="O71" i="30"/>
  <c r="N71" i="30"/>
  <c r="J71" i="30"/>
  <c r="I71" i="30"/>
  <c r="H71" i="30"/>
  <c r="F71" i="30"/>
  <c r="E71" i="30"/>
  <c r="D71" i="30"/>
  <c r="AC70" i="30"/>
  <c r="AD70" i="30" s="1"/>
  <c r="W70" i="30"/>
  <c r="T70" i="30"/>
  <c r="S70" i="30"/>
  <c r="R70" i="30"/>
  <c r="P70" i="30"/>
  <c r="O70" i="30"/>
  <c r="N70" i="30"/>
  <c r="J70" i="30"/>
  <c r="I70" i="30"/>
  <c r="H70" i="30"/>
  <c r="F70" i="30"/>
  <c r="E70" i="30"/>
  <c r="D70" i="30"/>
  <c r="AC69" i="30"/>
  <c r="AD69" i="30" s="1"/>
  <c r="W69" i="30"/>
  <c r="T69" i="30"/>
  <c r="S69" i="30"/>
  <c r="R69" i="30"/>
  <c r="P69" i="30"/>
  <c r="O69" i="30"/>
  <c r="N69" i="30"/>
  <c r="J69" i="30"/>
  <c r="I69" i="30"/>
  <c r="H69" i="30"/>
  <c r="F69" i="30"/>
  <c r="E69" i="30"/>
  <c r="D69" i="30"/>
  <c r="M69" i="30" s="1"/>
  <c r="AC68" i="30"/>
  <c r="AD68" i="30" s="1"/>
  <c r="W68" i="30"/>
  <c r="T68" i="30"/>
  <c r="S68" i="30"/>
  <c r="R68" i="30"/>
  <c r="P68" i="30"/>
  <c r="O68" i="30"/>
  <c r="N68" i="30"/>
  <c r="J68" i="30"/>
  <c r="I68" i="30"/>
  <c r="H68" i="30"/>
  <c r="F68" i="30"/>
  <c r="E68" i="30"/>
  <c r="D68" i="30"/>
  <c r="AD67" i="30"/>
  <c r="W67" i="30"/>
  <c r="Q67" i="30"/>
  <c r="V67" i="30" s="1"/>
  <c r="AE67" i="30" s="1"/>
  <c r="AC66" i="30"/>
  <c r="AD66" i="30" s="1"/>
  <c r="W66" i="30"/>
  <c r="T66" i="30"/>
  <c r="S66" i="30"/>
  <c r="R66" i="30"/>
  <c r="P66" i="30"/>
  <c r="O66" i="30"/>
  <c r="N66" i="30"/>
  <c r="J66" i="30"/>
  <c r="I66" i="30"/>
  <c r="H66" i="30"/>
  <c r="F66" i="30"/>
  <c r="E66" i="30"/>
  <c r="D66" i="30"/>
  <c r="AC65" i="30"/>
  <c r="AD65" i="30" s="1"/>
  <c r="W65" i="30"/>
  <c r="T65" i="30"/>
  <c r="S65" i="30"/>
  <c r="R65" i="30"/>
  <c r="P65" i="30"/>
  <c r="O65" i="30"/>
  <c r="N65" i="30"/>
  <c r="J65" i="30"/>
  <c r="I65" i="30"/>
  <c r="H65" i="30"/>
  <c r="F65" i="30"/>
  <c r="E65" i="30"/>
  <c r="D65" i="30"/>
  <c r="AC64" i="30"/>
  <c r="AD64" i="30" s="1"/>
  <c r="W64" i="30"/>
  <c r="T64" i="30"/>
  <c r="S64" i="30"/>
  <c r="R64" i="30"/>
  <c r="P64" i="30"/>
  <c r="O64" i="30"/>
  <c r="N64" i="30"/>
  <c r="J64" i="30"/>
  <c r="I64" i="30"/>
  <c r="H64" i="30"/>
  <c r="F64" i="30"/>
  <c r="E64" i="30"/>
  <c r="D64" i="30"/>
  <c r="AC63" i="30"/>
  <c r="AD63" i="30" s="1"/>
  <c r="W63" i="30"/>
  <c r="T63" i="30"/>
  <c r="S63" i="30"/>
  <c r="R63" i="30"/>
  <c r="P63" i="30"/>
  <c r="O63" i="30"/>
  <c r="N63" i="30"/>
  <c r="J63" i="30"/>
  <c r="I63" i="30"/>
  <c r="H63" i="30"/>
  <c r="F63" i="30"/>
  <c r="E63" i="30"/>
  <c r="D63" i="30"/>
  <c r="M63" i="30" s="1"/>
  <c r="AC62" i="30"/>
  <c r="AD62" i="30" s="1"/>
  <c r="W62" i="30"/>
  <c r="T62" i="30"/>
  <c r="S62" i="30"/>
  <c r="R62" i="30"/>
  <c r="P62" i="30"/>
  <c r="O62" i="30"/>
  <c r="N62" i="30"/>
  <c r="J62" i="30"/>
  <c r="I62" i="30"/>
  <c r="H62" i="30"/>
  <c r="F62" i="30"/>
  <c r="E62" i="30"/>
  <c r="D62" i="30"/>
  <c r="AD61" i="30"/>
  <c r="W61" i="30"/>
  <c r="Q61" i="30"/>
  <c r="V61" i="30" s="1"/>
  <c r="AE61" i="30" s="1"/>
  <c r="AC60" i="30"/>
  <c r="AD60" i="30" s="1"/>
  <c r="W60" i="30"/>
  <c r="T60" i="30"/>
  <c r="S60" i="30"/>
  <c r="R60" i="30"/>
  <c r="P60" i="30"/>
  <c r="O60" i="30"/>
  <c r="N60" i="30"/>
  <c r="J60" i="30"/>
  <c r="I60" i="30"/>
  <c r="H60" i="30"/>
  <c r="F60" i="30"/>
  <c r="E60" i="30"/>
  <c r="D60" i="30"/>
  <c r="AC59" i="30"/>
  <c r="AD59" i="30" s="1"/>
  <c r="W59" i="30"/>
  <c r="T59" i="30"/>
  <c r="S59" i="30"/>
  <c r="R59" i="30"/>
  <c r="P59" i="30"/>
  <c r="O59" i="30"/>
  <c r="N59" i="30"/>
  <c r="J59" i="30"/>
  <c r="I59" i="30"/>
  <c r="H59" i="30"/>
  <c r="F59" i="30"/>
  <c r="E59" i="30"/>
  <c r="D59" i="30"/>
  <c r="AC58" i="30"/>
  <c r="AD58" i="30" s="1"/>
  <c r="W58" i="30"/>
  <c r="T58" i="30"/>
  <c r="S58" i="30"/>
  <c r="R58" i="30"/>
  <c r="P58" i="30"/>
  <c r="O58" i="30"/>
  <c r="N58" i="30"/>
  <c r="J58" i="30"/>
  <c r="I58" i="30"/>
  <c r="H58" i="30"/>
  <c r="F58" i="30"/>
  <c r="E58" i="30"/>
  <c r="D58" i="30"/>
  <c r="AC57" i="30"/>
  <c r="AD57" i="30" s="1"/>
  <c r="W57" i="30"/>
  <c r="T57" i="30"/>
  <c r="S57" i="30"/>
  <c r="R57" i="30"/>
  <c r="P57" i="30"/>
  <c r="O57" i="30"/>
  <c r="N57" i="30"/>
  <c r="J57" i="30"/>
  <c r="I57" i="30"/>
  <c r="H57" i="30"/>
  <c r="F57" i="30"/>
  <c r="E57" i="30"/>
  <c r="D57" i="30"/>
  <c r="M57" i="30" s="1"/>
  <c r="AC56" i="30"/>
  <c r="AD56" i="30" s="1"/>
  <c r="W56" i="30"/>
  <c r="T56" i="30"/>
  <c r="S56" i="30"/>
  <c r="R56" i="30"/>
  <c r="P56" i="30"/>
  <c r="O56" i="30"/>
  <c r="N56" i="30"/>
  <c r="J56" i="30"/>
  <c r="I56" i="30"/>
  <c r="H56" i="30"/>
  <c r="F56" i="30"/>
  <c r="E56" i="30"/>
  <c r="D56" i="30"/>
  <c r="AD55" i="30"/>
  <c r="W55" i="30"/>
  <c r="Q55" i="30"/>
  <c r="V55" i="30" s="1"/>
  <c r="AE55" i="30" s="1"/>
  <c r="AC54" i="30"/>
  <c r="AD54" i="30" s="1"/>
  <c r="W54" i="30"/>
  <c r="T54" i="30"/>
  <c r="S54" i="30"/>
  <c r="R54" i="30"/>
  <c r="P54" i="30"/>
  <c r="O54" i="30"/>
  <c r="N54" i="30"/>
  <c r="J54" i="30"/>
  <c r="I54" i="30"/>
  <c r="H54" i="30"/>
  <c r="F54" i="30"/>
  <c r="E54" i="30"/>
  <c r="D54" i="30"/>
  <c r="AC53" i="30"/>
  <c r="AD53" i="30" s="1"/>
  <c r="W53" i="30"/>
  <c r="T53" i="30"/>
  <c r="S53" i="30"/>
  <c r="R53" i="30"/>
  <c r="P53" i="30"/>
  <c r="O53" i="30"/>
  <c r="N53" i="30"/>
  <c r="J53" i="30"/>
  <c r="I53" i="30"/>
  <c r="H53" i="30"/>
  <c r="F53" i="30"/>
  <c r="E53" i="30"/>
  <c r="D53" i="30"/>
  <c r="AC52" i="30"/>
  <c r="AD52" i="30" s="1"/>
  <c r="W52" i="30"/>
  <c r="T52" i="30"/>
  <c r="S52" i="30"/>
  <c r="R52" i="30"/>
  <c r="P52" i="30"/>
  <c r="O52" i="30"/>
  <c r="N52" i="30"/>
  <c r="J52" i="30"/>
  <c r="I52" i="30"/>
  <c r="H52" i="30"/>
  <c r="F52" i="30"/>
  <c r="E52" i="30"/>
  <c r="D52" i="30"/>
  <c r="AC51" i="30"/>
  <c r="AD51" i="30" s="1"/>
  <c r="W51" i="30"/>
  <c r="T51" i="30"/>
  <c r="S51" i="30"/>
  <c r="R51" i="30"/>
  <c r="P51" i="30"/>
  <c r="O51" i="30"/>
  <c r="N51" i="30"/>
  <c r="J51" i="30"/>
  <c r="I51" i="30"/>
  <c r="H51" i="30"/>
  <c r="F51" i="30"/>
  <c r="E51" i="30"/>
  <c r="D51" i="30"/>
  <c r="M51" i="30" s="1"/>
  <c r="AC50" i="30"/>
  <c r="AD50" i="30" s="1"/>
  <c r="W50" i="30"/>
  <c r="T50" i="30"/>
  <c r="S50" i="30"/>
  <c r="R50" i="30"/>
  <c r="P50" i="30"/>
  <c r="O50" i="30"/>
  <c r="N50" i="30"/>
  <c r="J50" i="30"/>
  <c r="I50" i="30"/>
  <c r="H50" i="30"/>
  <c r="F50" i="30"/>
  <c r="E50" i="30"/>
  <c r="D50" i="30"/>
  <c r="AD49" i="30"/>
  <c r="W49" i="30"/>
  <c r="U49" i="30"/>
  <c r="Q49" i="30"/>
  <c r="K49" i="30"/>
  <c r="AC48" i="30"/>
  <c r="AD48" i="30" s="1"/>
  <c r="W48" i="30"/>
  <c r="T48" i="30"/>
  <c r="S48" i="30"/>
  <c r="R48" i="30"/>
  <c r="P48" i="30"/>
  <c r="O48" i="30"/>
  <c r="N48" i="30"/>
  <c r="J48" i="30"/>
  <c r="I48" i="30"/>
  <c r="H48" i="30"/>
  <c r="F48" i="30"/>
  <c r="E48" i="30"/>
  <c r="D48" i="30"/>
  <c r="AC47" i="30"/>
  <c r="AD47" i="30" s="1"/>
  <c r="W47" i="30"/>
  <c r="T47" i="30"/>
  <c r="S47" i="30"/>
  <c r="R47" i="30"/>
  <c r="P47" i="30"/>
  <c r="O47" i="30"/>
  <c r="N47" i="30"/>
  <c r="J47" i="30"/>
  <c r="I47" i="30"/>
  <c r="H47" i="30"/>
  <c r="F47" i="30"/>
  <c r="E47" i="30"/>
  <c r="D47" i="30"/>
  <c r="AC46" i="30"/>
  <c r="AD46" i="30" s="1"/>
  <c r="W46" i="30"/>
  <c r="U46" i="30"/>
  <c r="Q46" i="30"/>
  <c r="K46" i="30"/>
  <c r="G46" i="30"/>
  <c r="AC45" i="30"/>
  <c r="AD45" i="30" s="1"/>
  <c r="W45" i="30"/>
  <c r="U45" i="30"/>
  <c r="Q45" i="30"/>
  <c r="K45" i="30"/>
  <c r="G45" i="30"/>
  <c r="AD43" i="30"/>
  <c r="W43" i="30"/>
  <c r="R43" i="30"/>
  <c r="P43" i="30"/>
  <c r="Q43" i="30" s="1"/>
  <c r="V43" i="30" s="1"/>
  <c r="AE43" i="30" s="1"/>
  <c r="AC42" i="30"/>
  <c r="AD42" i="30" s="1"/>
  <c r="W42" i="30"/>
  <c r="T42" i="30"/>
  <c r="S42" i="30"/>
  <c r="R42" i="30"/>
  <c r="P42" i="30"/>
  <c r="O42" i="30"/>
  <c r="N42" i="30"/>
  <c r="J42" i="30"/>
  <c r="I42" i="30"/>
  <c r="H42" i="30"/>
  <c r="F42" i="30"/>
  <c r="E42" i="30"/>
  <c r="D42" i="30"/>
  <c r="AC41" i="30"/>
  <c r="AD41" i="30" s="1"/>
  <c r="W41" i="30"/>
  <c r="T41" i="30"/>
  <c r="S41" i="30"/>
  <c r="R41" i="30"/>
  <c r="O41" i="30"/>
  <c r="N41" i="30"/>
  <c r="J41" i="30"/>
  <c r="I41" i="30"/>
  <c r="H41" i="30"/>
  <c r="F41" i="30"/>
  <c r="E41" i="30"/>
  <c r="D41" i="30"/>
  <c r="AC40" i="30"/>
  <c r="AD40" i="30" s="1"/>
  <c r="W40" i="30"/>
  <c r="U40" i="30"/>
  <c r="Q40" i="30"/>
  <c r="K40" i="30"/>
  <c r="G40" i="30"/>
  <c r="AC39" i="30"/>
  <c r="AD39" i="30" s="1"/>
  <c r="W39" i="30"/>
  <c r="U39" i="30"/>
  <c r="Q39" i="30"/>
  <c r="K39" i="30"/>
  <c r="G39" i="30"/>
  <c r="AC38" i="30"/>
  <c r="AD38" i="30" s="1"/>
  <c r="W38" i="30"/>
  <c r="U38" i="30"/>
  <c r="Q38" i="30"/>
  <c r="K38" i="30"/>
  <c r="G38" i="30"/>
  <c r="AD37" i="30"/>
  <c r="W37" i="30"/>
  <c r="Q37" i="30"/>
  <c r="V37" i="30" s="1"/>
  <c r="AC36" i="30"/>
  <c r="AD36" i="30" s="1"/>
  <c r="W36" i="30"/>
  <c r="R36" i="30"/>
  <c r="U36" i="30" s="1"/>
  <c r="P36" i="30"/>
  <c r="O36" i="30"/>
  <c r="N36" i="30"/>
  <c r="J36" i="30"/>
  <c r="I36" i="30"/>
  <c r="H36" i="30"/>
  <c r="F36" i="30"/>
  <c r="E36" i="30"/>
  <c r="D36" i="30"/>
  <c r="AC35" i="30"/>
  <c r="AD35" i="30" s="1"/>
  <c r="W35" i="30"/>
  <c r="T35" i="30"/>
  <c r="S35" i="30"/>
  <c r="R35" i="30"/>
  <c r="P35" i="30"/>
  <c r="O35" i="30"/>
  <c r="N35" i="30"/>
  <c r="J35" i="30"/>
  <c r="I35" i="30"/>
  <c r="H35" i="30"/>
  <c r="F35" i="30"/>
  <c r="E35" i="30"/>
  <c r="D35" i="30"/>
  <c r="AC34" i="30"/>
  <c r="AD34" i="30" s="1"/>
  <c r="W34" i="30"/>
  <c r="T34" i="30"/>
  <c r="S34" i="30"/>
  <c r="R34" i="30"/>
  <c r="P34" i="30"/>
  <c r="O34" i="30"/>
  <c r="N34" i="30"/>
  <c r="J34" i="30"/>
  <c r="I34" i="30"/>
  <c r="H34" i="30"/>
  <c r="F34" i="30"/>
  <c r="E34" i="30"/>
  <c r="D34" i="30"/>
  <c r="AC33" i="30"/>
  <c r="AD33" i="30" s="1"/>
  <c r="W33" i="30"/>
  <c r="T33" i="30"/>
  <c r="S33" i="30"/>
  <c r="R33" i="30"/>
  <c r="P33" i="30"/>
  <c r="O33" i="30"/>
  <c r="N33" i="30"/>
  <c r="J33" i="30"/>
  <c r="I33" i="30"/>
  <c r="H33" i="30"/>
  <c r="F33" i="30"/>
  <c r="E33" i="30"/>
  <c r="D33" i="30"/>
  <c r="M33" i="30" s="1"/>
  <c r="AC32" i="30"/>
  <c r="AD32" i="30" s="1"/>
  <c r="W32" i="30"/>
  <c r="T32" i="30"/>
  <c r="S32" i="30"/>
  <c r="R32" i="30"/>
  <c r="P32" i="30"/>
  <c r="O32" i="30"/>
  <c r="N32" i="30"/>
  <c r="J32" i="30"/>
  <c r="I32" i="30"/>
  <c r="H32" i="30"/>
  <c r="F32" i="30"/>
  <c r="E32" i="30"/>
  <c r="D32" i="30"/>
  <c r="AD31" i="30"/>
  <c r="W31" i="30"/>
  <c r="T31" i="30"/>
  <c r="S31" i="30"/>
  <c r="Q31" i="30"/>
  <c r="V31" i="30" s="1"/>
  <c r="AC30" i="30"/>
  <c r="AD30" i="30" s="1"/>
  <c r="W30" i="30"/>
  <c r="T30" i="30"/>
  <c r="S30" i="30"/>
  <c r="R30" i="30"/>
  <c r="P30" i="30"/>
  <c r="O30" i="30"/>
  <c r="N30" i="30"/>
  <c r="J30" i="30"/>
  <c r="I30" i="30"/>
  <c r="H30" i="30"/>
  <c r="F30" i="30"/>
  <c r="E30" i="30"/>
  <c r="D30" i="30"/>
  <c r="AC29" i="30"/>
  <c r="AD29" i="30" s="1"/>
  <c r="W29" i="30"/>
  <c r="T29" i="30"/>
  <c r="S29" i="30"/>
  <c r="R29" i="30"/>
  <c r="P29" i="30"/>
  <c r="O29" i="30"/>
  <c r="N29" i="30"/>
  <c r="J29" i="30"/>
  <c r="I29" i="30"/>
  <c r="H29" i="30"/>
  <c r="F29" i="30"/>
  <c r="E29" i="30"/>
  <c r="D29" i="30"/>
  <c r="AC28" i="30"/>
  <c r="AD28" i="30" s="1"/>
  <c r="W28" i="30"/>
  <c r="T28" i="30"/>
  <c r="S28" i="30"/>
  <c r="R28" i="30"/>
  <c r="P28" i="30"/>
  <c r="O28" i="30"/>
  <c r="N28" i="30"/>
  <c r="J28" i="30"/>
  <c r="I28" i="30"/>
  <c r="H28" i="30"/>
  <c r="F28" i="30"/>
  <c r="E28" i="30"/>
  <c r="D28" i="30"/>
  <c r="AC27" i="30"/>
  <c r="AD27" i="30" s="1"/>
  <c r="W27" i="30"/>
  <c r="T27" i="30"/>
  <c r="S27" i="30"/>
  <c r="R27" i="30"/>
  <c r="P27" i="30"/>
  <c r="O27" i="30"/>
  <c r="N27" i="30"/>
  <c r="J27" i="30"/>
  <c r="I27" i="30"/>
  <c r="H27" i="30"/>
  <c r="F27" i="30"/>
  <c r="E27" i="30"/>
  <c r="D27" i="30"/>
  <c r="AC26" i="30"/>
  <c r="AD26" i="30" s="1"/>
  <c r="W26" i="30"/>
  <c r="T26" i="30"/>
  <c r="S26" i="30"/>
  <c r="R26" i="30"/>
  <c r="P26" i="30"/>
  <c r="O26" i="30"/>
  <c r="N26" i="30"/>
  <c r="J26" i="30"/>
  <c r="I26" i="30"/>
  <c r="H26" i="30"/>
  <c r="F26" i="30"/>
  <c r="E26" i="30"/>
  <c r="D26" i="30"/>
  <c r="AD25" i="30"/>
  <c r="W25" i="30"/>
  <c r="Q25" i="30"/>
  <c r="V25" i="30" s="1"/>
  <c r="AE25" i="30" s="1"/>
  <c r="AC24" i="30"/>
  <c r="AD24" i="30" s="1"/>
  <c r="W24" i="30"/>
  <c r="T24" i="30"/>
  <c r="S24" i="30"/>
  <c r="R24" i="30"/>
  <c r="N24" i="30"/>
  <c r="J24" i="30"/>
  <c r="I24" i="30"/>
  <c r="H24" i="30"/>
  <c r="F24" i="30"/>
  <c r="E24" i="30"/>
  <c r="D24" i="30"/>
  <c r="AC23" i="30"/>
  <c r="AD23" i="30" s="1"/>
  <c r="W23" i="30"/>
  <c r="T23" i="30"/>
  <c r="S23" i="30"/>
  <c r="R23" i="30"/>
  <c r="N23" i="30"/>
  <c r="Q23" i="30" s="1"/>
  <c r="J23" i="30"/>
  <c r="I23" i="30"/>
  <c r="H23" i="30"/>
  <c r="F23" i="30"/>
  <c r="E23" i="30"/>
  <c r="D23" i="30"/>
  <c r="AC22" i="30"/>
  <c r="AD22" i="30" s="1"/>
  <c r="W22" i="30"/>
  <c r="T22" i="30"/>
  <c r="S22" i="30"/>
  <c r="R22" i="30"/>
  <c r="N22" i="30"/>
  <c r="Q22" i="30" s="1"/>
  <c r="J22" i="30"/>
  <c r="I22" i="30"/>
  <c r="H22" i="30"/>
  <c r="F22" i="30"/>
  <c r="E22" i="30"/>
  <c r="D22" i="30"/>
  <c r="AD19" i="30"/>
  <c r="W19" i="30"/>
  <c r="Q19" i="30"/>
  <c r="V19" i="30" s="1"/>
  <c r="AC18" i="30"/>
  <c r="AD18" i="30" s="1"/>
  <c r="W18" i="30"/>
  <c r="T18" i="30"/>
  <c r="S18" i="30"/>
  <c r="R18" i="30"/>
  <c r="N18" i="30"/>
  <c r="J18" i="30"/>
  <c r="I18" i="30"/>
  <c r="H18" i="30"/>
  <c r="F18" i="30"/>
  <c r="E18" i="30"/>
  <c r="AC17" i="30"/>
  <c r="W17" i="30"/>
  <c r="T17" i="30"/>
  <c r="S17" i="30"/>
  <c r="R17" i="30"/>
  <c r="J17" i="30"/>
  <c r="I17" i="30"/>
  <c r="H17" i="30"/>
  <c r="F17" i="30"/>
  <c r="E17" i="30"/>
  <c r="D17" i="30"/>
  <c r="AB16" i="30"/>
  <c r="AC16" i="30" s="1"/>
  <c r="W16" i="30"/>
  <c r="T16" i="30"/>
  <c r="S16" i="30"/>
  <c r="R16" i="30"/>
  <c r="N16" i="30"/>
  <c r="J16" i="30"/>
  <c r="I16" i="30"/>
  <c r="H16" i="30"/>
  <c r="F16" i="30"/>
  <c r="E16" i="30"/>
  <c r="D16" i="30"/>
  <c r="AB15" i="30"/>
  <c r="AB117" i="30" s="1"/>
  <c r="W15" i="30"/>
  <c r="T15" i="30"/>
  <c r="S15" i="30"/>
  <c r="R15" i="30"/>
  <c r="N15" i="30"/>
  <c r="J15" i="30"/>
  <c r="I15" i="30"/>
  <c r="H15" i="30"/>
  <c r="F15" i="30"/>
  <c r="E15" i="30"/>
  <c r="D15" i="30"/>
  <c r="M15" i="30" s="1"/>
  <c r="AC14" i="30"/>
  <c r="W14" i="30"/>
  <c r="U14" i="30"/>
  <c r="N14" i="30"/>
  <c r="W13" i="30"/>
  <c r="U13" i="30"/>
  <c r="V13" i="30" s="1"/>
  <c r="AE13" i="30" s="1"/>
  <c r="AF13" i="30" s="1"/>
  <c r="M17" i="29"/>
  <c r="N17" i="29" s="1"/>
  <c r="M16" i="29"/>
  <c r="N16" i="29" s="1"/>
  <c r="N14" i="29"/>
  <c r="M14" i="29"/>
  <c r="Z16" i="29"/>
  <c r="Z15" i="29"/>
  <c r="AG43" i="30" l="1"/>
  <c r="AM43" i="30" s="1"/>
  <c r="AM37" i="30"/>
  <c r="AG37" i="30"/>
  <c r="AM19" i="30"/>
  <c r="AG19" i="30"/>
  <c r="Q80" i="30"/>
  <c r="G82" i="30"/>
  <c r="G106" i="30"/>
  <c r="U29" i="30"/>
  <c r="U48" i="30"/>
  <c r="Q65" i="30"/>
  <c r="K66" i="30"/>
  <c r="U102" i="30"/>
  <c r="X81" i="31"/>
  <c r="AE113" i="31"/>
  <c r="AF113" i="31" s="1"/>
  <c r="X26" i="31"/>
  <c r="AE69" i="31"/>
  <c r="AF69" i="31" s="1"/>
  <c r="X66" i="31"/>
  <c r="AE94" i="31"/>
  <c r="AF94" i="31" s="1"/>
  <c r="AE84" i="31"/>
  <c r="AF84" i="31" s="1"/>
  <c r="X84" i="31"/>
  <c r="X24" i="31"/>
  <c r="X92" i="31"/>
  <c r="AE59" i="31"/>
  <c r="AF59" i="31" s="1"/>
  <c r="AE72" i="31"/>
  <c r="AF72" i="31" s="1"/>
  <c r="X72" i="31"/>
  <c r="AE70" i="31"/>
  <c r="AF70" i="31" s="1"/>
  <c r="X70" i="31"/>
  <c r="X78" i="31"/>
  <c r="AE54" i="31"/>
  <c r="AF54" i="31" s="1"/>
  <c r="X54" i="31"/>
  <c r="AD117" i="31"/>
  <c r="AE62" i="31"/>
  <c r="AF62" i="31" s="1"/>
  <c r="X62" i="31"/>
  <c r="V118" i="31"/>
  <c r="AE16" i="31"/>
  <c r="AF16" i="31" s="1"/>
  <c r="X16" i="31"/>
  <c r="M116" i="31"/>
  <c r="AG116" i="31" s="1"/>
  <c r="L116" i="31"/>
  <c r="AE63" i="31"/>
  <c r="AF63" i="31" s="1"/>
  <c r="X63" i="31"/>
  <c r="AD118" i="31"/>
  <c r="AE51" i="31"/>
  <c r="AF51" i="31" s="1"/>
  <c r="X51" i="31"/>
  <c r="M118" i="31"/>
  <c r="AG118" i="31" s="1"/>
  <c r="L118" i="31"/>
  <c r="AE56" i="31"/>
  <c r="AF56" i="31" s="1"/>
  <c r="X56" i="31"/>
  <c r="AE76" i="31"/>
  <c r="AF76" i="31" s="1"/>
  <c r="X76" i="31"/>
  <c r="AE44" i="31"/>
  <c r="AF44" i="31" s="1"/>
  <c r="X44" i="31"/>
  <c r="V120" i="31"/>
  <c r="AE18" i="31"/>
  <c r="X18" i="31"/>
  <c r="AE71" i="31"/>
  <c r="AF71" i="31" s="1"/>
  <c r="X71" i="31"/>
  <c r="V119" i="31"/>
  <c r="AE17" i="31"/>
  <c r="X17" i="31"/>
  <c r="V117" i="31"/>
  <c r="AE15" i="31"/>
  <c r="X15" i="31"/>
  <c r="L120" i="31"/>
  <c r="M120" i="31"/>
  <c r="AG120" i="31" s="1"/>
  <c r="L117" i="31"/>
  <c r="AG117" i="31"/>
  <c r="AI117" i="31" s="1"/>
  <c r="AE93" i="31"/>
  <c r="AF93" i="31" s="1"/>
  <c r="X93" i="31"/>
  <c r="M119" i="31"/>
  <c r="AG119" i="31" s="1"/>
  <c r="AI119" i="31" s="1"/>
  <c r="L119" i="31"/>
  <c r="V116" i="31"/>
  <c r="AE14" i="31"/>
  <c r="X14" i="31"/>
  <c r="G95" i="30"/>
  <c r="Q54" i="30"/>
  <c r="Q113" i="30"/>
  <c r="Q105" i="30"/>
  <c r="G111" i="30"/>
  <c r="U113" i="30"/>
  <c r="Q90" i="30"/>
  <c r="K70" i="30"/>
  <c r="U105" i="30"/>
  <c r="U23" i="30"/>
  <c r="U41" i="30"/>
  <c r="G78" i="30"/>
  <c r="Q110" i="30"/>
  <c r="G113" i="30"/>
  <c r="G16" i="30"/>
  <c r="G17" i="30"/>
  <c r="K27" i="30"/>
  <c r="G33" i="30"/>
  <c r="L45" i="30"/>
  <c r="AG45" i="30" s="1"/>
  <c r="AF73" i="30"/>
  <c r="G88" i="30"/>
  <c r="K92" i="30"/>
  <c r="E119" i="30"/>
  <c r="U59" i="30"/>
  <c r="G74" i="30"/>
  <c r="Q82" i="30"/>
  <c r="K113" i="30"/>
  <c r="G105" i="30"/>
  <c r="G35" i="30"/>
  <c r="G23" i="30"/>
  <c r="K34" i="30"/>
  <c r="K48" i="30"/>
  <c r="V49" i="30"/>
  <c r="AE49" i="30" s="1"/>
  <c r="AF49" i="30" s="1"/>
  <c r="K95" i="30"/>
  <c r="Q98" i="30"/>
  <c r="U17" i="30"/>
  <c r="U82" i="30"/>
  <c r="U108" i="30"/>
  <c r="K42" i="30"/>
  <c r="K80" i="30"/>
  <c r="G107" i="30"/>
  <c r="U88" i="30"/>
  <c r="S116" i="30"/>
  <c r="Q74" i="30"/>
  <c r="X55" i="30"/>
  <c r="AF55" i="30"/>
  <c r="AF97" i="30"/>
  <c r="M45" i="30"/>
  <c r="X73" i="30"/>
  <c r="L109" i="30"/>
  <c r="M109" i="30"/>
  <c r="AM109" i="30" s="1"/>
  <c r="AF43" i="30"/>
  <c r="V46" i="30"/>
  <c r="AE46" i="30" s="1"/>
  <c r="AF46" i="30" s="1"/>
  <c r="X85" i="30"/>
  <c r="V40" i="30"/>
  <c r="AE40" i="30" s="1"/>
  <c r="AF40" i="30" s="1"/>
  <c r="V39" i="30"/>
  <c r="AE39" i="30" s="1"/>
  <c r="AF39" i="30" s="1"/>
  <c r="V45" i="30"/>
  <c r="X45" i="30" s="1"/>
  <c r="X61" i="30"/>
  <c r="X91" i="30"/>
  <c r="M40" i="30"/>
  <c r="AM40" i="30" s="1"/>
  <c r="L40" i="30"/>
  <c r="AF61" i="30"/>
  <c r="AF67" i="30"/>
  <c r="M39" i="30"/>
  <c r="L39" i="30"/>
  <c r="AG39" i="30" s="1"/>
  <c r="X25" i="30"/>
  <c r="V38" i="30"/>
  <c r="AE38" i="30" s="1"/>
  <c r="AF38" i="30" s="1"/>
  <c r="M38" i="30"/>
  <c r="L38" i="30"/>
  <c r="AG38" i="30" s="1"/>
  <c r="W120" i="30"/>
  <c r="L49" i="30"/>
  <c r="W119" i="30"/>
  <c r="AC120" i="30"/>
  <c r="AC116" i="30"/>
  <c r="W117" i="30"/>
  <c r="AC119" i="30"/>
  <c r="AD14" i="30"/>
  <c r="AD116" i="30" s="1"/>
  <c r="L46" i="30"/>
  <c r="AF85" i="30"/>
  <c r="V109" i="30"/>
  <c r="X109" i="30" s="1"/>
  <c r="M49" i="30"/>
  <c r="AM49" i="30" s="1"/>
  <c r="M46" i="30"/>
  <c r="AM46" i="30" s="1"/>
  <c r="E116" i="30"/>
  <c r="G34" i="30"/>
  <c r="U35" i="30"/>
  <c r="U54" i="30"/>
  <c r="K56" i="30"/>
  <c r="G68" i="30"/>
  <c r="U78" i="30"/>
  <c r="Q94" i="30"/>
  <c r="Q104" i="30"/>
  <c r="K105" i="30"/>
  <c r="F119" i="30"/>
  <c r="K33" i="30"/>
  <c r="U50" i="30"/>
  <c r="G53" i="30"/>
  <c r="K62" i="30"/>
  <c r="Q66" i="30"/>
  <c r="Q75" i="30"/>
  <c r="K76" i="30"/>
  <c r="G77" i="30"/>
  <c r="AF91" i="30"/>
  <c r="U93" i="30"/>
  <c r="U98" i="30"/>
  <c r="K100" i="30"/>
  <c r="Q108" i="30"/>
  <c r="Q112" i="30"/>
  <c r="G114" i="30"/>
  <c r="K14" i="30"/>
  <c r="Q42" i="30"/>
  <c r="K53" i="30"/>
  <c r="G54" i="30"/>
  <c r="G59" i="30"/>
  <c r="U65" i="30"/>
  <c r="U70" i="30"/>
  <c r="K72" i="30"/>
  <c r="U74" i="30"/>
  <c r="K77" i="30"/>
  <c r="K86" i="30"/>
  <c r="I117" i="30"/>
  <c r="U111" i="30"/>
  <c r="J116" i="30"/>
  <c r="Q33" i="30"/>
  <c r="U47" i="30"/>
  <c r="G50" i="30"/>
  <c r="K58" i="30"/>
  <c r="U66" i="30"/>
  <c r="K68" i="30"/>
  <c r="G69" i="30"/>
  <c r="G83" i="30"/>
  <c r="U84" i="30"/>
  <c r="U89" i="30"/>
  <c r="U94" i="30"/>
  <c r="G98" i="30"/>
  <c r="K106" i="30"/>
  <c r="Q30" i="30"/>
  <c r="U32" i="30"/>
  <c r="G36" i="30"/>
  <c r="K59" i="30"/>
  <c r="K69" i="30"/>
  <c r="G70" i="30"/>
  <c r="Q77" i="30"/>
  <c r="K82" i="30"/>
  <c r="M82" i="30" s="1"/>
  <c r="U95" i="30"/>
  <c r="Q101" i="30"/>
  <c r="K102" i="30"/>
  <c r="AF103" i="30"/>
  <c r="U15" i="30"/>
  <c r="U16" i="30"/>
  <c r="Q34" i="30"/>
  <c r="K35" i="30"/>
  <c r="Q58" i="30"/>
  <c r="Q63" i="30"/>
  <c r="K64" i="30"/>
  <c r="Q68" i="30"/>
  <c r="K78" i="30"/>
  <c r="U90" i="30"/>
  <c r="G24" i="30"/>
  <c r="U30" i="30"/>
  <c r="U33" i="30"/>
  <c r="U57" i="30"/>
  <c r="U62" i="30"/>
  <c r="G75" i="30"/>
  <c r="U76" i="30"/>
  <c r="G84" i="30"/>
  <c r="K98" i="30"/>
  <c r="Q102" i="30"/>
  <c r="Q114" i="30"/>
  <c r="T118" i="30"/>
  <c r="Q27" i="30"/>
  <c r="G48" i="30"/>
  <c r="K50" i="30"/>
  <c r="U53" i="30"/>
  <c r="U26" i="30"/>
  <c r="K32" i="30"/>
  <c r="K51" i="30"/>
  <c r="U68" i="30"/>
  <c r="O117" i="30"/>
  <c r="G90" i="30"/>
  <c r="Q107" i="30"/>
  <c r="E120" i="30"/>
  <c r="U22" i="30"/>
  <c r="K24" i="30"/>
  <c r="AF25" i="30"/>
  <c r="Q35" i="30"/>
  <c r="K36" i="30"/>
  <c r="Q50" i="30"/>
  <c r="G52" i="30"/>
  <c r="U58" i="30"/>
  <c r="G62" i="30"/>
  <c r="G76" i="30"/>
  <c r="G81" i="30"/>
  <c r="Q83" i="30"/>
  <c r="K84" i="30"/>
  <c r="K89" i="30"/>
  <c r="Q93" i="30"/>
  <c r="K94" i="30"/>
  <c r="U106" i="30"/>
  <c r="K112" i="30"/>
  <c r="F116" i="30"/>
  <c r="G15" i="30"/>
  <c r="K23" i="30"/>
  <c r="Q47" i="30"/>
  <c r="U52" i="30"/>
  <c r="Q53" i="30"/>
  <c r="K54" i="30"/>
  <c r="U56" i="30"/>
  <c r="U60" i="30"/>
  <c r="G63" i="30"/>
  <c r="U64" i="30"/>
  <c r="G71" i="30"/>
  <c r="U72" i="30"/>
  <c r="K74" i="30"/>
  <c r="G87" i="30"/>
  <c r="K90" i="30"/>
  <c r="U92" i="30"/>
  <c r="U96" i="30"/>
  <c r="G99" i="30"/>
  <c r="U100" i="30"/>
  <c r="U104" i="30"/>
  <c r="G110" i="30"/>
  <c r="Q89" i="30"/>
  <c r="F117" i="30"/>
  <c r="K28" i="30"/>
  <c r="G29" i="30"/>
  <c r="G32" i="30"/>
  <c r="U80" i="30"/>
  <c r="Q81" i="30"/>
  <c r="U101" i="30"/>
  <c r="I116" i="30"/>
  <c r="F118" i="30"/>
  <c r="G41" i="30"/>
  <c r="U42" i="30"/>
  <c r="G56" i="30"/>
  <c r="G60" i="30"/>
  <c r="Q62" i="30"/>
  <c r="K63" i="30"/>
  <c r="G64" i="30"/>
  <c r="U69" i="30"/>
  <c r="Q70" i="30"/>
  <c r="K71" i="30"/>
  <c r="G72" i="30"/>
  <c r="U81" i="30"/>
  <c r="K87" i="30"/>
  <c r="G92" i="30"/>
  <c r="G96" i="30"/>
  <c r="K99" i="30"/>
  <c r="G100" i="30"/>
  <c r="G104" i="30"/>
  <c r="K110" i="30"/>
  <c r="U112" i="30"/>
  <c r="I120" i="30"/>
  <c r="G26" i="30"/>
  <c r="Q28" i="30"/>
  <c r="K29" i="30"/>
  <c r="G30" i="30"/>
  <c r="G42" i="30"/>
  <c r="K75" i="30"/>
  <c r="U77" i="30"/>
  <c r="K83" i="30"/>
  <c r="K107" i="30"/>
  <c r="G108" i="30"/>
  <c r="K114" i="30"/>
  <c r="G14" i="30"/>
  <c r="N116" i="30"/>
  <c r="J117" i="30"/>
  <c r="I118" i="30"/>
  <c r="I119" i="30"/>
  <c r="U27" i="30"/>
  <c r="U34" i="30"/>
  <c r="Q48" i="30"/>
  <c r="Q51" i="30"/>
  <c r="K52" i="30"/>
  <c r="G57" i="30"/>
  <c r="Q59" i="30"/>
  <c r="K60" i="30"/>
  <c r="G65" i="30"/>
  <c r="Q78" i="30"/>
  <c r="G80" i="30"/>
  <c r="G89" i="30"/>
  <c r="G93" i="30"/>
  <c r="Q95" i="30"/>
  <c r="K96" i="30"/>
  <c r="G101" i="30"/>
  <c r="Q106" i="30"/>
  <c r="G112" i="30"/>
  <c r="N117" i="30"/>
  <c r="J118" i="30"/>
  <c r="N120" i="30"/>
  <c r="U24" i="30"/>
  <c r="G27" i="30"/>
  <c r="K30" i="30"/>
  <c r="Q32" i="30"/>
  <c r="K41" i="30"/>
  <c r="Q71" i="30"/>
  <c r="Q87" i="30"/>
  <c r="K88" i="30"/>
  <c r="Q99" i="30"/>
  <c r="K104" i="30"/>
  <c r="K111" i="30"/>
  <c r="T116" i="30"/>
  <c r="N119" i="30"/>
  <c r="P120" i="30"/>
  <c r="U28" i="30"/>
  <c r="Q29" i="30"/>
  <c r="R120" i="30"/>
  <c r="G47" i="30"/>
  <c r="G58" i="30"/>
  <c r="G66" i="30"/>
  <c r="U86" i="30"/>
  <c r="G94" i="30"/>
  <c r="G102" i="30"/>
  <c r="K108" i="30"/>
  <c r="S117" i="30"/>
  <c r="S118" i="30"/>
  <c r="S119" i="30"/>
  <c r="K22" i="30"/>
  <c r="K26" i="30"/>
  <c r="Q52" i="30"/>
  <c r="Q60" i="30"/>
  <c r="U63" i="30"/>
  <c r="U71" i="30"/>
  <c r="Q76" i="30"/>
  <c r="K81" i="30"/>
  <c r="Q84" i="30"/>
  <c r="G86" i="30"/>
  <c r="U87" i="30"/>
  <c r="Q96" i="30"/>
  <c r="U99" i="30"/>
  <c r="U110" i="30"/>
  <c r="T117" i="30"/>
  <c r="T119" i="30"/>
  <c r="T120" i="30"/>
  <c r="G28" i="30"/>
  <c r="Q41" i="30"/>
  <c r="Q56" i="30"/>
  <c r="K57" i="30"/>
  <c r="Q64" i="30"/>
  <c r="K65" i="30"/>
  <c r="Q69" i="30"/>
  <c r="Q72" i="30"/>
  <c r="U75" i="30"/>
  <c r="U83" i="30"/>
  <c r="Q88" i="30"/>
  <c r="Q92" i="30"/>
  <c r="K93" i="30"/>
  <c r="Q100" i="30"/>
  <c r="K101" i="30"/>
  <c r="U107" i="30"/>
  <c r="Q111" i="30"/>
  <c r="U114" i="30"/>
  <c r="AE19" i="30"/>
  <c r="AF19" i="30" s="1"/>
  <c r="X19" i="30"/>
  <c r="O120" i="30"/>
  <c r="Q24" i="30"/>
  <c r="Q26" i="30"/>
  <c r="AE31" i="30"/>
  <c r="AF31" i="30" s="1"/>
  <c r="X31" i="30"/>
  <c r="Q36" i="30"/>
  <c r="X67" i="30"/>
  <c r="X103" i="30"/>
  <c r="H117" i="30"/>
  <c r="K15" i="30"/>
  <c r="R116" i="30"/>
  <c r="H118" i="30"/>
  <c r="K16" i="30"/>
  <c r="X79" i="30"/>
  <c r="AD16" i="30"/>
  <c r="AC118" i="30"/>
  <c r="F120" i="30"/>
  <c r="H119" i="30"/>
  <c r="K17" i="30"/>
  <c r="H120" i="30"/>
  <c r="AD120" i="30"/>
  <c r="G22" i="30"/>
  <c r="AF79" i="30"/>
  <c r="P117" i="30"/>
  <c r="D116" i="30"/>
  <c r="N118" i="30"/>
  <c r="J120" i="30"/>
  <c r="K18" i="30"/>
  <c r="X43" i="30"/>
  <c r="R117" i="30"/>
  <c r="U51" i="30"/>
  <c r="X97" i="30"/>
  <c r="J119" i="30"/>
  <c r="K47" i="30"/>
  <c r="AE37" i="30"/>
  <c r="AF37" i="30" s="1"/>
  <c r="X37" i="30"/>
  <c r="G51" i="30"/>
  <c r="D117" i="30"/>
  <c r="M117" i="30" s="1"/>
  <c r="E117" i="30"/>
  <c r="Q57" i="30"/>
  <c r="P116" i="30"/>
  <c r="W118" i="30"/>
  <c r="S120" i="30"/>
  <c r="H116" i="30"/>
  <c r="AB118" i="30"/>
  <c r="W116" i="30"/>
  <c r="D118" i="30"/>
  <c r="R118" i="30"/>
  <c r="AC15" i="30"/>
  <c r="AD17" i="30"/>
  <c r="E118" i="30"/>
  <c r="Q18" i="30"/>
  <c r="D119" i="30"/>
  <c r="R119" i="30"/>
  <c r="Q15" i="30"/>
  <c r="G18" i="30"/>
  <c r="U18" i="30"/>
  <c r="D120" i="30"/>
  <c r="AM45" i="30" l="1"/>
  <c r="AM38" i="30"/>
  <c r="AM39" i="30"/>
  <c r="M74" i="30"/>
  <c r="M106" i="30"/>
  <c r="AM33" i="30"/>
  <c r="L95" i="30"/>
  <c r="V90" i="30"/>
  <c r="M23" i="30"/>
  <c r="X118" i="31"/>
  <c r="AE118" i="31"/>
  <c r="AF118" i="31"/>
  <c r="AE117" i="31"/>
  <c r="X117" i="31"/>
  <c r="X116" i="31"/>
  <c r="AF15" i="31"/>
  <c r="AF117" i="31" s="1"/>
  <c r="AM116" i="31"/>
  <c r="AI116" i="31"/>
  <c r="AE116" i="31"/>
  <c r="AF14" i="31"/>
  <c r="AF116" i="31" s="1"/>
  <c r="X119" i="31"/>
  <c r="AE119" i="31"/>
  <c r="AF17" i="31"/>
  <c r="AF119" i="31" s="1"/>
  <c r="X120" i="31"/>
  <c r="AI118" i="31"/>
  <c r="AM118" i="31"/>
  <c r="AE120" i="31"/>
  <c r="AF18" i="31"/>
  <c r="AF120" i="31" s="1"/>
  <c r="AI120" i="31"/>
  <c r="AM120" i="31"/>
  <c r="L27" i="30"/>
  <c r="AG27" i="30" s="1"/>
  <c r="V105" i="30"/>
  <c r="L63" i="30"/>
  <c r="AG63" i="30" s="1"/>
  <c r="M35" i="30"/>
  <c r="L28" i="30"/>
  <c r="AG28" i="30" s="1"/>
  <c r="L111" i="30"/>
  <c r="AG111" i="30" s="1"/>
  <c r="L23" i="30"/>
  <c r="AG23" i="30" s="1"/>
  <c r="V88" i="30"/>
  <c r="AE88" i="30" s="1"/>
  <c r="AF88" i="30" s="1"/>
  <c r="M16" i="30"/>
  <c r="M113" i="30"/>
  <c r="AG113" i="30" s="1"/>
  <c r="AM113" i="30" s="1"/>
  <c r="L51" i="30"/>
  <c r="AG51" i="30" s="1"/>
  <c r="AM44" i="30"/>
  <c r="V113" i="30"/>
  <c r="AE113" i="30" s="1"/>
  <c r="AF113" i="30" s="1"/>
  <c r="V76" i="30"/>
  <c r="AE76" i="30" s="1"/>
  <c r="AF76" i="30" s="1"/>
  <c r="L57" i="30"/>
  <c r="AG57" i="30" s="1"/>
  <c r="AM57" i="30" s="1"/>
  <c r="L113" i="30"/>
  <c r="V82" i="30"/>
  <c r="AE82" i="30" s="1"/>
  <c r="AF82" i="30" s="1"/>
  <c r="M88" i="30"/>
  <c r="M95" i="30"/>
  <c r="X40" i="30"/>
  <c r="L18" i="30"/>
  <c r="M17" i="30"/>
  <c r="V64" i="30"/>
  <c r="AE64" i="30" s="1"/>
  <c r="AF64" i="30" s="1"/>
  <c r="V95" i="30"/>
  <c r="AE95" i="30" s="1"/>
  <c r="AF95" i="30" s="1"/>
  <c r="L74" i="30"/>
  <c r="V89" i="30"/>
  <c r="AE89" i="30" s="1"/>
  <c r="AF89" i="30" s="1"/>
  <c r="X49" i="30"/>
  <c r="L75" i="30"/>
  <c r="AG75" i="30" s="1"/>
  <c r="AM75" i="30" s="1"/>
  <c r="AE109" i="30"/>
  <c r="AF109" i="30" s="1"/>
  <c r="V107" i="30"/>
  <c r="AE107" i="30" s="1"/>
  <c r="AF107" i="30" s="1"/>
  <c r="L81" i="30"/>
  <c r="AG81" i="30" s="1"/>
  <c r="V81" i="30"/>
  <c r="AE81" i="30" s="1"/>
  <c r="AF81" i="30" s="1"/>
  <c r="X46" i="30"/>
  <c r="M107" i="30"/>
  <c r="L107" i="30"/>
  <c r="AG107" i="30" s="1"/>
  <c r="AE45" i="30"/>
  <c r="AF45" i="30" s="1"/>
  <c r="L93" i="30"/>
  <c r="AG93" i="30" s="1"/>
  <c r="V98" i="30"/>
  <c r="AE98" i="30" s="1"/>
  <c r="AF98" i="30" s="1"/>
  <c r="L82" i="30"/>
  <c r="AG82" i="30" s="1"/>
  <c r="AM82" i="30" s="1"/>
  <c r="L105" i="30"/>
  <c r="AG105" i="30" s="1"/>
  <c r="L106" i="30"/>
  <c r="AG106" i="30" s="1"/>
  <c r="X38" i="30"/>
  <c r="V94" i="30"/>
  <c r="AE94" i="30" s="1"/>
  <c r="AF94" i="30" s="1"/>
  <c r="V101" i="30"/>
  <c r="AE101" i="30" s="1"/>
  <c r="AF101" i="30" s="1"/>
  <c r="V54" i="30"/>
  <c r="AE54" i="30" s="1"/>
  <c r="AF54" i="30" s="1"/>
  <c r="V50" i="30"/>
  <c r="AE50" i="30" s="1"/>
  <c r="AF50" i="30" s="1"/>
  <c r="L58" i="30"/>
  <c r="AG58" i="30" s="1"/>
  <c r="M58" i="30"/>
  <c r="M14" i="30"/>
  <c r="L14" i="30"/>
  <c r="V99" i="30"/>
  <c r="AE99" i="30" s="1"/>
  <c r="AF99" i="30" s="1"/>
  <c r="L99" i="30"/>
  <c r="AG99" i="30" s="1"/>
  <c r="V33" i="30"/>
  <c r="AE33" i="30" s="1"/>
  <c r="AF33" i="30" s="1"/>
  <c r="V106" i="30"/>
  <c r="AE106" i="30" s="1"/>
  <c r="AF106" i="30" s="1"/>
  <c r="L35" i="30"/>
  <c r="AG35" i="30" s="1"/>
  <c r="AM35" i="30" s="1"/>
  <c r="V35" i="30"/>
  <c r="AE35" i="30" s="1"/>
  <c r="AF35" i="30" s="1"/>
  <c r="L101" i="30"/>
  <c r="M101" i="30"/>
  <c r="M64" i="30"/>
  <c r="L64" i="30"/>
  <c r="V32" i="30"/>
  <c r="AE32" i="30" s="1"/>
  <c r="AF32" i="30" s="1"/>
  <c r="L32" i="30"/>
  <c r="M32" i="30"/>
  <c r="L77" i="30"/>
  <c r="AG77" i="30" s="1"/>
  <c r="M77" i="30"/>
  <c r="M22" i="30"/>
  <c r="L22" i="30"/>
  <c r="AG22" i="30" s="1"/>
  <c r="V29" i="30"/>
  <c r="AE29" i="30" s="1"/>
  <c r="AF29" i="30" s="1"/>
  <c r="L104" i="30"/>
  <c r="M104" i="30"/>
  <c r="L29" i="30"/>
  <c r="AG29" i="30" s="1"/>
  <c r="M29" i="30"/>
  <c r="L87" i="30"/>
  <c r="AG87" i="30" s="1"/>
  <c r="M76" i="30"/>
  <c r="L76" i="30"/>
  <c r="AG76" i="30" s="1"/>
  <c r="M90" i="30"/>
  <c r="L90" i="30"/>
  <c r="V78" i="30"/>
  <c r="AE78" i="30" s="1"/>
  <c r="AF78" i="30" s="1"/>
  <c r="L78" i="30"/>
  <c r="M98" i="30"/>
  <c r="L98" i="30"/>
  <c r="L88" i="30"/>
  <c r="AG88" i="30" s="1"/>
  <c r="M78" i="30"/>
  <c r="M24" i="30"/>
  <c r="L24" i="30"/>
  <c r="V59" i="30"/>
  <c r="X59" i="30" s="1"/>
  <c r="M59" i="30"/>
  <c r="L59" i="30"/>
  <c r="L16" i="30"/>
  <c r="V110" i="30"/>
  <c r="X110" i="30" s="1"/>
  <c r="L54" i="30"/>
  <c r="AG54" i="30" s="1"/>
  <c r="M54" i="30"/>
  <c r="V77" i="30"/>
  <c r="AE77" i="30" s="1"/>
  <c r="AF77" i="30" s="1"/>
  <c r="L86" i="30"/>
  <c r="M86" i="30"/>
  <c r="V34" i="30"/>
  <c r="AE34" i="30" s="1"/>
  <c r="AF34" i="30" s="1"/>
  <c r="M100" i="30"/>
  <c r="L100" i="30"/>
  <c r="AG100" i="30" s="1"/>
  <c r="M62" i="30"/>
  <c r="L62" i="30"/>
  <c r="V75" i="30"/>
  <c r="AE75" i="30" s="1"/>
  <c r="AF75" i="30" s="1"/>
  <c r="V68" i="30"/>
  <c r="AE68" i="30" s="1"/>
  <c r="AF68" i="30" s="1"/>
  <c r="L68" i="30"/>
  <c r="AG68" i="30" s="1"/>
  <c r="M68" i="30"/>
  <c r="M36" i="30"/>
  <c r="L36" i="30"/>
  <c r="AG36" i="30" s="1"/>
  <c r="L108" i="30"/>
  <c r="AG108" i="30" s="1"/>
  <c r="M108" i="30"/>
  <c r="AM21" i="30"/>
  <c r="M60" i="30"/>
  <c r="L60" i="30"/>
  <c r="L15" i="30"/>
  <c r="AG15" i="30" s="1"/>
  <c r="P119" i="30"/>
  <c r="L17" i="30"/>
  <c r="AG17" i="30" s="1"/>
  <c r="V93" i="30"/>
  <c r="AE93" i="30" s="1"/>
  <c r="AF93" i="30" s="1"/>
  <c r="M89" i="30"/>
  <c r="L89" i="30"/>
  <c r="AG89" i="30" s="1"/>
  <c r="M96" i="30"/>
  <c r="L96" i="30"/>
  <c r="AG96" i="30" s="1"/>
  <c r="L56" i="30"/>
  <c r="AG56" i="30" s="1"/>
  <c r="M56" i="30"/>
  <c r="L71" i="30"/>
  <c r="M71" i="30"/>
  <c r="M52" i="30"/>
  <c r="L52" i="30"/>
  <c r="V84" i="30"/>
  <c r="AE84" i="30" s="1"/>
  <c r="AF84" i="30" s="1"/>
  <c r="M84" i="30"/>
  <c r="L84" i="30"/>
  <c r="AG84" i="30" s="1"/>
  <c r="AM106" i="30"/>
  <c r="V62" i="30"/>
  <c r="AE62" i="30" s="1"/>
  <c r="AF62" i="30" s="1"/>
  <c r="L33" i="30"/>
  <c r="AG33" i="30" s="1"/>
  <c r="V87" i="30"/>
  <c r="AE87" i="30" s="1"/>
  <c r="AF87" i="30" s="1"/>
  <c r="L102" i="30"/>
  <c r="AG102" i="30" s="1"/>
  <c r="M102" i="30"/>
  <c r="M80" i="30"/>
  <c r="L80" i="30"/>
  <c r="AG80" i="30" s="1"/>
  <c r="AM80" i="30" s="1"/>
  <c r="M42" i="30"/>
  <c r="L42" i="30"/>
  <c r="L92" i="30"/>
  <c r="M92" i="30"/>
  <c r="L70" i="30"/>
  <c r="AG70" i="30" s="1"/>
  <c r="M70" i="30"/>
  <c r="L83" i="30"/>
  <c r="M83" i="30"/>
  <c r="M114" i="30"/>
  <c r="AG114" i="30" s="1"/>
  <c r="AM114" i="30" s="1"/>
  <c r="L114" i="30"/>
  <c r="M53" i="30"/>
  <c r="L53" i="30"/>
  <c r="AG53" i="30" s="1"/>
  <c r="U119" i="30"/>
  <c r="L30" i="30"/>
  <c r="M30" i="30"/>
  <c r="L41" i="30"/>
  <c r="AG41" i="30" s="1"/>
  <c r="M41" i="30"/>
  <c r="M110" i="30"/>
  <c r="L110" i="30"/>
  <c r="AG110" i="30" s="1"/>
  <c r="L69" i="30"/>
  <c r="AG69" i="30" s="1"/>
  <c r="AM69" i="30" s="1"/>
  <c r="L34" i="30"/>
  <c r="AG34" i="30" s="1"/>
  <c r="M34" i="30"/>
  <c r="L65" i="30"/>
  <c r="M65" i="30"/>
  <c r="V60" i="30"/>
  <c r="AE60" i="30" s="1"/>
  <c r="AF60" i="30" s="1"/>
  <c r="V66" i="30"/>
  <c r="AE66" i="30" s="1"/>
  <c r="AF66" i="30" s="1"/>
  <c r="L66" i="30"/>
  <c r="AG66" i="30" s="1"/>
  <c r="M66" i="30"/>
  <c r="L26" i="30"/>
  <c r="M26" i="30"/>
  <c r="L94" i="30"/>
  <c r="AG94" i="30" s="1"/>
  <c r="M94" i="30"/>
  <c r="L72" i="30"/>
  <c r="M72" i="30"/>
  <c r="L48" i="30"/>
  <c r="AG48" i="30" s="1"/>
  <c r="M48" i="30"/>
  <c r="V65" i="30"/>
  <c r="X65" i="30" s="1"/>
  <c r="L47" i="30"/>
  <c r="M47" i="30"/>
  <c r="V112" i="30"/>
  <c r="AE112" i="30" s="1"/>
  <c r="AF112" i="30" s="1"/>
  <c r="M112" i="30"/>
  <c r="AG112" i="30" s="1"/>
  <c r="AM112" i="30" s="1"/>
  <c r="L112" i="30"/>
  <c r="V114" i="30"/>
  <c r="AE114" i="30" s="1"/>
  <c r="AF114" i="30" s="1"/>
  <c r="V70" i="30"/>
  <c r="X70" i="30" s="1"/>
  <c r="V53" i="30"/>
  <c r="AE53" i="30" s="1"/>
  <c r="AF53" i="30" s="1"/>
  <c r="U117" i="30"/>
  <c r="L50" i="30"/>
  <c r="AG50" i="30" s="1"/>
  <c r="M50" i="30"/>
  <c r="X39" i="30"/>
  <c r="AE105" i="30"/>
  <c r="AF105" i="30" s="1"/>
  <c r="X105" i="30"/>
  <c r="V48" i="30"/>
  <c r="X48" i="30" s="1"/>
  <c r="V104" i="30"/>
  <c r="X104" i="30" s="1"/>
  <c r="V102" i="30"/>
  <c r="AE102" i="30" s="1"/>
  <c r="AF102" i="30" s="1"/>
  <c r="AM87" i="30"/>
  <c r="V72" i="30"/>
  <c r="AE72" i="30" s="1"/>
  <c r="AF72" i="30" s="1"/>
  <c r="AM93" i="30"/>
  <c r="V28" i="30"/>
  <c r="AE28" i="30" s="1"/>
  <c r="AF28" i="30" s="1"/>
  <c r="V74" i="30"/>
  <c r="AE74" i="30" s="1"/>
  <c r="AF74" i="30" s="1"/>
  <c r="U116" i="30"/>
  <c r="V83" i="30"/>
  <c r="X83" i="30" s="1"/>
  <c r="AM81" i="30"/>
  <c r="AM100" i="30"/>
  <c r="AM51" i="30"/>
  <c r="V36" i="30"/>
  <c r="AE36" i="30" s="1"/>
  <c r="AF36" i="30" s="1"/>
  <c r="V69" i="30"/>
  <c r="AE69" i="30" s="1"/>
  <c r="AF69" i="30" s="1"/>
  <c r="V86" i="30"/>
  <c r="AE86" i="30" s="1"/>
  <c r="AF86" i="30" s="1"/>
  <c r="K116" i="30"/>
  <c r="V96" i="30"/>
  <c r="AE96" i="30" s="1"/>
  <c r="AF96" i="30" s="1"/>
  <c r="V56" i="30"/>
  <c r="AE56" i="30" s="1"/>
  <c r="AF56" i="30" s="1"/>
  <c r="AM15" i="30"/>
  <c r="V42" i="30"/>
  <c r="AE42" i="30" s="1"/>
  <c r="AF42" i="30" s="1"/>
  <c r="V80" i="30"/>
  <c r="AE80" i="30" s="1"/>
  <c r="AF80" i="30" s="1"/>
  <c r="V92" i="30"/>
  <c r="AE92" i="30" s="1"/>
  <c r="AF92" i="30" s="1"/>
  <c r="V58" i="30"/>
  <c r="V27" i="30"/>
  <c r="X27" i="30" s="1"/>
  <c r="M27" i="30"/>
  <c r="X50" i="30"/>
  <c r="V111" i="30"/>
  <c r="AE111" i="30" s="1"/>
  <c r="AF111" i="30" s="1"/>
  <c r="AM23" i="30"/>
  <c r="V23" i="30"/>
  <c r="AE23" i="30" s="1"/>
  <c r="AF23" i="30" s="1"/>
  <c r="G119" i="30"/>
  <c r="AM63" i="30"/>
  <c r="AM105" i="30"/>
  <c r="V57" i="30"/>
  <c r="X57" i="30" s="1"/>
  <c r="G116" i="30"/>
  <c r="U118" i="30"/>
  <c r="AM99" i="30"/>
  <c r="V52" i="30"/>
  <c r="X52" i="30" s="1"/>
  <c r="M18" i="30"/>
  <c r="M28" i="30"/>
  <c r="V108" i="30"/>
  <c r="AE108" i="30" s="1"/>
  <c r="AF108" i="30" s="1"/>
  <c r="V71" i="30"/>
  <c r="X71" i="30" s="1"/>
  <c r="AM111" i="30"/>
  <c r="AE90" i="30"/>
  <c r="AF90" i="30" s="1"/>
  <c r="X90" i="30"/>
  <c r="AE70" i="30"/>
  <c r="AF70" i="30" s="1"/>
  <c r="AE110" i="30"/>
  <c r="AF110" i="30" s="1"/>
  <c r="K117" i="30"/>
  <c r="K118" i="30"/>
  <c r="U120" i="30"/>
  <c r="V26" i="30"/>
  <c r="X26" i="30" s="1"/>
  <c r="V100" i="30"/>
  <c r="K120" i="30"/>
  <c r="V22" i="30"/>
  <c r="AE22" i="30" s="1"/>
  <c r="AF22" i="30" s="1"/>
  <c r="V24" i="30"/>
  <c r="X24" i="30" s="1"/>
  <c r="V30" i="30"/>
  <c r="V41" i="30"/>
  <c r="Q117" i="30"/>
  <c r="Q120" i="30"/>
  <c r="V63" i="30"/>
  <c r="V47" i="30"/>
  <c r="AE47" i="30" s="1"/>
  <c r="AF47" i="30" s="1"/>
  <c r="AE57" i="30"/>
  <c r="AF57" i="30" s="1"/>
  <c r="V51" i="30"/>
  <c r="Q14" i="30"/>
  <c r="V14" i="30" s="1"/>
  <c r="AE14" i="30" s="1"/>
  <c r="AF14" i="30" s="1"/>
  <c r="O116" i="30"/>
  <c r="AC117" i="30"/>
  <c r="AD15" i="30"/>
  <c r="V18" i="30"/>
  <c r="G120" i="30"/>
  <c r="Q17" i="30"/>
  <c r="Q119" i="30" s="1"/>
  <c r="O119" i="30"/>
  <c r="X29" i="30"/>
  <c r="X93" i="30"/>
  <c r="AD119" i="30"/>
  <c r="V15" i="30"/>
  <c r="G118" i="30"/>
  <c r="G117" i="30"/>
  <c r="X88" i="30"/>
  <c r="AD118" i="30"/>
  <c r="K119" i="30"/>
  <c r="U15" i="29"/>
  <c r="U16" i="29"/>
  <c r="U17" i="29"/>
  <c r="U18" i="29"/>
  <c r="U19" i="29"/>
  <c r="U20" i="29"/>
  <c r="U21" i="29"/>
  <c r="U22" i="29"/>
  <c r="U23" i="29"/>
  <c r="U24" i="29"/>
  <c r="U25" i="29"/>
  <c r="U26" i="29"/>
  <c r="U27" i="29"/>
  <c r="U28" i="29"/>
  <c r="U29" i="29"/>
  <c r="U30" i="29"/>
  <c r="U31" i="29"/>
  <c r="U32" i="29"/>
  <c r="U33" i="29"/>
  <c r="U34" i="29"/>
  <c r="U35" i="29"/>
  <c r="U36" i="29"/>
  <c r="U37" i="29"/>
  <c r="U38" i="29"/>
  <c r="U39" i="29"/>
  <c r="U40" i="29"/>
  <c r="U41" i="29"/>
  <c r="U42" i="29"/>
  <c r="U43" i="29"/>
  <c r="U44" i="29"/>
  <c r="U45" i="29"/>
  <c r="U46" i="29"/>
  <c r="U47" i="29"/>
  <c r="U48" i="29"/>
  <c r="U49" i="29"/>
  <c r="U50" i="29"/>
  <c r="U51" i="29"/>
  <c r="U52" i="29"/>
  <c r="U53" i="29"/>
  <c r="U54" i="29"/>
  <c r="U55" i="29"/>
  <c r="U56" i="29"/>
  <c r="U57" i="29"/>
  <c r="U58" i="29"/>
  <c r="U59" i="29"/>
  <c r="U60" i="29"/>
  <c r="U61" i="29"/>
  <c r="U62" i="29"/>
  <c r="U63" i="29"/>
  <c r="U64" i="29"/>
  <c r="U65" i="29"/>
  <c r="U66" i="29"/>
  <c r="U67" i="29"/>
  <c r="U68" i="29"/>
  <c r="U69" i="29"/>
  <c r="U70" i="29"/>
  <c r="U71" i="29"/>
  <c r="U72" i="29"/>
  <c r="U73" i="29"/>
  <c r="U74" i="29"/>
  <c r="U75" i="29"/>
  <c r="U76" i="29"/>
  <c r="U77" i="29"/>
  <c r="U78" i="29"/>
  <c r="U79" i="29"/>
  <c r="U80" i="29"/>
  <c r="U81" i="29"/>
  <c r="U82" i="29"/>
  <c r="U83" i="29"/>
  <c r="U84" i="29"/>
  <c r="U85" i="29"/>
  <c r="U86" i="29"/>
  <c r="U87" i="29"/>
  <c r="U88" i="29"/>
  <c r="U89" i="29"/>
  <c r="U90" i="29"/>
  <c r="U91" i="29"/>
  <c r="U92" i="29"/>
  <c r="U93" i="29"/>
  <c r="U94" i="29"/>
  <c r="U95" i="29"/>
  <c r="U96" i="29"/>
  <c r="U97" i="29"/>
  <c r="U98" i="29"/>
  <c r="U99" i="29"/>
  <c r="U100" i="29"/>
  <c r="U101" i="29"/>
  <c r="U102" i="29"/>
  <c r="U103" i="29"/>
  <c r="U104" i="29"/>
  <c r="U105" i="29"/>
  <c r="U106" i="29"/>
  <c r="U107" i="29"/>
  <c r="U108" i="29"/>
  <c r="U109" i="29"/>
  <c r="U110" i="29"/>
  <c r="U111" i="29"/>
  <c r="U112" i="29"/>
  <c r="U113" i="29"/>
  <c r="U114" i="29"/>
  <c r="U14" i="29"/>
  <c r="M76" i="29"/>
  <c r="AG14" i="30" l="1"/>
  <c r="AM47" i="30"/>
  <c r="AM62" i="30"/>
  <c r="AM59" i="30"/>
  <c r="AG78" i="30"/>
  <c r="AM78" i="30" s="1"/>
  <c r="AM95" i="30"/>
  <c r="X35" i="30"/>
  <c r="AG47" i="30"/>
  <c r="AG65" i="30"/>
  <c r="AM65" i="30" s="1"/>
  <c r="AM53" i="30"/>
  <c r="AG83" i="30"/>
  <c r="AM83" i="30" s="1"/>
  <c r="AG92" i="30"/>
  <c r="AM92" i="30" s="1"/>
  <c r="AM84" i="30"/>
  <c r="AG86" i="30"/>
  <c r="AM86" i="30" s="1"/>
  <c r="AM76" i="30"/>
  <c r="AM22" i="30"/>
  <c r="AG32" i="30"/>
  <c r="AM32" i="30" s="1"/>
  <c r="AM101" i="30"/>
  <c r="AM107" i="30"/>
  <c r="AM17" i="30"/>
  <c r="AM88" i="30"/>
  <c r="X96" i="30"/>
  <c r="X76" i="30"/>
  <c r="AM28" i="30"/>
  <c r="AM27" i="30"/>
  <c r="AG72" i="30"/>
  <c r="AM72" i="30" s="1"/>
  <c r="AG26" i="30"/>
  <c r="AM26" i="30" s="1"/>
  <c r="AM34" i="30"/>
  <c r="AM110" i="30"/>
  <c r="AG30" i="30"/>
  <c r="AM30" i="30" s="1"/>
  <c r="AM70" i="30"/>
  <c r="AG42" i="30"/>
  <c r="AM102" i="30"/>
  <c r="AG71" i="30"/>
  <c r="AM71" i="30" s="1"/>
  <c r="AM96" i="30"/>
  <c r="AM89" i="30"/>
  <c r="AM36" i="30"/>
  <c r="AG16" i="30"/>
  <c r="AG24" i="30"/>
  <c r="AM24" i="30" s="1"/>
  <c r="AG98" i="30"/>
  <c r="AG90" i="30"/>
  <c r="AG104" i="30"/>
  <c r="AM104" i="30" s="1"/>
  <c r="AM77" i="30"/>
  <c r="AG101" i="30"/>
  <c r="AM14" i="30"/>
  <c r="AG74" i="30"/>
  <c r="AM74" i="30" s="1"/>
  <c r="AG18" i="30"/>
  <c r="AM18" i="30" s="1"/>
  <c r="AG117" i="30"/>
  <c r="AM117" i="30" s="1"/>
  <c r="AM50" i="30"/>
  <c r="AM48" i="30"/>
  <c r="AM94" i="30"/>
  <c r="AM66" i="30"/>
  <c r="AM41" i="30"/>
  <c r="AM42" i="30"/>
  <c r="AG52" i="30"/>
  <c r="AM52" i="30" s="1"/>
  <c r="AM56" i="30"/>
  <c r="AM20" i="30"/>
  <c r="AG60" i="30"/>
  <c r="AM60" i="30" s="1"/>
  <c r="AM108" i="30"/>
  <c r="AM68" i="30"/>
  <c r="AG62" i="30"/>
  <c r="AM54" i="30"/>
  <c r="AG59" i="30"/>
  <c r="AM98" i="30"/>
  <c r="AM90" i="30"/>
  <c r="AM29" i="30"/>
  <c r="AG64" i="30"/>
  <c r="AM64" i="30" s="1"/>
  <c r="AM58" i="30"/>
  <c r="AM16" i="30"/>
  <c r="AG95" i="30"/>
  <c r="X82" i="30"/>
  <c r="X87" i="30"/>
  <c r="AE83" i="30"/>
  <c r="AF83" i="30" s="1"/>
  <c r="X77" i="30"/>
  <c r="X108" i="30"/>
  <c r="AE27" i="30"/>
  <c r="AF27" i="30" s="1"/>
  <c r="X89" i="30"/>
  <c r="X101" i="30"/>
  <c r="X81" i="30"/>
  <c r="X112" i="30"/>
  <c r="AE26" i="30"/>
  <c r="AF26" i="30" s="1"/>
  <c r="AE65" i="30"/>
  <c r="AF65" i="30" s="1"/>
  <c r="AE104" i="30"/>
  <c r="AF104" i="30" s="1"/>
  <c r="X86" i="30"/>
  <c r="X92" i="30"/>
  <c r="X23" i="30"/>
  <c r="X95" i="30"/>
  <c r="AE71" i="30"/>
  <c r="AF71" i="30" s="1"/>
  <c r="X113" i="30"/>
  <c r="AE52" i="30"/>
  <c r="AF52" i="30" s="1"/>
  <c r="X107" i="30"/>
  <c r="X32" i="30"/>
  <c r="X54" i="30"/>
  <c r="X53" i="30"/>
  <c r="X68" i="30"/>
  <c r="X80" i="30"/>
  <c r="X94" i="30"/>
  <c r="X64" i="30"/>
  <c r="X66" i="30"/>
  <c r="AE59" i="30"/>
  <c r="AF59" i="30" s="1"/>
  <c r="X56" i="30"/>
  <c r="X106" i="30"/>
  <c r="X111" i="30"/>
  <c r="X33" i="30"/>
  <c r="X72" i="30"/>
  <c r="L117" i="30"/>
  <c r="X78" i="30"/>
  <c r="AE48" i="30"/>
  <c r="AF48" i="30" s="1"/>
  <c r="X114" i="30"/>
  <c r="X62" i="30"/>
  <c r="X98" i="30"/>
  <c r="X75" i="30"/>
  <c r="L120" i="30"/>
  <c r="M120" i="30"/>
  <c r="AG120" i="30" s="1"/>
  <c r="M118" i="30"/>
  <c r="AG118" i="30" s="1"/>
  <c r="L118" i="30"/>
  <c r="X69" i="30"/>
  <c r="X74" i="30"/>
  <c r="X28" i="30"/>
  <c r="L119" i="30"/>
  <c r="M119" i="30"/>
  <c r="AG119" i="30" s="1"/>
  <c r="AM119" i="30" s="1"/>
  <c r="X60" i="30"/>
  <c r="X36" i="30"/>
  <c r="X34" i="30"/>
  <c r="X99" i="30"/>
  <c r="M116" i="30"/>
  <c r="L116" i="30"/>
  <c r="X84" i="30"/>
  <c r="X42" i="30"/>
  <c r="AE58" i="30"/>
  <c r="AF58" i="30" s="1"/>
  <c r="X58" i="30"/>
  <c r="X102" i="30"/>
  <c r="AE24" i="30"/>
  <c r="AF24" i="30" s="1"/>
  <c r="AE63" i="30"/>
  <c r="AF63" i="30" s="1"/>
  <c r="X63" i="30"/>
  <c r="AE100" i="30"/>
  <c r="AF100" i="30" s="1"/>
  <c r="X100" i="30"/>
  <c r="X22" i="30"/>
  <c r="X47" i="30"/>
  <c r="X41" i="30"/>
  <c r="AE41" i="30"/>
  <c r="AF41" i="30" s="1"/>
  <c r="AE30" i="30"/>
  <c r="AF30" i="30" s="1"/>
  <c r="X30" i="30"/>
  <c r="O118" i="30"/>
  <c r="AE18" i="30"/>
  <c r="V120" i="30"/>
  <c r="X18" i="30"/>
  <c r="AE15" i="30"/>
  <c r="AF15" i="30" s="1"/>
  <c r="V117" i="30"/>
  <c r="X15" i="30"/>
  <c r="AD117" i="30"/>
  <c r="P118" i="30"/>
  <c r="Q116" i="30"/>
  <c r="V17" i="30"/>
  <c r="AE51" i="30"/>
  <c r="AF51" i="30" s="1"/>
  <c r="X51" i="30"/>
  <c r="L96" i="29"/>
  <c r="L95" i="29"/>
  <c r="P19" i="10"/>
  <c r="O19" i="10"/>
  <c r="AG116" i="30" l="1"/>
  <c r="AM116" i="30" s="1"/>
  <c r="AM120" i="30"/>
  <c r="AP120" i="30"/>
  <c r="AM118" i="30"/>
  <c r="AP118" i="30"/>
  <c r="X120" i="30"/>
  <c r="Q16" i="30"/>
  <c r="Q118" i="30" s="1"/>
  <c r="V119" i="30"/>
  <c r="AE17" i="30"/>
  <c r="X17" i="30"/>
  <c r="X119" i="30" s="1"/>
  <c r="V116" i="30"/>
  <c r="X14" i="30"/>
  <c r="X116" i="30" s="1"/>
  <c r="AF117" i="30"/>
  <c r="X117" i="30"/>
  <c r="AF18" i="30"/>
  <c r="AF120" i="30" s="1"/>
  <c r="AE120" i="30"/>
  <c r="AE117" i="30"/>
  <c r="N6" i="10"/>
  <c r="M6" i="10"/>
  <c r="P6" i="10"/>
  <c r="O6" i="10"/>
  <c r="H7" i="11"/>
  <c r="V16" i="30" l="1"/>
  <c r="X16" i="30" s="1"/>
  <c r="X118" i="30" s="1"/>
  <c r="AE119" i="30"/>
  <c r="AF17" i="30"/>
  <c r="AF119" i="30" s="1"/>
  <c r="AE116" i="30"/>
  <c r="AF116" i="30"/>
  <c r="J21" i="29"/>
  <c r="V118" i="30" l="1"/>
  <c r="AE16" i="30"/>
  <c r="AF16" i="30" s="1"/>
  <c r="AF118" i="30" s="1"/>
  <c r="N19" i="10"/>
  <c r="M19" i="10"/>
  <c r="L19" i="10"/>
  <c r="K19" i="10"/>
  <c r="AE118" i="30" l="1"/>
  <c r="N16" i="10"/>
  <c r="O17" i="9"/>
  <c r="J19" i="10" l="1"/>
  <c r="I19" i="10"/>
  <c r="L16" i="10" l="1"/>
  <c r="M17" i="9"/>
  <c r="E7" i="11" l="1"/>
  <c r="D6" i="10"/>
  <c r="C6" i="10"/>
  <c r="F6" i="10"/>
  <c r="E6" i="10"/>
  <c r="C7" i="11"/>
  <c r="D7" i="11"/>
  <c r="H6" i="10"/>
  <c r="G6" i="10"/>
  <c r="J6" i="10"/>
  <c r="I6" i="10"/>
  <c r="F7" i="11"/>
  <c r="L6" i="10"/>
  <c r="K6" i="10"/>
  <c r="G7" i="11"/>
  <c r="J24" i="29"/>
  <c r="J23" i="29"/>
  <c r="J22" i="29"/>
  <c r="I87" i="29" l="1"/>
  <c r="J16" i="10"/>
  <c r="K17" i="9"/>
  <c r="F93" i="29" l="1"/>
  <c r="E42" i="29"/>
  <c r="H19" i="10"/>
  <c r="G19" i="10"/>
  <c r="F19" i="10"/>
  <c r="E19" i="10"/>
  <c r="H16" i="10"/>
  <c r="I17" i="9"/>
  <c r="F16" i="10"/>
  <c r="G17" i="9"/>
  <c r="R114" i="29"/>
  <c r="R113" i="29"/>
  <c r="R112" i="29"/>
  <c r="R111" i="29"/>
  <c r="R110" i="29"/>
  <c r="Q114" i="29"/>
  <c r="Q113" i="29"/>
  <c r="Q112" i="29"/>
  <c r="Q111" i="29"/>
  <c r="Q110" i="29"/>
  <c r="P114" i="29"/>
  <c r="P113" i="29"/>
  <c r="P112" i="29"/>
  <c r="P111" i="29"/>
  <c r="P110" i="29"/>
  <c r="N114" i="29"/>
  <c r="N113" i="29"/>
  <c r="N112" i="29"/>
  <c r="N111" i="29"/>
  <c r="N110" i="29"/>
  <c r="M114" i="29"/>
  <c r="M113" i="29"/>
  <c r="M112" i="29"/>
  <c r="M111" i="29"/>
  <c r="M110" i="29"/>
  <c r="L114" i="29"/>
  <c r="L113" i="29"/>
  <c r="L112" i="29"/>
  <c r="L111" i="29"/>
  <c r="L110" i="29"/>
  <c r="J114" i="29"/>
  <c r="J113" i="29"/>
  <c r="J112" i="29"/>
  <c r="J111" i="29"/>
  <c r="J110" i="29"/>
  <c r="I114" i="29"/>
  <c r="I113" i="29"/>
  <c r="I112" i="29"/>
  <c r="I111" i="29"/>
  <c r="I110" i="29"/>
  <c r="H114" i="29"/>
  <c r="H113" i="29"/>
  <c r="H112" i="29"/>
  <c r="H111" i="29"/>
  <c r="H110" i="29"/>
  <c r="F114" i="29"/>
  <c r="F113" i="29"/>
  <c r="F112" i="29"/>
  <c r="F111" i="29"/>
  <c r="F110" i="29"/>
  <c r="E114" i="29"/>
  <c r="E113" i="29"/>
  <c r="E112" i="29"/>
  <c r="E111" i="29"/>
  <c r="E110" i="29"/>
  <c r="D114" i="29"/>
  <c r="D113" i="29"/>
  <c r="D112" i="29"/>
  <c r="D111" i="29"/>
  <c r="D110" i="29"/>
  <c r="R108" i="29"/>
  <c r="R107" i="29"/>
  <c r="R106" i="29"/>
  <c r="R105" i="29"/>
  <c r="R104" i="29"/>
  <c r="Q108" i="29"/>
  <c r="Q107" i="29"/>
  <c r="Q106" i="29"/>
  <c r="Q105" i="29"/>
  <c r="Q104" i="29"/>
  <c r="P108" i="29"/>
  <c r="P107" i="29"/>
  <c r="P106" i="29"/>
  <c r="P105" i="29"/>
  <c r="P104" i="29"/>
  <c r="N108" i="29"/>
  <c r="N107" i="29"/>
  <c r="N106" i="29"/>
  <c r="N105" i="29"/>
  <c r="N104" i="29"/>
  <c r="M108" i="29"/>
  <c r="M107" i="29"/>
  <c r="M106" i="29"/>
  <c r="M105" i="29"/>
  <c r="M104" i="29"/>
  <c r="L108" i="29"/>
  <c r="L107" i="29"/>
  <c r="L106" i="29"/>
  <c r="L105" i="29"/>
  <c r="L104" i="29"/>
  <c r="J108" i="29"/>
  <c r="J107" i="29"/>
  <c r="J106" i="29"/>
  <c r="J105" i="29"/>
  <c r="J104" i="29"/>
  <c r="I108" i="29"/>
  <c r="I107" i="29"/>
  <c r="I106" i="29"/>
  <c r="I105" i="29"/>
  <c r="I104" i="29"/>
  <c r="H108" i="29"/>
  <c r="H107" i="29"/>
  <c r="H106" i="29"/>
  <c r="H105" i="29"/>
  <c r="H104" i="29"/>
  <c r="E108" i="29"/>
  <c r="D108" i="29"/>
  <c r="F108" i="29"/>
  <c r="F107" i="29"/>
  <c r="F106" i="29"/>
  <c r="F105" i="29"/>
  <c r="F104" i="29"/>
  <c r="E107" i="29"/>
  <c r="E106" i="29"/>
  <c r="E105" i="29"/>
  <c r="E104" i="29"/>
  <c r="D107" i="29"/>
  <c r="D106" i="29"/>
  <c r="D105" i="29"/>
  <c r="D104" i="29"/>
  <c r="R102" i="29"/>
  <c r="R101" i="29"/>
  <c r="R100" i="29"/>
  <c r="R99" i="29"/>
  <c r="R98" i="29"/>
  <c r="Q102" i="29"/>
  <c r="Q101" i="29"/>
  <c r="Q100" i="29"/>
  <c r="Q99" i="29"/>
  <c r="Q98" i="29"/>
  <c r="P102" i="29"/>
  <c r="P101" i="29"/>
  <c r="P100" i="29"/>
  <c r="P99" i="29"/>
  <c r="P98" i="29"/>
  <c r="N102" i="29"/>
  <c r="N101" i="29"/>
  <c r="N100" i="29"/>
  <c r="N99" i="29"/>
  <c r="N98" i="29"/>
  <c r="M102" i="29"/>
  <c r="M101" i="29"/>
  <c r="M100" i="29"/>
  <c r="M99" i="29"/>
  <c r="M98" i="29"/>
  <c r="L102" i="29"/>
  <c r="L101" i="29"/>
  <c r="L100" i="29"/>
  <c r="L99" i="29"/>
  <c r="L98" i="29"/>
  <c r="J102" i="29"/>
  <c r="J101" i="29"/>
  <c r="J100" i="29"/>
  <c r="J99" i="29"/>
  <c r="J98" i="29"/>
  <c r="I102" i="29"/>
  <c r="I101" i="29"/>
  <c r="I100" i="29"/>
  <c r="I99" i="29"/>
  <c r="I98" i="29"/>
  <c r="H102" i="29"/>
  <c r="H101" i="29"/>
  <c r="H100" i="29"/>
  <c r="H99" i="29"/>
  <c r="H98" i="29"/>
  <c r="F102" i="29"/>
  <c r="F101" i="29"/>
  <c r="F100" i="29"/>
  <c r="F99" i="29"/>
  <c r="F98" i="29"/>
  <c r="E102" i="29"/>
  <c r="E101" i="29"/>
  <c r="E100" i="29"/>
  <c r="E99" i="29"/>
  <c r="E98" i="29"/>
  <c r="D102" i="29"/>
  <c r="D101" i="29"/>
  <c r="D100" i="29"/>
  <c r="D99" i="29"/>
  <c r="D98" i="29"/>
  <c r="R96" i="29"/>
  <c r="R95" i="29"/>
  <c r="R94" i="29"/>
  <c r="R93" i="29"/>
  <c r="R92" i="29"/>
  <c r="Q96" i="29"/>
  <c r="Q95" i="29"/>
  <c r="Q94" i="29"/>
  <c r="Q93" i="29"/>
  <c r="Q92" i="29"/>
  <c r="P96" i="29"/>
  <c r="P95" i="29"/>
  <c r="P94" i="29"/>
  <c r="P93" i="29"/>
  <c r="P92" i="29"/>
  <c r="N96" i="29"/>
  <c r="N95" i="29"/>
  <c r="N94" i="29"/>
  <c r="N93" i="29"/>
  <c r="N92" i="29"/>
  <c r="M96" i="29"/>
  <c r="M95" i="29"/>
  <c r="M94" i="29"/>
  <c r="M93" i="29"/>
  <c r="M92" i="29"/>
  <c r="L94" i="29"/>
  <c r="L93" i="29"/>
  <c r="L92" i="29"/>
  <c r="J96" i="29"/>
  <c r="J95" i="29"/>
  <c r="J94" i="29"/>
  <c r="J93" i="29"/>
  <c r="J92" i="29"/>
  <c r="I96" i="29"/>
  <c r="I95" i="29"/>
  <c r="I94" i="29"/>
  <c r="I93" i="29"/>
  <c r="I92" i="29"/>
  <c r="H96" i="29"/>
  <c r="H95" i="29"/>
  <c r="H94" i="29"/>
  <c r="H93" i="29"/>
  <c r="H92" i="29"/>
  <c r="F96" i="29"/>
  <c r="F95" i="29"/>
  <c r="F94" i="29"/>
  <c r="F92" i="29"/>
  <c r="E96" i="29"/>
  <c r="E95" i="29"/>
  <c r="E94" i="29"/>
  <c r="E93" i="29"/>
  <c r="E92" i="29"/>
  <c r="D96" i="29"/>
  <c r="D95" i="29"/>
  <c r="D94" i="29"/>
  <c r="D93" i="29"/>
  <c r="D92" i="29"/>
  <c r="R90" i="29" l="1"/>
  <c r="R89" i="29"/>
  <c r="R88" i="29"/>
  <c r="R87" i="29"/>
  <c r="R86" i="29"/>
  <c r="Q90" i="29"/>
  <c r="Q89" i="29"/>
  <c r="Q88" i="29"/>
  <c r="Q87" i="29"/>
  <c r="Q86" i="29"/>
  <c r="P90" i="29"/>
  <c r="P89" i="29"/>
  <c r="P88" i="29"/>
  <c r="P87" i="29"/>
  <c r="P86" i="29"/>
  <c r="N90" i="29"/>
  <c r="N89" i="29"/>
  <c r="N88" i="29"/>
  <c r="N87" i="29"/>
  <c r="N86" i="29"/>
  <c r="M90" i="29"/>
  <c r="M89" i="29"/>
  <c r="M88" i="29"/>
  <c r="M87" i="29"/>
  <c r="M86" i="29"/>
  <c r="L90" i="29"/>
  <c r="L89" i="29"/>
  <c r="L88" i="29"/>
  <c r="L87" i="29"/>
  <c r="L86" i="29"/>
  <c r="J90" i="29"/>
  <c r="J89" i="29"/>
  <c r="J88" i="29"/>
  <c r="J87" i="29"/>
  <c r="J86" i="29"/>
  <c r="I90" i="29"/>
  <c r="I89" i="29"/>
  <c r="I88" i="29"/>
  <c r="I86" i="29"/>
  <c r="H90" i="29"/>
  <c r="H89" i="29"/>
  <c r="H88" i="29"/>
  <c r="H87" i="29"/>
  <c r="H86" i="29"/>
  <c r="F90" i="29"/>
  <c r="F89" i="29"/>
  <c r="F88" i="29"/>
  <c r="F87" i="29"/>
  <c r="F86" i="29"/>
  <c r="E90" i="29"/>
  <c r="E89" i="29"/>
  <c r="E88" i="29"/>
  <c r="E87" i="29"/>
  <c r="E86" i="29"/>
  <c r="D90" i="29"/>
  <c r="D89" i="29"/>
  <c r="D88" i="29"/>
  <c r="D87" i="29"/>
  <c r="D86" i="29"/>
  <c r="R84" i="29"/>
  <c r="R83" i="29"/>
  <c r="R82" i="29"/>
  <c r="R81" i="29"/>
  <c r="R80" i="29"/>
  <c r="Q84" i="29"/>
  <c r="Q83" i="29"/>
  <c r="Q82" i="29"/>
  <c r="Q81" i="29"/>
  <c r="Q80" i="29"/>
  <c r="P84" i="29"/>
  <c r="P83" i="29"/>
  <c r="P82" i="29"/>
  <c r="P81" i="29"/>
  <c r="P80" i="29"/>
  <c r="N84" i="29"/>
  <c r="N83" i="29"/>
  <c r="N82" i="29"/>
  <c r="N81" i="29"/>
  <c r="N80" i="29"/>
  <c r="M84" i="29"/>
  <c r="M83" i="29"/>
  <c r="M82" i="29"/>
  <c r="M81" i="29"/>
  <c r="M80" i="29"/>
  <c r="L84" i="29"/>
  <c r="L83" i="29"/>
  <c r="L82" i="29"/>
  <c r="L81" i="29"/>
  <c r="L80" i="29"/>
  <c r="J84" i="29"/>
  <c r="J83" i="29"/>
  <c r="J82" i="29"/>
  <c r="J81" i="29"/>
  <c r="J80" i="29"/>
  <c r="I84" i="29"/>
  <c r="I83" i="29"/>
  <c r="I82" i="29"/>
  <c r="I81" i="29"/>
  <c r="I80" i="29"/>
  <c r="H84" i="29"/>
  <c r="H83" i="29"/>
  <c r="H82" i="29"/>
  <c r="H81" i="29"/>
  <c r="H80" i="29"/>
  <c r="F84" i="29"/>
  <c r="F83" i="29"/>
  <c r="F82" i="29"/>
  <c r="F81" i="29"/>
  <c r="F80" i="29"/>
  <c r="E84" i="29"/>
  <c r="E83" i="29"/>
  <c r="E82" i="29"/>
  <c r="E81" i="29"/>
  <c r="E80" i="29"/>
  <c r="D84" i="29"/>
  <c r="D83" i="29"/>
  <c r="D82" i="29"/>
  <c r="D81" i="29"/>
  <c r="D80" i="29"/>
  <c r="R78" i="29"/>
  <c r="R77" i="29"/>
  <c r="R76" i="29"/>
  <c r="R75" i="29"/>
  <c r="R74" i="29"/>
  <c r="Q78" i="29"/>
  <c r="Q77" i="29"/>
  <c r="Q76" i="29"/>
  <c r="Q75" i="29"/>
  <c r="Q74" i="29"/>
  <c r="P78" i="29"/>
  <c r="P77" i="29"/>
  <c r="P76" i="29"/>
  <c r="P75" i="29"/>
  <c r="P74" i="29"/>
  <c r="N78" i="29"/>
  <c r="N77" i="29"/>
  <c r="N76" i="29"/>
  <c r="N75" i="29"/>
  <c r="N74" i="29"/>
  <c r="M78" i="29"/>
  <c r="M77" i="29"/>
  <c r="M75" i="29"/>
  <c r="M74" i="29"/>
  <c r="L78" i="29"/>
  <c r="L77" i="29"/>
  <c r="L76" i="29"/>
  <c r="L75" i="29"/>
  <c r="L74" i="29"/>
  <c r="J78" i="29"/>
  <c r="J77" i="29"/>
  <c r="J76" i="29"/>
  <c r="J75" i="29"/>
  <c r="J74" i="29"/>
  <c r="I78" i="29"/>
  <c r="I77" i="29"/>
  <c r="I76" i="29"/>
  <c r="I75" i="29"/>
  <c r="I74" i="29"/>
  <c r="H78" i="29"/>
  <c r="H77" i="29"/>
  <c r="H76" i="29"/>
  <c r="H75" i="29"/>
  <c r="H74" i="29"/>
  <c r="F78" i="29"/>
  <c r="F77" i="29"/>
  <c r="F76" i="29"/>
  <c r="F75" i="29"/>
  <c r="F74" i="29"/>
  <c r="E78" i="29"/>
  <c r="E77" i="29"/>
  <c r="E76" i="29"/>
  <c r="E75" i="29"/>
  <c r="E74" i="29"/>
  <c r="D78" i="29"/>
  <c r="D77" i="29"/>
  <c r="D76" i="29"/>
  <c r="D75" i="29"/>
  <c r="D74" i="29"/>
  <c r="R72" i="29"/>
  <c r="R71" i="29"/>
  <c r="R70" i="29"/>
  <c r="R69" i="29"/>
  <c r="R68" i="29"/>
  <c r="Q72" i="29"/>
  <c r="Q71" i="29"/>
  <c r="Q70" i="29"/>
  <c r="Q69" i="29"/>
  <c r="Q68" i="29"/>
  <c r="P72" i="29"/>
  <c r="P71" i="29"/>
  <c r="P70" i="29"/>
  <c r="P69" i="29"/>
  <c r="P68" i="29"/>
  <c r="N72" i="29"/>
  <c r="N71" i="29"/>
  <c r="N70" i="29"/>
  <c r="N69" i="29"/>
  <c r="N68" i="29"/>
  <c r="M72" i="29"/>
  <c r="M71" i="29"/>
  <c r="M70" i="29"/>
  <c r="M69" i="29"/>
  <c r="M68" i="29"/>
  <c r="L72" i="29"/>
  <c r="L71" i="29"/>
  <c r="L70" i="29"/>
  <c r="L69" i="29"/>
  <c r="L68" i="29"/>
  <c r="J72" i="29"/>
  <c r="J71" i="29"/>
  <c r="J70" i="29"/>
  <c r="J69" i="29"/>
  <c r="J68" i="29"/>
  <c r="I72" i="29"/>
  <c r="I71" i="29"/>
  <c r="I70" i="29"/>
  <c r="I69" i="29"/>
  <c r="I68" i="29"/>
  <c r="H72" i="29"/>
  <c r="H71" i="29"/>
  <c r="H70" i="29"/>
  <c r="H69" i="29"/>
  <c r="H68" i="29"/>
  <c r="F72" i="29"/>
  <c r="F71" i="29"/>
  <c r="F70" i="29"/>
  <c r="F69" i="29"/>
  <c r="F68" i="29"/>
  <c r="E72" i="29"/>
  <c r="E71" i="29"/>
  <c r="E70" i="29"/>
  <c r="E69" i="29"/>
  <c r="E68" i="29"/>
  <c r="D72" i="29"/>
  <c r="D71" i="29"/>
  <c r="D70" i="29"/>
  <c r="D68" i="29"/>
  <c r="D15" i="10"/>
  <c r="D69" i="29"/>
  <c r="R66" i="29"/>
  <c r="R65" i="29"/>
  <c r="R64" i="29"/>
  <c r="R63" i="29"/>
  <c r="R62" i="29"/>
  <c r="Q66" i="29"/>
  <c r="Q65" i="29"/>
  <c r="Q64" i="29"/>
  <c r="Q63" i="29"/>
  <c r="Q62" i="29"/>
  <c r="P66" i="29"/>
  <c r="P65" i="29"/>
  <c r="P64" i="29"/>
  <c r="P63" i="29"/>
  <c r="P62" i="29"/>
  <c r="N66" i="29"/>
  <c r="N65" i="29"/>
  <c r="N64" i="29"/>
  <c r="N63" i="29"/>
  <c r="N63" i="9"/>
  <c r="N62" i="29"/>
  <c r="M66" i="29"/>
  <c r="M65" i="29"/>
  <c r="M64" i="29"/>
  <c r="M63" i="29"/>
  <c r="M62" i="29"/>
  <c r="L66" i="29"/>
  <c r="L65" i="29"/>
  <c r="L64" i="29"/>
  <c r="L63" i="29"/>
  <c r="L62" i="29"/>
  <c r="J66" i="29"/>
  <c r="J65" i="29"/>
  <c r="J64" i="29"/>
  <c r="J63" i="29"/>
  <c r="J62" i="29"/>
  <c r="I66" i="29"/>
  <c r="I65" i="29"/>
  <c r="I64" i="29"/>
  <c r="I63" i="29"/>
  <c r="I62" i="29"/>
  <c r="H66" i="29"/>
  <c r="H65" i="29"/>
  <c r="H64" i="29"/>
  <c r="H63" i="29"/>
  <c r="H62" i="29"/>
  <c r="F66" i="29"/>
  <c r="F65" i="29"/>
  <c r="F64" i="29"/>
  <c r="F63" i="29"/>
  <c r="F62" i="29"/>
  <c r="E66" i="29"/>
  <c r="E65" i="29"/>
  <c r="E64" i="29"/>
  <c r="E63" i="29"/>
  <c r="E62" i="29"/>
  <c r="D66" i="29"/>
  <c r="D65" i="29"/>
  <c r="D64" i="29"/>
  <c r="D63" i="29"/>
  <c r="D62" i="29"/>
  <c r="R60" i="29"/>
  <c r="R59" i="29"/>
  <c r="R58" i="29"/>
  <c r="R57" i="29"/>
  <c r="R56" i="29"/>
  <c r="Q60" i="29"/>
  <c r="Q59" i="29"/>
  <c r="Q58" i="29"/>
  <c r="Q57" i="29"/>
  <c r="Q56" i="29"/>
  <c r="P60" i="29"/>
  <c r="P59" i="29"/>
  <c r="P58" i="29"/>
  <c r="P57" i="29"/>
  <c r="P56" i="29"/>
  <c r="N60" i="29"/>
  <c r="N59" i="29"/>
  <c r="N58" i="29"/>
  <c r="N57" i="29"/>
  <c r="N56" i="29"/>
  <c r="M60" i="29"/>
  <c r="M59" i="29"/>
  <c r="M58" i="29"/>
  <c r="M57" i="29"/>
  <c r="M56" i="29"/>
  <c r="L60" i="29"/>
  <c r="L59" i="29"/>
  <c r="L58" i="29"/>
  <c r="L57" i="29"/>
  <c r="L56" i="29"/>
  <c r="J60" i="29"/>
  <c r="J59" i="29"/>
  <c r="J58" i="29"/>
  <c r="J57" i="29"/>
  <c r="J56" i="29"/>
  <c r="I60" i="29"/>
  <c r="I59" i="29"/>
  <c r="I58" i="29"/>
  <c r="I57" i="29"/>
  <c r="I56" i="29"/>
  <c r="H60" i="29"/>
  <c r="H59" i="29"/>
  <c r="H58" i="29"/>
  <c r="H57" i="29"/>
  <c r="H56" i="29"/>
  <c r="F60" i="29"/>
  <c r="F59" i="29"/>
  <c r="F58" i="29"/>
  <c r="F57" i="29"/>
  <c r="F56" i="29"/>
  <c r="E60" i="29"/>
  <c r="E59" i="29"/>
  <c r="E58" i="29"/>
  <c r="E57" i="29"/>
  <c r="E56" i="29"/>
  <c r="D60" i="29"/>
  <c r="D59" i="29"/>
  <c r="D58" i="29"/>
  <c r="D57" i="29"/>
  <c r="D56" i="29"/>
  <c r="R54" i="29"/>
  <c r="R53" i="29"/>
  <c r="R52" i="29"/>
  <c r="R51" i="29"/>
  <c r="R50" i="29"/>
  <c r="Q54" i="29"/>
  <c r="Q53" i="29"/>
  <c r="Q52" i="29"/>
  <c r="Q51" i="29"/>
  <c r="Q50" i="29"/>
  <c r="P54" i="29"/>
  <c r="P53" i="29"/>
  <c r="P52" i="29"/>
  <c r="P51" i="29"/>
  <c r="P50" i="29"/>
  <c r="N54" i="29"/>
  <c r="N53" i="29"/>
  <c r="N52" i="29"/>
  <c r="N51" i="29"/>
  <c r="N50" i="29"/>
  <c r="M54" i="29"/>
  <c r="M53" i="29"/>
  <c r="M52" i="29"/>
  <c r="M51" i="29"/>
  <c r="M50" i="29"/>
  <c r="L54" i="29"/>
  <c r="L53" i="29"/>
  <c r="L52" i="29"/>
  <c r="L51" i="29"/>
  <c r="L50" i="29"/>
  <c r="J54" i="29"/>
  <c r="J53" i="29"/>
  <c r="J52" i="29"/>
  <c r="J51" i="29"/>
  <c r="J50" i="29"/>
  <c r="I54" i="29"/>
  <c r="I53" i="29"/>
  <c r="I52" i="29"/>
  <c r="I51" i="29"/>
  <c r="I50" i="29"/>
  <c r="H54" i="29"/>
  <c r="H53" i="29"/>
  <c r="H52" i="29"/>
  <c r="H51" i="29"/>
  <c r="H50" i="29"/>
  <c r="F54" i="29"/>
  <c r="F53" i="29"/>
  <c r="F52" i="29"/>
  <c r="F51" i="29"/>
  <c r="F50" i="29"/>
  <c r="E54" i="29"/>
  <c r="E53" i="29"/>
  <c r="E52" i="29"/>
  <c r="E51" i="29"/>
  <c r="E50" i="29"/>
  <c r="D54" i="29"/>
  <c r="D53" i="29"/>
  <c r="D52" i="29"/>
  <c r="D51" i="29"/>
  <c r="D50" i="29"/>
  <c r="R48" i="29"/>
  <c r="Q48" i="29"/>
  <c r="P48" i="29"/>
  <c r="N48" i="29"/>
  <c r="P44" i="29"/>
  <c r="N44" i="29"/>
  <c r="P43" i="29"/>
  <c r="N43" i="29"/>
  <c r="M48" i="29"/>
  <c r="L48" i="29"/>
  <c r="J48" i="29"/>
  <c r="I48" i="29"/>
  <c r="H48" i="29"/>
  <c r="F48" i="29"/>
  <c r="E48" i="29"/>
  <c r="D48" i="29"/>
  <c r="R47" i="29"/>
  <c r="Q47" i="29"/>
  <c r="P47" i="29"/>
  <c r="N47" i="29"/>
  <c r="M47" i="29"/>
  <c r="L47" i="29"/>
  <c r="J47" i="29"/>
  <c r="I47" i="29"/>
  <c r="H47" i="29"/>
  <c r="F47" i="29"/>
  <c r="E47" i="29"/>
  <c r="D47" i="29"/>
  <c r="R44" i="29"/>
  <c r="Q44" i="29"/>
  <c r="M44" i="29"/>
  <c r="L44" i="29"/>
  <c r="J44" i="29"/>
  <c r="I44" i="29"/>
  <c r="H44" i="29"/>
  <c r="F44" i="29"/>
  <c r="E44" i="29"/>
  <c r="D44" i="29"/>
  <c r="R42" i="29"/>
  <c r="R41" i="29"/>
  <c r="Q42" i="29"/>
  <c r="Q41" i="29"/>
  <c r="P42" i="29"/>
  <c r="P41" i="29"/>
  <c r="N42" i="29"/>
  <c r="M42" i="29"/>
  <c r="M41" i="29"/>
  <c r="L42" i="29"/>
  <c r="L41" i="29"/>
  <c r="J42" i="29"/>
  <c r="J41" i="29"/>
  <c r="I42" i="29"/>
  <c r="I41" i="29"/>
  <c r="H42" i="29"/>
  <c r="H41" i="29"/>
  <c r="F42" i="29"/>
  <c r="F41" i="29"/>
  <c r="E41" i="29"/>
  <c r="D42" i="29"/>
  <c r="D41" i="29"/>
  <c r="R35" i="29"/>
  <c r="R34" i="29"/>
  <c r="R33" i="29"/>
  <c r="R32" i="29"/>
  <c r="R31" i="29"/>
  <c r="Q35" i="29"/>
  <c r="Q34" i="29"/>
  <c r="Q33" i="29"/>
  <c r="Q32" i="29"/>
  <c r="Q31" i="29"/>
  <c r="P36" i="29"/>
  <c r="P35" i="29"/>
  <c r="P34" i="29"/>
  <c r="P33" i="29"/>
  <c r="P32" i="29"/>
  <c r="N36" i="29"/>
  <c r="N35" i="29"/>
  <c r="N34" i="29"/>
  <c r="N33" i="29"/>
  <c r="N32" i="29"/>
  <c r="M36" i="29"/>
  <c r="M35" i="29"/>
  <c r="M34" i="29"/>
  <c r="M33" i="29"/>
  <c r="M32" i="29"/>
  <c r="L36" i="29"/>
  <c r="L35" i="29"/>
  <c r="L34" i="29"/>
  <c r="L33" i="29"/>
  <c r="L32" i="29"/>
  <c r="J36" i="29"/>
  <c r="J35" i="29"/>
  <c r="J34" i="29"/>
  <c r="J33" i="29"/>
  <c r="J32" i="29"/>
  <c r="I36" i="29"/>
  <c r="I35" i="29"/>
  <c r="I34" i="29"/>
  <c r="I33" i="29"/>
  <c r="I32" i="29"/>
  <c r="H36" i="29"/>
  <c r="H35" i="29"/>
  <c r="H34" i="29"/>
  <c r="H33" i="29"/>
  <c r="H32" i="29"/>
  <c r="F36" i="29"/>
  <c r="F35" i="29"/>
  <c r="F34" i="29"/>
  <c r="F33" i="29"/>
  <c r="F32" i="29"/>
  <c r="E36" i="29"/>
  <c r="E35" i="29"/>
  <c r="E34" i="29"/>
  <c r="E33" i="29"/>
  <c r="E32" i="29"/>
  <c r="D36" i="29"/>
  <c r="D35" i="29"/>
  <c r="D34" i="29"/>
  <c r="D33" i="29"/>
  <c r="D32" i="29"/>
  <c r="R30" i="29"/>
  <c r="R29" i="29"/>
  <c r="R28" i="29"/>
  <c r="R27" i="29"/>
  <c r="R26" i="29"/>
  <c r="Q30" i="29"/>
  <c r="Q29" i="29"/>
  <c r="Q28" i="29"/>
  <c r="Q27" i="29"/>
  <c r="Q26" i="29"/>
  <c r="P30" i="29"/>
  <c r="P29" i="29"/>
  <c r="P28" i="29"/>
  <c r="P27" i="29"/>
  <c r="P26" i="29"/>
  <c r="N30" i="29"/>
  <c r="N29" i="29"/>
  <c r="N28" i="29"/>
  <c r="N27" i="29"/>
  <c r="N26" i="29"/>
  <c r="M30" i="29"/>
  <c r="M29" i="29"/>
  <c r="M28" i="29"/>
  <c r="M27" i="29"/>
  <c r="M26" i="29"/>
  <c r="L30" i="29"/>
  <c r="L29" i="29"/>
  <c r="L28" i="29"/>
  <c r="L27" i="29"/>
  <c r="L26" i="29"/>
  <c r="J30" i="29"/>
  <c r="J29" i="29"/>
  <c r="J28" i="29"/>
  <c r="J27" i="29"/>
  <c r="J26" i="29"/>
  <c r="I30" i="29"/>
  <c r="I29" i="29"/>
  <c r="I28" i="29"/>
  <c r="I27" i="29"/>
  <c r="I26" i="29"/>
  <c r="H30" i="29"/>
  <c r="H29" i="29"/>
  <c r="H28" i="29"/>
  <c r="H27" i="29"/>
  <c r="H26" i="29"/>
  <c r="F30" i="29"/>
  <c r="F29" i="29"/>
  <c r="F28" i="29"/>
  <c r="F27" i="29"/>
  <c r="F26" i="29"/>
  <c r="E30" i="29"/>
  <c r="E29" i="29"/>
  <c r="E28" i="29"/>
  <c r="E27" i="29"/>
  <c r="E26" i="29"/>
  <c r="D30" i="29"/>
  <c r="D29" i="29"/>
  <c r="D28" i="29"/>
  <c r="D27" i="29"/>
  <c r="D26" i="29"/>
  <c r="R24" i="29"/>
  <c r="R23" i="29"/>
  <c r="R22" i="29"/>
  <c r="R21" i="29"/>
  <c r="R20" i="29"/>
  <c r="Q24" i="29"/>
  <c r="Q23" i="29"/>
  <c r="Q22" i="29"/>
  <c r="Q21" i="29"/>
  <c r="Q20" i="29"/>
  <c r="P24" i="29"/>
  <c r="P23" i="29"/>
  <c r="P22" i="29"/>
  <c r="P21" i="29"/>
  <c r="P20" i="29"/>
  <c r="N24" i="29"/>
  <c r="N23" i="29"/>
  <c r="N22" i="29"/>
  <c r="N21" i="29"/>
  <c r="N20" i="29"/>
  <c r="M24" i="29"/>
  <c r="M23" i="29"/>
  <c r="M22" i="29"/>
  <c r="M21" i="29"/>
  <c r="M20" i="29"/>
  <c r="L24" i="29"/>
  <c r="L23" i="29"/>
  <c r="L22" i="29"/>
  <c r="L21" i="29"/>
  <c r="L20" i="29"/>
  <c r="J20" i="29"/>
  <c r="I24" i="29"/>
  <c r="I23" i="29"/>
  <c r="I22" i="29"/>
  <c r="I21" i="29"/>
  <c r="I20" i="29"/>
  <c r="H24" i="29"/>
  <c r="H23" i="29"/>
  <c r="H22" i="29"/>
  <c r="H21" i="29"/>
  <c r="H20" i="29"/>
  <c r="F24" i="29"/>
  <c r="F23" i="29"/>
  <c r="F22" i="29"/>
  <c r="F21" i="29"/>
  <c r="F20" i="29"/>
  <c r="E24" i="29"/>
  <c r="E23" i="29"/>
  <c r="E22" i="29"/>
  <c r="E21" i="29"/>
  <c r="E20" i="29"/>
  <c r="D24" i="29"/>
  <c r="D23" i="29"/>
  <c r="D22" i="29"/>
  <c r="D21" i="29"/>
  <c r="D20" i="29"/>
  <c r="R18" i="29"/>
  <c r="R17" i="29"/>
  <c r="R16" i="29"/>
  <c r="R15" i="29"/>
  <c r="R14" i="29"/>
  <c r="Q18" i="29"/>
  <c r="Q17" i="29"/>
  <c r="Q16" i="29"/>
  <c r="Q15" i="29"/>
  <c r="Q14" i="29"/>
  <c r="P18" i="29"/>
  <c r="P17" i="29"/>
  <c r="P16" i="29"/>
  <c r="P15" i="29"/>
  <c r="P14" i="29"/>
  <c r="N18" i="29"/>
  <c r="N15" i="29"/>
  <c r="M18" i="29"/>
  <c r="M15" i="29"/>
  <c r="L18" i="29"/>
  <c r="L17" i="29"/>
  <c r="L16" i="29"/>
  <c r="L15" i="29"/>
  <c r="L14" i="29"/>
  <c r="J18" i="29"/>
  <c r="J17" i="29"/>
  <c r="J16" i="29"/>
  <c r="J15" i="29"/>
  <c r="J14" i="29"/>
  <c r="I18" i="29"/>
  <c r="I17" i="29"/>
  <c r="I16" i="29"/>
  <c r="I15" i="29"/>
  <c r="I14" i="29"/>
  <c r="H18" i="29"/>
  <c r="H17" i="29"/>
  <c r="H16" i="29"/>
  <c r="H15" i="29"/>
  <c r="H14" i="29"/>
  <c r="F18" i="29"/>
  <c r="F17" i="29"/>
  <c r="F16" i="29"/>
  <c r="F15" i="29"/>
  <c r="F14" i="29"/>
  <c r="E18" i="29"/>
  <c r="E17" i="29"/>
  <c r="E16" i="29"/>
  <c r="E15" i="29"/>
  <c r="E14" i="29"/>
  <c r="D17" i="29"/>
  <c r="D16" i="29"/>
  <c r="D15" i="29"/>
  <c r="D14" i="29"/>
  <c r="F22" i="10"/>
  <c r="G23" i="9"/>
  <c r="G22" i="9"/>
  <c r="F21" i="10"/>
  <c r="F9" i="10"/>
  <c r="G10" i="9"/>
  <c r="F7" i="10"/>
  <c r="G8" i="9"/>
  <c r="E16" i="9" l="1"/>
  <c r="E22" i="9" l="1"/>
  <c r="D19" i="10"/>
  <c r="C19" i="10"/>
  <c r="E17" i="9" l="1"/>
  <c r="AA22" i="29" l="1"/>
  <c r="AB22" i="29" s="1"/>
  <c r="AB19" i="29" l="1"/>
  <c r="AB25" i="29"/>
  <c r="AB31" i="29"/>
  <c r="AB37" i="29"/>
  <c r="AB43" i="29"/>
  <c r="AB49" i="29"/>
  <c r="AB55" i="29"/>
  <c r="AB61" i="29"/>
  <c r="AB67" i="29"/>
  <c r="AB73" i="29"/>
  <c r="AB79" i="29"/>
  <c r="AB85" i="29"/>
  <c r="AB91" i="29"/>
  <c r="AB97" i="29"/>
  <c r="AB103" i="29"/>
  <c r="AB109" i="29"/>
  <c r="O74" i="29" l="1"/>
  <c r="P119" i="29" l="1"/>
  <c r="S24" i="8" l="1"/>
  <c r="AA54" i="29" l="1"/>
  <c r="AB54" i="29" s="1"/>
  <c r="D119" i="29" l="1"/>
  <c r="D120" i="29"/>
  <c r="AB11" i="7" l="1"/>
  <c r="O7" i="11" l="1"/>
  <c r="W116" i="29" l="1"/>
  <c r="X116" i="29"/>
  <c r="Y116" i="29"/>
  <c r="Z116" i="29"/>
  <c r="W117" i="29"/>
  <c r="X117" i="29"/>
  <c r="Y117" i="29"/>
  <c r="Z117" i="29"/>
  <c r="W118" i="29"/>
  <c r="X118" i="29"/>
  <c r="Y118" i="29"/>
  <c r="Z118" i="29"/>
  <c r="W119" i="29"/>
  <c r="X119" i="29"/>
  <c r="Y119" i="29"/>
  <c r="Z119" i="29"/>
  <c r="W120" i="29"/>
  <c r="X120" i="29"/>
  <c r="Y120" i="29"/>
  <c r="Z120" i="29"/>
  <c r="U120" i="29"/>
  <c r="U116" i="29" l="1"/>
  <c r="AB23" i="7" l="1"/>
  <c r="S15" i="29" l="1"/>
  <c r="AA66" i="29" l="1"/>
  <c r="AB66" i="29" s="1"/>
  <c r="AA65" i="29"/>
  <c r="AB65" i="29" s="1"/>
  <c r="F116" i="29" l="1"/>
  <c r="G92" i="29" l="1"/>
  <c r="E24" i="7"/>
  <c r="H116" i="29" l="1"/>
  <c r="I116" i="29"/>
  <c r="J116" i="29"/>
  <c r="L116" i="29"/>
  <c r="M116" i="29"/>
  <c r="N116" i="29"/>
  <c r="P116" i="29"/>
  <c r="Q116" i="29"/>
  <c r="R116" i="29"/>
  <c r="H117" i="29"/>
  <c r="I117" i="29"/>
  <c r="J117" i="29"/>
  <c r="L117" i="29"/>
  <c r="M117" i="29"/>
  <c r="N117" i="29"/>
  <c r="P117" i="29"/>
  <c r="Q117" i="29"/>
  <c r="R117" i="29"/>
  <c r="H118" i="29"/>
  <c r="I118" i="29"/>
  <c r="J118" i="29"/>
  <c r="L118" i="29"/>
  <c r="M118" i="29"/>
  <c r="N118" i="29"/>
  <c r="P118" i="29"/>
  <c r="Q118" i="29"/>
  <c r="R118" i="29"/>
  <c r="H119" i="29"/>
  <c r="I119" i="29"/>
  <c r="J119" i="29"/>
  <c r="L119" i="29"/>
  <c r="M119" i="29"/>
  <c r="N119" i="29"/>
  <c r="Q119" i="29"/>
  <c r="R119" i="29"/>
  <c r="H120" i="29"/>
  <c r="I120" i="29"/>
  <c r="J120" i="29"/>
  <c r="L120" i="29"/>
  <c r="M120" i="29"/>
  <c r="N120" i="29"/>
  <c r="P120" i="29"/>
  <c r="Q120" i="29"/>
  <c r="R120" i="29"/>
  <c r="F117" i="29"/>
  <c r="F118" i="29"/>
  <c r="F119" i="29"/>
  <c r="F120" i="29"/>
  <c r="E119" i="29"/>
  <c r="E118" i="29"/>
  <c r="E117" i="29"/>
  <c r="E116" i="29"/>
  <c r="E120" i="29"/>
  <c r="C24" i="7"/>
  <c r="D23" i="10" l="1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R23" i="10"/>
  <c r="S23" i="10"/>
  <c r="T23" i="10"/>
  <c r="U23" i="10"/>
  <c r="V23" i="10"/>
  <c r="W23" i="10"/>
  <c r="X23" i="10"/>
  <c r="Y23" i="10"/>
  <c r="Z23" i="10"/>
  <c r="C23" i="10"/>
  <c r="AB22" i="10"/>
  <c r="AC22" i="10" s="1"/>
  <c r="AA22" i="10"/>
  <c r="E24" i="9"/>
  <c r="F24" i="9"/>
  <c r="G24" i="9"/>
  <c r="H24" i="9"/>
  <c r="I24" i="9"/>
  <c r="J24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Y24" i="9"/>
  <c r="Z24" i="9"/>
  <c r="AA24" i="9"/>
  <c r="D24" i="9"/>
  <c r="AC23" i="9"/>
  <c r="AD23" i="9" s="1"/>
  <c r="AB23" i="9"/>
  <c r="D24" i="8"/>
  <c r="E24" i="8"/>
  <c r="F24" i="8"/>
  <c r="G24" i="8"/>
  <c r="H24" i="8"/>
  <c r="I24" i="8"/>
  <c r="J24" i="8"/>
  <c r="K24" i="8"/>
  <c r="L24" i="8"/>
  <c r="M24" i="8"/>
  <c r="N24" i="8"/>
  <c r="O24" i="8"/>
  <c r="P24" i="8"/>
  <c r="Q24" i="8"/>
  <c r="R24" i="8"/>
  <c r="T24" i="8"/>
  <c r="U24" i="8"/>
  <c r="V24" i="8"/>
  <c r="W24" i="8"/>
  <c r="X24" i="8"/>
  <c r="Y24" i="8"/>
  <c r="Z24" i="8"/>
  <c r="C24" i="8"/>
  <c r="AA23" i="8"/>
  <c r="AB23" i="8" s="1"/>
  <c r="D24" i="11"/>
  <c r="E24" i="11"/>
  <c r="F24" i="11"/>
  <c r="G24" i="11"/>
  <c r="H24" i="11"/>
  <c r="I24" i="11"/>
  <c r="J24" i="11"/>
  <c r="K24" i="11"/>
  <c r="L24" i="11"/>
  <c r="M24" i="11"/>
  <c r="N24" i="11"/>
  <c r="C24" i="11"/>
  <c r="O23" i="11"/>
  <c r="P23" i="11" s="1"/>
  <c r="D24" i="7"/>
  <c r="F24" i="7"/>
  <c r="G24" i="7"/>
  <c r="H24" i="7"/>
  <c r="I24" i="7"/>
  <c r="J24" i="7"/>
  <c r="K24" i="7"/>
  <c r="L24" i="7"/>
  <c r="M24" i="7"/>
  <c r="N24" i="7"/>
  <c r="O24" i="7"/>
  <c r="P24" i="7"/>
  <c r="Q24" i="7"/>
  <c r="R24" i="7"/>
  <c r="S24" i="7"/>
  <c r="T24" i="7"/>
  <c r="U24" i="7"/>
  <c r="V24" i="7"/>
  <c r="W24" i="7"/>
  <c r="X24" i="7"/>
  <c r="Y24" i="7"/>
  <c r="Z24" i="7"/>
  <c r="AD23" i="7"/>
  <c r="AC23" i="7"/>
  <c r="AA23" i="7"/>
  <c r="S108" i="29"/>
  <c r="S109" i="29"/>
  <c r="S110" i="29"/>
  <c r="S111" i="29"/>
  <c r="S112" i="29"/>
  <c r="S113" i="29"/>
  <c r="S114" i="29"/>
  <c r="O108" i="29"/>
  <c r="O109" i="29"/>
  <c r="O110" i="29"/>
  <c r="O111" i="29"/>
  <c r="O112" i="29"/>
  <c r="O113" i="29"/>
  <c r="O114" i="29"/>
  <c r="K108" i="29"/>
  <c r="K109" i="29"/>
  <c r="K110" i="29"/>
  <c r="K111" i="29"/>
  <c r="K112" i="29"/>
  <c r="K113" i="29"/>
  <c r="K114" i="29"/>
  <c r="G108" i="29"/>
  <c r="G109" i="29"/>
  <c r="G110" i="29"/>
  <c r="G111" i="29"/>
  <c r="G112" i="29"/>
  <c r="G113" i="29"/>
  <c r="G114" i="29"/>
  <c r="D117" i="29"/>
  <c r="D118" i="29"/>
  <c r="D116" i="29"/>
  <c r="AA114" i="29"/>
  <c r="AB114" i="29" s="1"/>
  <c r="AA113" i="29"/>
  <c r="AB113" i="29" s="1"/>
  <c r="AA112" i="29"/>
  <c r="AB112" i="29" s="1"/>
  <c r="AA111" i="29"/>
  <c r="AB111" i="29" s="1"/>
  <c r="AA110" i="29"/>
  <c r="AB110" i="29" s="1"/>
  <c r="T109" i="29" l="1"/>
  <c r="V109" i="29" s="1"/>
  <c r="AC109" i="29"/>
  <c r="AD109" i="29" s="1"/>
  <c r="T112" i="29"/>
  <c r="V112" i="29" s="1"/>
  <c r="T111" i="29"/>
  <c r="V111" i="29" s="1"/>
  <c r="T110" i="29"/>
  <c r="V110" i="29" s="1"/>
  <c r="T113" i="29"/>
  <c r="V113" i="29" s="1"/>
  <c r="T114" i="29"/>
  <c r="V114" i="29" s="1"/>
  <c r="T108" i="29"/>
  <c r="V108" i="29" s="1"/>
  <c r="AA24" i="7"/>
  <c r="AE23" i="7"/>
  <c r="AF23" i="7" s="1"/>
  <c r="AI23" i="7" s="1"/>
  <c r="O24" i="11"/>
  <c r="AC110" i="29" l="1"/>
  <c r="AD110" i="29" s="1"/>
  <c r="AC114" i="29"/>
  <c r="AD114" i="29" s="1"/>
  <c r="AC113" i="29"/>
  <c r="AD113" i="29" s="1"/>
  <c r="AC112" i="29"/>
  <c r="AD112" i="29" s="1"/>
  <c r="AC111" i="29"/>
  <c r="AD111" i="29" l="1"/>
  <c r="AA7" i="10"/>
  <c r="AA8" i="10"/>
  <c r="AA9" i="10"/>
  <c r="AA10" i="10"/>
  <c r="AA11" i="10"/>
  <c r="AA12" i="10"/>
  <c r="AA13" i="10"/>
  <c r="AA14" i="10"/>
  <c r="AA15" i="10"/>
  <c r="AA16" i="10"/>
  <c r="AA17" i="10"/>
  <c r="AA18" i="10"/>
  <c r="AA19" i="10"/>
  <c r="AA20" i="10"/>
  <c r="AA21" i="10"/>
  <c r="AA6" i="10"/>
  <c r="AB8" i="9"/>
  <c r="AB9" i="9"/>
  <c r="AB10" i="9"/>
  <c r="AB11" i="9"/>
  <c r="AB12" i="9"/>
  <c r="AB13" i="9"/>
  <c r="AB14" i="9"/>
  <c r="AB15" i="9"/>
  <c r="AB16" i="9"/>
  <c r="AB17" i="9"/>
  <c r="AB18" i="9"/>
  <c r="AB19" i="9"/>
  <c r="AB20" i="9"/>
  <c r="AB21" i="9"/>
  <c r="AB22" i="9"/>
  <c r="AB7" i="9"/>
  <c r="AC7" i="9"/>
  <c r="AA8" i="7"/>
  <c r="AC8" i="29" l="1"/>
  <c r="AD8" i="29"/>
  <c r="AC9" i="29"/>
  <c r="U8" i="29"/>
  <c r="U9" i="29"/>
  <c r="V9" i="29" l="1"/>
  <c r="V8" i="29"/>
  <c r="AD9" i="29"/>
  <c r="AC115" i="29" l="1"/>
  <c r="S49" i="29" l="1"/>
  <c r="S50" i="29"/>
  <c r="S51" i="29"/>
  <c r="S53" i="29"/>
  <c r="S54" i="29"/>
  <c r="AB22" i="7"/>
  <c r="AB13" i="7" l="1"/>
  <c r="AB8" i="7"/>
  <c r="S52" i="29" l="1"/>
  <c r="U10" i="29" l="1"/>
  <c r="U11" i="29"/>
  <c r="U12" i="29"/>
  <c r="U13" i="29"/>
  <c r="AD20" i="7" l="1"/>
  <c r="AD9" i="7"/>
  <c r="AD10" i="7"/>
  <c r="AD11" i="7"/>
  <c r="AD12" i="7"/>
  <c r="AD14" i="7"/>
  <c r="AD15" i="7"/>
  <c r="AD16" i="7"/>
  <c r="AD17" i="7"/>
  <c r="AD18" i="7"/>
  <c r="AD19" i="7"/>
  <c r="AD21" i="7"/>
  <c r="AD22" i="7"/>
  <c r="AD8" i="7"/>
  <c r="AG24" i="7" l="1"/>
  <c r="AE8" i="7" l="1"/>
  <c r="AF8" i="7" s="1"/>
  <c r="AI8" i="7" s="1"/>
  <c r="O14" i="29"/>
  <c r="AA9" i="7"/>
  <c r="AA8" i="8"/>
  <c r="AA9" i="8"/>
  <c r="AA10" i="8"/>
  <c r="AA11" i="8"/>
  <c r="AA12" i="8"/>
  <c r="AA13" i="8"/>
  <c r="AA14" i="8"/>
  <c r="AA15" i="8"/>
  <c r="AA16" i="8"/>
  <c r="AA17" i="8"/>
  <c r="AA18" i="8"/>
  <c r="AA19" i="8"/>
  <c r="AA20" i="8"/>
  <c r="AA21" i="8"/>
  <c r="AA22" i="8"/>
  <c r="AA7" i="8"/>
  <c r="G72" i="29" l="1"/>
  <c r="O15" i="29"/>
  <c r="O16" i="29"/>
  <c r="O17" i="29"/>
  <c r="O18" i="29"/>
  <c r="O19" i="29"/>
  <c r="O20" i="29"/>
  <c r="O21" i="29"/>
  <c r="O22" i="29"/>
  <c r="O23" i="29"/>
  <c r="O24" i="29"/>
  <c r="O25" i="29"/>
  <c r="O26" i="29"/>
  <c r="O27" i="29"/>
  <c r="O28" i="29"/>
  <c r="O29" i="29"/>
  <c r="O30" i="29"/>
  <c r="O31" i="29"/>
  <c r="O32" i="29"/>
  <c r="O33" i="29"/>
  <c r="O34" i="29"/>
  <c r="O35" i="29"/>
  <c r="O36" i="29"/>
  <c r="O37" i="29"/>
  <c r="O38" i="29"/>
  <c r="O39" i="29"/>
  <c r="O40" i="29"/>
  <c r="O41" i="29"/>
  <c r="O42" i="29"/>
  <c r="O43" i="29"/>
  <c r="O44" i="29"/>
  <c r="O45" i="29"/>
  <c r="O46" i="29"/>
  <c r="O47" i="29"/>
  <c r="O48" i="29"/>
  <c r="O49" i="29"/>
  <c r="O50" i="29"/>
  <c r="O51" i="29"/>
  <c r="O52" i="29"/>
  <c r="O53" i="29"/>
  <c r="O54" i="29"/>
  <c r="O55" i="29"/>
  <c r="O56" i="29"/>
  <c r="O57" i="29"/>
  <c r="O58" i="29"/>
  <c r="O59" i="29"/>
  <c r="O60" i="29"/>
  <c r="O61" i="29"/>
  <c r="O62" i="29"/>
  <c r="O63" i="29"/>
  <c r="O64" i="29"/>
  <c r="O65" i="29"/>
  <c r="O66" i="29"/>
  <c r="O67" i="29"/>
  <c r="O68" i="29"/>
  <c r="O69" i="29"/>
  <c r="O70" i="29"/>
  <c r="O71" i="29"/>
  <c r="O72" i="29"/>
  <c r="O73" i="29"/>
  <c r="O75" i="29"/>
  <c r="O76" i="29"/>
  <c r="O77" i="29"/>
  <c r="O78" i="29"/>
  <c r="O79" i="29"/>
  <c r="O80" i="29"/>
  <c r="O81" i="29"/>
  <c r="O82" i="29"/>
  <c r="O83" i="29"/>
  <c r="O84" i="29"/>
  <c r="O85" i="29"/>
  <c r="O86" i="29"/>
  <c r="O87" i="29"/>
  <c r="O88" i="29"/>
  <c r="O89" i="29"/>
  <c r="O90" i="29"/>
  <c r="O91" i="29"/>
  <c r="O92" i="29"/>
  <c r="O93" i="29"/>
  <c r="O94" i="29"/>
  <c r="O95" i="29"/>
  <c r="O96" i="29"/>
  <c r="O97" i="29"/>
  <c r="O98" i="29"/>
  <c r="O99" i="29"/>
  <c r="O100" i="29"/>
  <c r="O101" i="29"/>
  <c r="O102" i="29"/>
  <c r="O103" i="29"/>
  <c r="O104" i="29"/>
  <c r="O105" i="29"/>
  <c r="O106" i="29"/>
  <c r="O107" i="29"/>
  <c r="T103" i="29" l="1"/>
  <c r="AC103" i="29" s="1"/>
  <c r="AD103" i="29" s="1"/>
  <c r="T19" i="29"/>
  <c r="AC19" i="29" s="1"/>
  <c r="AD19" i="29" s="1"/>
  <c r="T97" i="29"/>
  <c r="AC97" i="29" s="1"/>
  <c r="AD97" i="29" s="1"/>
  <c r="T85" i="29"/>
  <c r="AC85" i="29" s="1"/>
  <c r="AD85" i="29" s="1"/>
  <c r="T73" i="29"/>
  <c r="AC73" i="29" s="1"/>
  <c r="AD73" i="29" s="1"/>
  <c r="T61" i="29"/>
  <c r="AC61" i="29" s="1"/>
  <c r="AD61" i="29" s="1"/>
  <c r="T37" i="29"/>
  <c r="AC37" i="29" s="1"/>
  <c r="AD37" i="29" s="1"/>
  <c r="T25" i="29"/>
  <c r="AC25" i="29" s="1"/>
  <c r="AD25" i="29" s="1"/>
  <c r="T91" i="29"/>
  <c r="AC91" i="29" s="1"/>
  <c r="AD91" i="29" s="1"/>
  <c r="T79" i="29"/>
  <c r="AC79" i="29" s="1"/>
  <c r="AD79" i="29" s="1"/>
  <c r="T67" i="29"/>
  <c r="AC67" i="29" s="1"/>
  <c r="AD67" i="29" s="1"/>
  <c r="T55" i="29"/>
  <c r="AC55" i="29" s="1"/>
  <c r="AD55" i="29" s="1"/>
  <c r="T43" i="29"/>
  <c r="AC43" i="29" s="1"/>
  <c r="AD43" i="29" s="1"/>
  <c r="T31" i="29"/>
  <c r="AC31" i="29" s="1"/>
  <c r="AD31" i="29" s="1"/>
  <c r="O116" i="29"/>
  <c r="O117" i="29"/>
  <c r="O118" i="29"/>
  <c r="O120" i="29"/>
  <c r="O119" i="29"/>
  <c r="AC14" i="9"/>
  <c r="AD14" i="9" s="1"/>
  <c r="AB14" i="8"/>
  <c r="O14" i="11"/>
  <c r="O15" i="11"/>
  <c r="O16" i="11"/>
  <c r="O17" i="11"/>
  <c r="O18" i="11"/>
  <c r="AB14" i="7"/>
  <c r="AE14" i="7" s="1"/>
  <c r="AB15" i="7"/>
  <c r="AE15" i="7" s="1"/>
  <c r="AA14" i="7"/>
  <c r="AA15" i="7"/>
  <c r="AB13" i="10"/>
  <c r="AC13" i="10" s="1"/>
  <c r="AC14" i="7" l="1"/>
  <c r="AF14" i="7"/>
  <c r="AI14" i="7" s="1"/>
  <c r="AC15" i="7"/>
  <c r="AF15" i="7"/>
  <c r="AI15" i="7" s="1"/>
  <c r="K49" i="29" l="1"/>
  <c r="T49" i="29" s="1"/>
  <c r="AD115" i="29"/>
  <c r="AA108" i="29"/>
  <c r="AB108" i="29" s="1"/>
  <c r="AA107" i="29"/>
  <c r="AB107" i="29" s="1"/>
  <c r="S107" i="29"/>
  <c r="K107" i="29"/>
  <c r="G107" i="29"/>
  <c r="AA106" i="29"/>
  <c r="AB106" i="29" s="1"/>
  <c r="S106" i="29"/>
  <c r="K106" i="29"/>
  <c r="G106" i="29"/>
  <c r="AA105" i="29"/>
  <c r="AB105" i="29" s="1"/>
  <c r="S105" i="29"/>
  <c r="K105" i="29"/>
  <c r="G105" i="29"/>
  <c r="AA104" i="29"/>
  <c r="AB104" i="29" s="1"/>
  <c r="S104" i="29"/>
  <c r="K104" i="29"/>
  <c r="G104" i="29"/>
  <c r="AA102" i="29"/>
  <c r="AB102" i="29" s="1"/>
  <c r="S102" i="29"/>
  <c r="K102" i="29"/>
  <c r="G102" i="29"/>
  <c r="AA101" i="29"/>
  <c r="AB101" i="29" s="1"/>
  <c r="S101" i="29"/>
  <c r="K101" i="29"/>
  <c r="G101" i="29"/>
  <c r="AA100" i="29"/>
  <c r="AB100" i="29" s="1"/>
  <c r="S100" i="29"/>
  <c r="K100" i="29"/>
  <c r="G100" i="29"/>
  <c r="AA99" i="29"/>
  <c r="AB99" i="29" s="1"/>
  <c r="S99" i="29"/>
  <c r="K99" i="29"/>
  <c r="G99" i="29"/>
  <c r="AA98" i="29"/>
  <c r="AB98" i="29" s="1"/>
  <c r="S98" i="29"/>
  <c r="K98" i="29"/>
  <c r="G98" i="29"/>
  <c r="V97" i="29"/>
  <c r="AA96" i="29"/>
  <c r="AB96" i="29" s="1"/>
  <c r="S96" i="29"/>
  <c r="K96" i="29"/>
  <c r="G96" i="29"/>
  <c r="AA95" i="29"/>
  <c r="AB95" i="29" s="1"/>
  <c r="S95" i="29"/>
  <c r="K95" i="29"/>
  <c r="G95" i="29"/>
  <c r="AA94" i="29"/>
  <c r="AB94" i="29" s="1"/>
  <c r="S94" i="29"/>
  <c r="K94" i="29"/>
  <c r="G94" i="29"/>
  <c r="AA93" i="29"/>
  <c r="AB93" i="29" s="1"/>
  <c r="S93" i="29"/>
  <c r="K93" i="29"/>
  <c r="G93" i="29"/>
  <c r="AA92" i="29"/>
  <c r="AB92" i="29" s="1"/>
  <c r="S92" i="29"/>
  <c r="K92" i="29"/>
  <c r="V91" i="29"/>
  <c r="AA90" i="29"/>
  <c r="AB90" i="29" s="1"/>
  <c r="S90" i="29"/>
  <c r="K90" i="29"/>
  <c r="G90" i="29"/>
  <c r="AA89" i="29"/>
  <c r="AB89" i="29" s="1"/>
  <c r="S89" i="29"/>
  <c r="K89" i="29"/>
  <c r="G89" i="29"/>
  <c r="AA88" i="29"/>
  <c r="AB88" i="29" s="1"/>
  <c r="S88" i="29"/>
  <c r="K88" i="29"/>
  <c r="G88" i="29"/>
  <c r="AA87" i="29"/>
  <c r="AB87" i="29" s="1"/>
  <c r="S87" i="29"/>
  <c r="K87" i="29"/>
  <c r="G87" i="29"/>
  <c r="AA86" i="29"/>
  <c r="AB86" i="29" s="1"/>
  <c r="S86" i="29"/>
  <c r="K86" i="29"/>
  <c r="G86" i="29"/>
  <c r="AA84" i="29"/>
  <c r="AB84" i="29" s="1"/>
  <c r="S84" i="29"/>
  <c r="K84" i="29"/>
  <c r="G84" i="29"/>
  <c r="AA83" i="29"/>
  <c r="AB83" i="29" s="1"/>
  <c r="S83" i="29"/>
  <c r="K83" i="29"/>
  <c r="G83" i="29"/>
  <c r="AA82" i="29"/>
  <c r="AB82" i="29" s="1"/>
  <c r="S82" i="29"/>
  <c r="K82" i="29"/>
  <c r="G82" i="29"/>
  <c r="AA81" i="29"/>
  <c r="AB81" i="29" s="1"/>
  <c r="S81" i="29"/>
  <c r="K81" i="29"/>
  <c r="G81" i="29"/>
  <c r="AA80" i="29"/>
  <c r="AB80" i="29" s="1"/>
  <c r="S80" i="29"/>
  <c r="K80" i="29"/>
  <c r="G80" i="29"/>
  <c r="V79" i="29"/>
  <c r="AA78" i="29"/>
  <c r="AB78" i="29" s="1"/>
  <c r="S78" i="29"/>
  <c r="K78" i="29"/>
  <c r="G78" i="29"/>
  <c r="AA77" i="29"/>
  <c r="AB77" i="29" s="1"/>
  <c r="S77" i="29"/>
  <c r="K77" i="29"/>
  <c r="G77" i="29"/>
  <c r="AA76" i="29"/>
  <c r="AB76" i="29" s="1"/>
  <c r="S76" i="29"/>
  <c r="K76" i="29"/>
  <c r="AA75" i="29"/>
  <c r="AB75" i="29" s="1"/>
  <c r="S75" i="29"/>
  <c r="K75" i="29"/>
  <c r="AA74" i="29"/>
  <c r="AB74" i="29" s="1"/>
  <c r="S74" i="29"/>
  <c r="K74" i="29"/>
  <c r="G74" i="29"/>
  <c r="V73" i="29"/>
  <c r="AA72" i="29"/>
  <c r="AB72" i="29" s="1"/>
  <c r="S72" i="29"/>
  <c r="K72" i="29"/>
  <c r="AA71" i="29"/>
  <c r="AB71" i="29" s="1"/>
  <c r="S71" i="29"/>
  <c r="K71" i="29"/>
  <c r="G71" i="29"/>
  <c r="AA70" i="29"/>
  <c r="AB70" i="29" s="1"/>
  <c r="S70" i="29"/>
  <c r="AA69" i="29"/>
  <c r="AB69" i="29" s="1"/>
  <c r="S69" i="29"/>
  <c r="AA68" i="29"/>
  <c r="AB68" i="29" s="1"/>
  <c r="S68" i="29"/>
  <c r="K68" i="29"/>
  <c r="V67" i="29"/>
  <c r="S66" i="29"/>
  <c r="K66" i="29"/>
  <c r="G66" i="29"/>
  <c r="S65" i="29"/>
  <c r="K65" i="29"/>
  <c r="G65" i="29"/>
  <c r="AA64" i="29"/>
  <c r="AB64" i="29" s="1"/>
  <c r="S64" i="29"/>
  <c r="K64" i="29"/>
  <c r="G64" i="29"/>
  <c r="AA63" i="29"/>
  <c r="AB63" i="29" s="1"/>
  <c r="S63" i="29"/>
  <c r="K63" i="29"/>
  <c r="G63" i="29"/>
  <c r="AA62" i="29"/>
  <c r="AB62" i="29" s="1"/>
  <c r="S62" i="29"/>
  <c r="K62" i="29"/>
  <c r="G62" i="29"/>
  <c r="V61" i="29"/>
  <c r="AA60" i="29"/>
  <c r="AB60" i="29" s="1"/>
  <c r="S60" i="29"/>
  <c r="K60" i="29"/>
  <c r="G60" i="29"/>
  <c r="AA59" i="29"/>
  <c r="AB59" i="29" s="1"/>
  <c r="S59" i="29"/>
  <c r="K59" i="29"/>
  <c r="G59" i="29"/>
  <c r="AA58" i="29"/>
  <c r="AB58" i="29" s="1"/>
  <c r="S58" i="29"/>
  <c r="K58" i="29"/>
  <c r="G58" i="29"/>
  <c r="AA57" i="29"/>
  <c r="AB57" i="29" s="1"/>
  <c r="S57" i="29"/>
  <c r="K57" i="29"/>
  <c r="G57" i="29"/>
  <c r="AA56" i="29"/>
  <c r="AB56" i="29" s="1"/>
  <c r="S56" i="29"/>
  <c r="K56" i="29"/>
  <c r="G56" i="29"/>
  <c r="AA48" i="29"/>
  <c r="AB48" i="29" s="1"/>
  <c r="S48" i="29"/>
  <c r="K48" i="29"/>
  <c r="G48" i="29"/>
  <c r="AA47" i="29"/>
  <c r="AB47" i="29" s="1"/>
  <c r="S47" i="29"/>
  <c r="K47" i="29"/>
  <c r="G47" i="29"/>
  <c r="AA46" i="29"/>
  <c r="AB46" i="29" s="1"/>
  <c r="S46" i="29"/>
  <c r="K46" i="29"/>
  <c r="G46" i="29"/>
  <c r="AA45" i="29"/>
  <c r="AB45" i="29" s="1"/>
  <c r="S45" i="29"/>
  <c r="K45" i="29"/>
  <c r="G45" i="29"/>
  <c r="AA44" i="29"/>
  <c r="AB44" i="29" s="1"/>
  <c r="S44" i="29"/>
  <c r="K44" i="29"/>
  <c r="G44" i="29"/>
  <c r="AA42" i="29"/>
  <c r="AB42" i="29" s="1"/>
  <c r="S42" i="29"/>
  <c r="K42" i="29"/>
  <c r="G42" i="29"/>
  <c r="AA41" i="29"/>
  <c r="AB41" i="29" s="1"/>
  <c r="S41" i="29"/>
  <c r="K41" i="29"/>
  <c r="G41" i="29"/>
  <c r="AA40" i="29"/>
  <c r="AB40" i="29" s="1"/>
  <c r="S40" i="29"/>
  <c r="K40" i="29"/>
  <c r="G40" i="29"/>
  <c r="AA39" i="29"/>
  <c r="AB39" i="29" s="1"/>
  <c r="S39" i="29"/>
  <c r="K39" i="29"/>
  <c r="G39" i="29"/>
  <c r="AA38" i="29"/>
  <c r="AB38" i="29" s="1"/>
  <c r="S38" i="29"/>
  <c r="K38" i="29"/>
  <c r="G38" i="29"/>
  <c r="AA36" i="29"/>
  <c r="AB36" i="29" s="1"/>
  <c r="S36" i="29"/>
  <c r="K36" i="29"/>
  <c r="G36" i="29"/>
  <c r="AA35" i="29"/>
  <c r="AB35" i="29" s="1"/>
  <c r="S35" i="29"/>
  <c r="K35" i="29"/>
  <c r="G35" i="29"/>
  <c r="AA34" i="29"/>
  <c r="AB34" i="29" s="1"/>
  <c r="S34" i="29"/>
  <c r="G34" i="29"/>
  <c r="AA33" i="29"/>
  <c r="AB33" i="29" s="1"/>
  <c r="S33" i="29"/>
  <c r="K33" i="29"/>
  <c r="AA32" i="29"/>
  <c r="AB32" i="29" s="1"/>
  <c r="S32" i="29"/>
  <c r="K32" i="29"/>
  <c r="G32" i="29"/>
  <c r="AA30" i="29"/>
  <c r="AB30" i="29" s="1"/>
  <c r="S30" i="29"/>
  <c r="K30" i="29"/>
  <c r="G30" i="29"/>
  <c r="AA29" i="29"/>
  <c r="AB29" i="29" s="1"/>
  <c r="S29" i="29"/>
  <c r="K29" i="29"/>
  <c r="G29" i="29"/>
  <c r="AA28" i="29"/>
  <c r="AB28" i="29" s="1"/>
  <c r="S28" i="29"/>
  <c r="K28" i="29"/>
  <c r="G28" i="29"/>
  <c r="AA27" i="29"/>
  <c r="AB27" i="29" s="1"/>
  <c r="S27" i="29"/>
  <c r="K27" i="29"/>
  <c r="G27" i="29"/>
  <c r="AA26" i="29"/>
  <c r="AB26" i="29" s="1"/>
  <c r="S26" i="29"/>
  <c r="K26" i="29"/>
  <c r="G26" i="29"/>
  <c r="V25" i="29"/>
  <c r="AA24" i="29"/>
  <c r="AB24" i="29" s="1"/>
  <c r="S24" i="29"/>
  <c r="K24" i="29"/>
  <c r="G24" i="29"/>
  <c r="AA23" i="29"/>
  <c r="AB23" i="29" s="1"/>
  <c r="S23" i="29"/>
  <c r="K23" i="29"/>
  <c r="G23" i="29"/>
  <c r="S22" i="29"/>
  <c r="K22" i="29"/>
  <c r="G22" i="29"/>
  <c r="AA21" i="29"/>
  <c r="AB21" i="29" s="1"/>
  <c r="S21" i="29"/>
  <c r="K21" i="29"/>
  <c r="G21" i="29"/>
  <c r="AA20" i="29"/>
  <c r="AB20" i="29" s="1"/>
  <c r="S20" i="29"/>
  <c r="K20" i="29"/>
  <c r="G20" i="29"/>
  <c r="AA18" i="29"/>
  <c r="AB18" i="29" s="1"/>
  <c r="S18" i="29"/>
  <c r="K18" i="29"/>
  <c r="G18" i="29"/>
  <c r="AA17" i="29"/>
  <c r="AB17" i="29" s="1"/>
  <c r="S17" i="29"/>
  <c r="AA16" i="29"/>
  <c r="AB16" i="29" s="1"/>
  <c r="S16" i="29"/>
  <c r="K16" i="29"/>
  <c r="G16" i="29"/>
  <c r="AA15" i="29"/>
  <c r="AB15" i="29" s="1"/>
  <c r="AA14" i="29"/>
  <c r="S14" i="29"/>
  <c r="K14" i="29"/>
  <c r="S13" i="29"/>
  <c r="T13" i="29" s="1"/>
  <c r="AC13" i="29" s="1"/>
  <c r="AD13" i="29" s="1"/>
  <c r="AA12" i="29"/>
  <c r="S12" i="29"/>
  <c r="O12" i="29"/>
  <c r="K12" i="29"/>
  <c r="G12" i="29"/>
  <c r="AA11" i="29"/>
  <c r="S11" i="29"/>
  <c r="O11" i="29"/>
  <c r="K11" i="29"/>
  <c r="G11" i="29"/>
  <c r="AA10" i="29"/>
  <c r="S10" i="29"/>
  <c r="O10" i="29"/>
  <c r="K10" i="29"/>
  <c r="G10" i="29"/>
  <c r="AA9" i="29"/>
  <c r="AA8" i="29"/>
  <c r="AA23" i="10"/>
  <c r="AB24" i="9"/>
  <c r="I35" i="21"/>
  <c r="I18" i="21"/>
  <c r="H18" i="21"/>
  <c r="F18" i="21"/>
  <c r="E18" i="21"/>
  <c r="D18" i="21"/>
  <c r="I107" i="21"/>
  <c r="I106" i="21"/>
  <c r="H107" i="21"/>
  <c r="H106" i="21"/>
  <c r="F107" i="21"/>
  <c r="E107" i="21"/>
  <c r="T20" i="29" l="1"/>
  <c r="AB120" i="29"/>
  <c r="AB14" i="29"/>
  <c r="T21" i="29"/>
  <c r="T100" i="29"/>
  <c r="T105" i="29"/>
  <c r="T107" i="29"/>
  <c r="T106" i="29"/>
  <c r="AC106" i="29" s="1"/>
  <c r="AD106" i="29" s="1"/>
  <c r="T104" i="29"/>
  <c r="T101" i="29"/>
  <c r="T99" i="29"/>
  <c r="AC99" i="29" s="1"/>
  <c r="AD99" i="29" s="1"/>
  <c r="T98" i="29"/>
  <c r="T74" i="29"/>
  <c r="T71" i="29"/>
  <c r="AC71" i="29" s="1"/>
  <c r="AD71" i="29" s="1"/>
  <c r="T27" i="29"/>
  <c r="AC27" i="29" s="1"/>
  <c r="AD27" i="29" s="1"/>
  <c r="T28" i="29"/>
  <c r="AC28" i="29" s="1"/>
  <c r="AD28" i="29" s="1"/>
  <c r="T35" i="29"/>
  <c r="AC35" i="29" s="1"/>
  <c r="AD35" i="29" s="1"/>
  <c r="T41" i="29"/>
  <c r="T44" i="29"/>
  <c r="T47" i="29"/>
  <c r="T56" i="29"/>
  <c r="T57" i="29"/>
  <c r="T58" i="29"/>
  <c r="AC58" i="29" s="1"/>
  <c r="AD58" i="29" s="1"/>
  <c r="T59" i="29"/>
  <c r="AC59" i="29" s="1"/>
  <c r="T38" i="29"/>
  <c r="AC38" i="29" s="1"/>
  <c r="AD38" i="29" s="1"/>
  <c r="T39" i="29"/>
  <c r="AC39" i="29" s="1"/>
  <c r="AD39" i="29" s="1"/>
  <c r="T40" i="29"/>
  <c r="AC40" i="29" s="1"/>
  <c r="AD40" i="29" s="1"/>
  <c r="T45" i="29"/>
  <c r="AC45" i="29" s="1"/>
  <c r="AD45" i="29" s="1"/>
  <c r="T46" i="29"/>
  <c r="AC46" i="29" s="1"/>
  <c r="AD46" i="29" s="1"/>
  <c r="T92" i="29"/>
  <c r="AC92" i="29" s="1"/>
  <c r="AD92" i="29" s="1"/>
  <c r="T18" i="29"/>
  <c r="AC18" i="29" s="1"/>
  <c r="AD18" i="29" s="1"/>
  <c r="T22" i="29"/>
  <c r="T23" i="29"/>
  <c r="T62" i="29"/>
  <c r="AC62" i="29" s="1"/>
  <c r="AD62" i="29" s="1"/>
  <c r="T64" i="29"/>
  <c r="V64" i="29" s="1"/>
  <c r="T65" i="29"/>
  <c r="T77" i="29"/>
  <c r="T26" i="29"/>
  <c r="T29" i="29"/>
  <c r="T32" i="29"/>
  <c r="AC32" i="29" s="1"/>
  <c r="AD32" i="29" s="1"/>
  <c r="T80" i="29"/>
  <c r="AC80" i="29" s="1"/>
  <c r="AD80" i="29" s="1"/>
  <c r="T81" i="29"/>
  <c r="AC81" i="29" s="1"/>
  <c r="AD81" i="29" s="1"/>
  <c r="T82" i="29"/>
  <c r="T83" i="29"/>
  <c r="AC83" i="29" s="1"/>
  <c r="AD83" i="29" s="1"/>
  <c r="T86" i="29"/>
  <c r="AC86" i="29" s="1"/>
  <c r="AD86" i="29" s="1"/>
  <c r="T87" i="29"/>
  <c r="AC87" i="29" s="1"/>
  <c r="AD87" i="29" s="1"/>
  <c r="T88" i="29"/>
  <c r="T89" i="29"/>
  <c r="AC89" i="29" s="1"/>
  <c r="AD89" i="29" s="1"/>
  <c r="T90" i="29"/>
  <c r="T93" i="29"/>
  <c r="T94" i="29"/>
  <c r="T95" i="29"/>
  <c r="S117" i="29"/>
  <c r="T63" i="29"/>
  <c r="T102" i="29"/>
  <c r="AC102" i="29" s="1"/>
  <c r="AD102" i="29" s="1"/>
  <c r="T96" i="29"/>
  <c r="AC96" i="29" s="1"/>
  <c r="AD96" i="29" s="1"/>
  <c r="T84" i="29"/>
  <c r="T78" i="29"/>
  <c r="AC78" i="29" s="1"/>
  <c r="AD78" i="29" s="1"/>
  <c r="T66" i="29"/>
  <c r="T60" i="29"/>
  <c r="T48" i="29"/>
  <c r="AC48" i="29" s="1"/>
  <c r="AD48" i="29" s="1"/>
  <c r="T42" i="29"/>
  <c r="T36" i="29"/>
  <c r="AC36" i="29" s="1"/>
  <c r="AD36" i="29" s="1"/>
  <c r="T30" i="29"/>
  <c r="T24" i="29"/>
  <c r="S120" i="29"/>
  <c r="T72" i="29"/>
  <c r="AC72" i="29" s="1"/>
  <c r="AD72" i="29" s="1"/>
  <c r="S119" i="29"/>
  <c r="S118" i="29"/>
  <c r="T16" i="29"/>
  <c r="AC16" i="29" s="1"/>
  <c r="AD16" i="29" s="1"/>
  <c r="S116" i="29"/>
  <c r="K69" i="29"/>
  <c r="G17" i="29"/>
  <c r="AC108" i="29"/>
  <c r="AD108" i="29" s="1"/>
  <c r="G76" i="29"/>
  <c r="T76" i="29" s="1"/>
  <c r="G69" i="29"/>
  <c r="G75" i="29"/>
  <c r="AB12" i="10"/>
  <c r="AC12" i="10" s="1"/>
  <c r="AC13" i="9"/>
  <c r="AD13" i="9" s="1"/>
  <c r="AD13" i="7"/>
  <c r="T11" i="29"/>
  <c r="AC11" i="29" s="1"/>
  <c r="AD11" i="29" s="1"/>
  <c r="U119" i="29"/>
  <c r="U118" i="29"/>
  <c r="U117" i="29"/>
  <c r="AC49" i="29"/>
  <c r="AD49" i="29" s="1"/>
  <c r="T12" i="29"/>
  <c r="T10" i="29"/>
  <c r="AC10" i="29" s="1"/>
  <c r="AD10" i="29" s="1"/>
  <c r="AA13" i="7"/>
  <c r="AA51" i="29"/>
  <c r="K52" i="29"/>
  <c r="G52" i="29"/>
  <c r="K54" i="29"/>
  <c r="K120" i="29" s="1"/>
  <c r="G54" i="29"/>
  <c r="G120" i="29" s="1"/>
  <c r="G50" i="29"/>
  <c r="K50" i="29"/>
  <c r="K116" i="29" s="1"/>
  <c r="AA120" i="29"/>
  <c r="G53" i="29"/>
  <c r="K53" i="29"/>
  <c r="O13" i="11"/>
  <c r="P13" i="11" s="1"/>
  <c r="AA50" i="29"/>
  <c r="AB50" i="29" s="1"/>
  <c r="AA53" i="29"/>
  <c r="AA52" i="29"/>
  <c r="V43" i="29"/>
  <c r="K15" i="29"/>
  <c r="K34" i="29"/>
  <c r="T34" i="29" s="1"/>
  <c r="G15" i="29"/>
  <c r="G33" i="29"/>
  <c r="V19" i="29"/>
  <c r="K17" i="29"/>
  <c r="V55" i="29"/>
  <c r="G70" i="29"/>
  <c r="V103" i="29"/>
  <c r="G14" i="29"/>
  <c r="T14" i="29" s="1"/>
  <c r="V31" i="29"/>
  <c r="V37" i="29"/>
  <c r="V85" i="29"/>
  <c r="K70" i="29"/>
  <c r="G68" i="29"/>
  <c r="H16" i="21"/>
  <c r="H15" i="21"/>
  <c r="H142" i="21"/>
  <c r="H35" i="21"/>
  <c r="H34" i="21"/>
  <c r="H113" i="21"/>
  <c r="H112" i="21"/>
  <c r="H111" i="21"/>
  <c r="H89" i="21"/>
  <c r="F89" i="21"/>
  <c r="H83" i="21"/>
  <c r="F83" i="21"/>
  <c r="F82" i="21"/>
  <c r="F81" i="21"/>
  <c r="H77" i="21"/>
  <c r="H76" i="21"/>
  <c r="H75" i="21"/>
  <c r="H71" i="21"/>
  <c r="H70" i="21"/>
  <c r="H69" i="21"/>
  <c r="H65" i="21"/>
  <c r="H64" i="21"/>
  <c r="F65" i="21"/>
  <c r="F64" i="21"/>
  <c r="H59" i="21"/>
  <c r="H58" i="21"/>
  <c r="F59" i="21"/>
  <c r="F58" i="21"/>
  <c r="F57" i="21"/>
  <c r="H53" i="21"/>
  <c r="H52" i="21"/>
  <c r="AA116" i="29" l="1"/>
  <c r="AC65" i="29"/>
  <c r="AD65" i="29" s="1"/>
  <c r="V65" i="29"/>
  <c r="AA118" i="29"/>
  <c r="AB52" i="29"/>
  <c r="AB118" i="29" s="1"/>
  <c r="AA119" i="29"/>
  <c r="AB53" i="29"/>
  <c r="AB119" i="29" s="1"/>
  <c r="AA117" i="29"/>
  <c r="AB51" i="29"/>
  <c r="AB117" i="29" s="1"/>
  <c r="AB116" i="29"/>
  <c r="T53" i="29"/>
  <c r="T70" i="29"/>
  <c r="AC70" i="29" s="1"/>
  <c r="AD70" i="29" s="1"/>
  <c r="T17" i="29"/>
  <c r="AC34" i="29"/>
  <c r="AD34" i="29" s="1"/>
  <c r="T15" i="29"/>
  <c r="AC15" i="29" s="1"/>
  <c r="AD15" i="29" s="1"/>
  <c r="T50" i="29"/>
  <c r="T52" i="29"/>
  <c r="T69" i="29"/>
  <c r="V69" i="29" s="1"/>
  <c r="T68" i="29"/>
  <c r="AC68" i="29" s="1"/>
  <c r="AD68" i="29" s="1"/>
  <c r="T75" i="29"/>
  <c r="AC75" i="29" s="1"/>
  <c r="AD75" i="29" s="1"/>
  <c r="T33" i="29"/>
  <c r="AC33" i="29" s="1"/>
  <c r="AD33" i="29" s="1"/>
  <c r="AC63" i="29"/>
  <c r="AD63" i="29" s="1"/>
  <c r="T54" i="29"/>
  <c r="T120" i="29" s="1"/>
  <c r="AC44" i="29"/>
  <c r="AD44" i="29" s="1"/>
  <c r="K119" i="29"/>
  <c r="K118" i="29"/>
  <c r="G119" i="29"/>
  <c r="G118" i="29"/>
  <c r="G116" i="29"/>
  <c r="AC20" i="29"/>
  <c r="V40" i="29"/>
  <c r="V36" i="29"/>
  <c r="V46" i="29"/>
  <c r="V45" i="29"/>
  <c r="V102" i="29"/>
  <c r="V38" i="29"/>
  <c r="K51" i="29"/>
  <c r="K117" i="29" s="1"/>
  <c r="V62" i="29"/>
  <c r="V41" i="29"/>
  <c r="AC41" i="29"/>
  <c r="AD41" i="29" s="1"/>
  <c r="V29" i="29"/>
  <c r="AC29" i="29"/>
  <c r="AD29" i="29" s="1"/>
  <c r="AC94" i="29"/>
  <c r="AD94" i="29" s="1"/>
  <c r="V94" i="29"/>
  <c r="V95" i="29"/>
  <c r="AC95" i="29"/>
  <c r="AD95" i="29" s="1"/>
  <c r="V77" i="29"/>
  <c r="AC77" i="29"/>
  <c r="AD77" i="29" s="1"/>
  <c r="V104" i="29"/>
  <c r="AC104" i="29"/>
  <c r="AD104" i="29" s="1"/>
  <c r="V47" i="29"/>
  <c r="AC47" i="29"/>
  <c r="AD47" i="29" s="1"/>
  <c r="V26" i="29"/>
  <c r="AC26" i="29"/>
  <c r="AD26" i="29" s="1"/>
  <c r="V23" i="29"/>
  <c r="AC23" i="29"/>
  <c r="V105" i="29"/>
  <c r="AC105" i="29"/>
  <c r="AD105" i="29" s="1"/>
  <c r="V21" i="29"/>
  <c r="AC21" i="29"/>
  <c r="V11" i="29"/>
  <c r="G51" i="29"/>
  <c r="V27" i="29"/>
  <c r="V42" i="29"/>
  <c r="AC42" i="29"/>
  <c r="AD42" i="29" s="1"/>
  <c r="V107" i="29"/>
  <c r="AC107" i="29"/>
  <c r="AD107" i="29" s="1"/>
  <c r="V12" i="29"/>
  <c r="AC12" i="29"/>
  <c r="V60" i="29"/>
  <c r="AC60" i="29"/>
  <c r="AD60" i="29" s="1"/>
  <c r="AD59" i="29"/>
  <c r="V57" i="29"/>
  <c r="AC57" i="29"/>
  <c r="V56" i="29"/>
  <c r="AC56" i="29"/>
  <c r="AD56" i="29" s="1"/>
  <c r="V90" i="29"/>
  <c r="AC90" i="29"/>
  <c r="AD90" i="29" s="1"/>
  <c r="V88" i="29"/>
  <c r="AC88" i="29"/>
  <c r="AD88" i="29" s="1"/>
  <c r="V82" i="29"/>
  <c r="AC82" i="29"/>
  <c r="AD82" i="29" s="1"/>
  <c r="V84" i="29"/>
  <c r="AC84" i="29"/>
  <c r="AD84" i="29" s="1"/>
  <c r="V76" i="29"/>
  <c r="AC76" i="29"/>
  <c r="AD76" i="29" s="1"/>
  <c r="V74" i="29"/>
  <c r="AC74" i="29"/>
  <c r="V66" i="29"/>
  <c r="AC66" i="29"/>
  <c r="AC64" i="29"/>
  <c r="AC24" i="29"/>
  <c r="AD24" i="29" s="1"/>
  <c r="V22" i="29"/>
  <c r="AC22" i="29"/>
  <c r="AC30" i="29"/>
  <c r="AD30" i="29" s="1"/>
  <c r="V101" i="29"/>
  <c r="AC101" i="29"/>
  <c r="AD101" i="29" s="1"/>
  <c r="AC100" i="29"/>
  <c r="AD100" i="29" s="1"/>
  <c r="AC98" i="29"/>
  <c r="AD98" i="29" s="1"/>
  <c r="V93" i="29"/>
  <c r="AC93" i="29"/>
  <c r="AD93" i="29" s="1"/>
  <c r="AE13" i="7"/>
  <c r="AF13" i="7" s="1"/>
  <c r="AI13" i="7" s="1"/>
  <c r="V49" i="29"/>
  <c r="V20" i="29"/>
  <c r="V59" i="29"/>
  <c r="V78" i="29"/>
  <c r="AC13" i="7"/>
  <c r="V80" i="29"/>
  <c r="V98" i="29"/>
  <c r="V39" i="29"/>
  <c r="V83" i="29"/>
  <c r="V32" i="29"/>
  <c r="V63" i="29"/>
  <c r="V87" i="29"/>
  <c r="V86" i="29"/>
  <c r="V89" i="29"/>
  <c r="V10" i="29"/>
  <c r="V44" i="29"/>
  <c r="V58" i="29"/>
  <c r="V28" i="29"/>
  <c r="V92" i="29"/>
  <c r="V99" i="29"/>
  <c r="V100" i="29"/>
  <c r="V35" i="29"/>
  <c r="V30" i="29"/>
  <c r="V24" i="29"/>
  <c r="V106" i="29"/>
  <c r="V81" i="29"/>
  <c r="V96" i="29"/>
  <c r="V71" i="29"/>
  <c r="V48" i="29"/>
  <c r="V72" i="29"/>
  <c r="V18" i="29"/>
  <c r="V16" i="29"/>
  <c r="V34" i="29"/>
  <c r="H22" i="21"/>
  <c r="U16" i="21"/>
  <c r="U17" i="21"/>
  <c r="U18" i="21"/>
  <c r="U19" i="21"/>
  <c r="U20" i="21"/>
  <c r="V20" i="21" s="1"/>
  <c r="U21" i="21"/>
  <c r="U22" i="21"/>
  <c r="U23" i="21"/>
  <c r="U24" i="21"/>
  <c r="U25" i="21"/>
  <c r="U26" i="21"/>
  <c r="U27" i="21"/>
  <c r="U28" i="21"/>
  <c r="U29" i="21"/>
  <c r="U30" i="21"/>
  <c r="U31" i="21"/>
  <c r="U32" i="21"/>
  <c r="V32" i="21" s="1"/>
  <c r="U33" i="21"/>
  <c r="U34" i="21"/>
  <c r="U35" i="21"/>
  <c r="U36" i="21"/>
  <c r="U37" i="21"/>
  <c r="U38" i="21"/>
  <c r="U39" i="21"/>
  <c r="U40" i="21"/>
  <c r="U41" i="21"/>
  <c r="U42" i="21"/>
  <c r="U43" i="21"/>
  <c r="U44" i="21"/>
  <c r="U45" i="21"/>
  <c r="U46" i="21"/>
  <c r="U47" i="21"/>
  <c r="U48" i="21"/>
  <c r="U49" i="21"/>
  <c r="U50" i="21"/>
  <c r="U51" i="21"/>
  <c r="U52" i="21"/>
  <c r="U53" i="21"/>
  <c r="U54" i="21"/>
  <c r="U55" i="21"/>
  <c r="U56" i="21"/>
  <c r="U57" i="21"/>
  <c r="U58" i="21"/>
  <c r="U59" i="21"/>
  <c r="U60" i="21"/>
  <c r="U61" i="21"/>
  <c r="U62" i="21"/>
  <c r="U63" i="21"/>
  <c r="U64" i="21"/>
  <c r="U65" i="21"/>
  <c r="U66" i="21"/>
  <c r="U67" i="21"/>
  <c r="U68" i="21"/>
  <c r="V68" i="21" s="1"/>
  <c r="U69" i="21"/>
  <c r="U70" i="21"/>
  <c r="U71" i="21"/>
  <c r="U72" i="21"/>
  <c r="U73" i="21"/>
  <c r="U74" i="21"/>
  <c r="U75" i="21"/>
  <c r="U76" i="21"/>
  <c r="U77" i="21"/>
  <c r="U78" i="21"/>
  <c r="U79" i="21"/>
  <c r="U80" i="21"/>
  <c r="U81" i="21"/>
  <c r="U82" i="21"/>
  <c r="U83" i="21"/>
  <c r="U84" i="21"/>
  <c r="U85" i="21"/>
  <c r="U86" i="21"/>
  <c r="U87" i="21"/>
  <c r="U88" i="21"/>
  <c r="U89" i="21"/>
  <c r="U90" i="21"/>
  <c r="U91" i="21"/>
  <c r="U92" i="21"/>
  <c r="V92" i="21" s="1"/>
  <c r="U93" i="21"/>
  <c r="U94" i="21"/>
  <c r="U95" i="21"/>
  <c r="U96" i="21"/>
  <c r="U97" i="21"/>
  <c r="U98" i="21"/>
  <c r="U99" i="21"/>
  <c r="U100" i="21"/>
  <c r="U101" i="21"/>
  <c r="U102" i="21"/>
  <c r="U103" i="21"/>
  <c r="U104" i="21"/>
  <c r="V104" i="21" s="1"/>
  <c r="U105" i="21"/>
  <c r="U106" i="21"/>
  <c r="U107" i="21"/>
  <c r="U108" i="21"/>
  <c r="U109" i="21"/>
  <c r="U110" i="21"/>
  <c r="U111" i="21"/>
  <c r="U112" i="21"/>
  <c r="U113" i="21"/>
  <c r="U114" i="21"/>
  <c r="U115" i="21"/>
  <c r="U116" i="21"/>
  <c r="V116" i="21" s="1"/>
  <c r="U117" i="21"/>
  <c r="U118" i="21"/>
  <c r="U119" i="21"/>
  <c r="U120" i="21"/>
  <c r="U121" i="21"/>
  <c r="U122" i="21"/>
  <c r="U123" i="21"/>
  <c r="U124" i="21"/>
  <c r="U125" i="21"/>
  <c r="U126" i="21"/>
  <c r="U127" i="21"/>
  <c r="U128" i="21"/>
  <c r="V128" i="21" s="1"/>
  <c r="U129" i="21"/>
  <c r="U130" i="21"/>
  <c r="U131" i="21"/>
  <c r="U132" i="21"/>
  <c r="U133" i="21"/>
  <c r="U134" i="21"/>
  <c r="U135" i="21"/>
  <c r="U136" i="21"/>
  <c r="U137" i="21"/>
  <c r="U138" i="21"/>
  <c r="U139" i="21"/>
  <c r="U140" i="21"/>
  <c r="V140" i="21" s="1"/>
  <c r="U141" i="21"/>
  <c r="U142" i="21"/>
  <c r="U143" i="21"/>
  <c r="U144" i="21"/>
  <c r="U145" i="21"/>
  <c r="V26" i="21"/>
  <c r="V38" i="21"/>
  <c r="V44" i="21"/>
  <c r="V56" i="21"/>
  <c r="V80" i="21"/>
  <c r="V98" i="21"/>
  <c r="V122" i="21"/>
  <c r="U15" i="21"/>
  <c r="T20" i="21"/>
  <c r="T26" i="21"/>
  <c r="T32" i="21"/>
  <c r="T38" i="21"/>
  <c r="T44" i="21"/>
  <c r="T50" i="21"/>
  <c r="V50" i="21" s="1"/>
  <c r="T56" i="21"/>
  <c r="T62" i="21"/>
  <c r="V62" i="21" s="1"/>
  <c r="T68" i="21"/>
  <c r="T80" i="21"/>
  <c r="T86" i="21"/>
  <c r="V86" i="21" s="1"/>
  <c r="T92" i="21"/>
  <c r="T98" i="21"/>
  <c r="T104" i="21"/>
  <c r="T110" i="21"/>
  <c r="V110" i="21" s="1"/>
  <c r="T116" i="21"/>
  <c r="T122" i="21"/>
  <c r="T128" i="21"/>
  <c r="T134" i="21"/>
  <c r="V134" i="21" s="1"/>
  <c r="T140" i="21"/>
  <c r="F113" i="21"/>
  <c r="F112" i="21"/>
  <c r="F111" i="21"/>
  <c r="E113" i="21"/>
  <c r="F35" i="21"/>
  <c r="D15" i="21"/>
  <c r="F16" i="21"/>
  <c r="F15" i="21"/>
  <c r="E15" i="21"/>
  <c r="U11" i="21"/>
  <c r="U12" i="21"/>
  <c r="F106" i="21"/>
  <c r="F105" i="21"/>
  <c r="E88" i="21"/>
  <c r="E87" i="21"/>
  <c r="F88" i="21"/>
  <c r="F87" i="21"/>
  <c r="E112" i="21"/>
  <c r="E111" i="21"/>
  <c r="AD12" i="29" l="1"/>
  <c r="T118" i="29"/>
  <c r="T119" i="29"/>
  <c r="T51" i="29"/>
  <c r="T117" i="29" s="1"/>
  <c r="T116" i="29"/>
  <c r="AC17" i="29"/>
  <c r="AD17" i="29" s="1"/>
  <c r="AC69" i="29"/>
  <c r="AD69" i="29" s="1"/>
  <c r="AC54" i="29"/>
  <c r="AD54" i="29" s="1"/>
  <c r="V75" i="29"/>
  <c r="V33" i="29"/>
  <c r="G117" i="29"/>
  <c r="AC14" i="29"/>
  <c r="AD14" i="29" s="1"/>
  <c r="AD23" i="29"/>
  <c r="AD22" i="29"/>
  <c r="AD21" i="29"/>
  <c r="AD20" i="29"/>
  <c r="V54" i="29"/>
  <c r="V120" i="29" s="1"/>
  <c r="AD57" i="29"/>
  <c r="AD74" i="29"/>
  <c r="AD66" i="29"/>
  <c r="AD64" i="29"/>
  <c r="AC53" i="29"/>
  <c r="AC52" i="29"/>
  <c r="AD52" i="29" s="1"/>
  <c r="AC50" i="29"/>
  <c r="AD50" i="29" s="1"/>
  <c r="V52" i="29"/>
  <c r="V50" i="29"/>
  <c r="V53" i="29"/>
  <c r="V68" i="29"/>
  <c r="AA24" i="8"/>
  <c r="AB13" i="8"/>
  <c r="V70" i="29"/>
  <c r="V15" i="29"/>
  <c r="V17" i="29"/>
  <c r="V14" i="29"/>
  <c r="F34" i="21"/>
  <c r="F33" i="21"/>
  <c r="E33" i="21"/>
  <c r="AD118" i="29" l="1"/>
  <c r="AC120" i="29"/>
  <c r="AC116" i="29"/>
  <c r="AD120" i="29"/>
  <c r="AC119" i="29"/>
  <c r="V119" i="29"/>
  <c r="V118" i="29"/>
  <c r="V116" i="29"/>
  <c r="AC118" i="29"/>
  <c r="V51" i="29"/>
  <c r="V117" i="29" s="1"/>
  <c r="AC51" i="29"/>
  <c r="AD53" i="29"/>
  <c r="AD119" i="29" s="1"/>
  <c r="D16" i="21"/>
  <c r="E16" i="21"/>
  <c r="E82" i="21"/>
  <c r="E81" i="21"/>
  <c r="E34" i="21"/>
  <c r="E106" i="21"/>
  <c r="E105" i="21"/>
  <c r="AD116" i="29" l="1"/>
  <c r="AD51" i="29"/>
  <c r="AD117" i="29" s="1"/>
  <c r="AC117" i="29"/>
  <c r="X148" i="21"/>
  <c r="Y148" i="21"/>
  <c r="Z148" i="21"/>
  <c r="W148" i="21"/>
  <c r="X147" i="21"/>
  <c r="Y147" i="21"/>
  <c r="Z147" i="21"/>
  <c r="W147" i="21"/>
  <c r="W149" i="21" l="1"/>
  <c r="X149" i="21"/>
  <c r="Y149" i="21"/>
  <c r="Z149" i="21"/>
  <c r="AB23" i="10" l="1"/>
  <c r="D106" i="21"/>
  <c r="D105" i="21"/>
  <c r="D34" i="21"/>
  <c r="AA13" i="21"/>
  <c r="S13" i="21"/>
  <c r="O13" i="21"/>
  <c r="K13" i="21"/>
  <c r="G13" i="21"/>
  <c r="AA12" i="21"/>
  <c r="S12" i="21"/>
  <c r="O12" i="21"/>
  <c r="K12" i="21"/>
  <c r="G12" i="21"/>
  <c r="T12" i="21" s="1"/>
  <c r="AA11" i="21"/>
  <c r="S11" i="21"/>
  <c r="O11" i="21"/>
  <c r="K11" i="21"/>
  <c r="G11" i="21"/>
  <c r="AA10" i="7"/>
  <c r="AA11" i="7"/>
  <c r="AA12" i="7"/>
  <c r="AA16" i="7"/>
  <c r="AA17" i="7"/>
  <c r="AA18" i="7"/>
  <c r="AA19" i="7"/>
  <c r="AA20" i="7"/>
  <c r="AA21" i="7"/>
  <c r="AA22" i="7"/>
  <c r="T11" i="21" l="1"/>
  <c r="AB11" i="21"/>
  <c r="AC11" i="21" s="1"/>
  <c r="AB12" i="21"/>
  <c r="T13" i="21"/>
  <c r="AB13" i="21" s="1"/>
  <c r="AC13" i="21" s="1"/>
  <c r="V11" i="21"/>
  <c r="V12" i="21"/>
  <c r="AC12" i="21"/>
  <c r="V13" i="21" l="1"/>
  <c r="R151" i="21" l="1"/>
  <c r="Q151" i="21"/>
  <c r="P151" i="21"/>
  <c r="AB20" i="21" l="1"/>
  <c r="AC20" i="21" s="1"/>
  <c r="AB26" i="21"/>
  <c r="AC26" i="21" s="1"/>
  <c r="AB32" i="21"/>
  <c r="AC32" i="21" s="1"/>
  <c r="AB38" i="21"/>
  <c r="AC38" i="21" s="1"/>
  <c r="AB44" i="21"/>
  <c r="AC44" i="21" s="1"/>
  <c r="AB50" i="21"/>
  <c r="AC50" i="21" s="1"/>
  <c r="AB56" i="21"/>
  <c r="AC56" i="21" s="1"/>
  <c r="AB62" i="21"/>
  <c r="AC62" i="21" s="1"/>
  <c r="AB68" i="21"/>
  <c r="AC68" i="21" s="1"/>
  <c r="AB80" i="21"/>
  <c r="AC80" i="21" s="1"/>
  <c r="AB86" i="21"/>
  <c r="AC86" i="21" s="1"/>
  <c r="AB92" i="21"/>
  <c r="AC92" i="21" s="1"/>
  <c r="AB98" i="21"/>
  <c r="AC98" i="21" s="1"/>
  <c r="AB104" i="21"/>
  <c r="AC104" i="21" s="1"/>
  <c r="AB110" i="21"/>
  <c r="AC110" i="21" s="1"/>
  <c r="AB116" i="21"/>
  <c r="AC116" i="21" s="1"/>
  <c r="AB122" i="21"/>
  <c r="AC122" i="21" s="1"/>
  <c r="AB128" i="21"/>
  <c r="AC128" i="21" s="1"/>
  <c r="AB134" i="21"/>
  <c r="AC134" i="21" s="1"/>
  <c r="AB140" i="21"/>
  <c r="AC140" i="21" s="1"/>
  <c r="N151" i="21"/>
  <c r="M151" i="21"/>
  <c r="L151" i="21"/>
  <c r="AB8" i="10"/>
  <c r="U150" i="21" l="1"/>
  <c r="I53" i="25" l="1"/>
  <c r="E81" i="25"/>
  <c r="F81" i="25"/>
  <c r="H81" i="25"/>
  <c r="I81" i="25"/>
  <c r="J81" i="25"/>
  <c r="L81" i="25"/>
  <c r="M81" i="25"/>
  <c r="N81" i="25"/>
  <c r="P81" i="25"/>
  <c r="Q81" i="25"/>
  <c r="R81" i="25"/>
  <c r="W81" i="25"/>
  <c r="X81" i="25"/>
  <c r="Y81" i="25"/>
  <c r="Z81" i="25"/>
  <c r="E80" i="25"/>
  <c r="F80" i="25"/>
  <c r="H80" i="25"/>
  <c r="I80" i="25"/>
  <c r="J80" i="25"/>
  <c r="L80" i="25"/>
  <c r="M80" i="25"/>
  <c r="N80" i="25"/>
  <c r="P80" i="25"/>
  <c r="Q80" i="25"/>
  <c r="R80" i="25"/>
  <c r="X80" i="25"/>
  <c r="Y80" i="25"/>
  <c r="Z80" i="25"/>
  <c r="D81" i="25"/>
  <c r="D80" i="25"/>
  <c r="AA78" i="25"/>
  <c r="U78" i="25"/>
  <c r="S78" i="25"/>
  <c r="O78" i="25"/>
  <c r="K78" i="25"/>
  <c r="G78" i="25"/>
  <c r="AA77" i="25"/>
  <c r="U77" i="25"/>
  <c r="S77" i="25"/>
  <c r="O77" i="25"/>
  <c r="K77" i="25"/>
  <c r="G77" i="25"/>
  <c r="W11" i="25"/>
  <c r="W80" i="25" s="1"/>
  <c r="X8" i="25"/>
  <c r="Y8" i="25"/>
  <c r="AA18" i="25"/>
  <c r="AA21" i="25"/>
  <c r="T78" i="25" l="1"/>
  <c r="V78" i="25" s="1"/>
  <c r="T77" i="25"/>
  <c r="V77" i="25" s="1"/>
  <c r="AA75" i="25" l="1"/>
  <c r="U75" i="25"/>
  <c r="S75" i="25"/>
  <c r="O75" i="25"/>
  <c r="K75" i="25"/>
  <c r="G75" i="25"/>
  <c r="AA74" i="25"/>
  <c r="U74" i="25"/>
  <c r="S74" i="25"/>
  <c r="O74" i="25"/>
  <c r="K74" i="25"/>
  <c r="G74" i="25"/>
  <c r="AA72" i="25"/>
  <c r="U72" i="25"/>
  <c r="S72" i="25"/>
  <c r="O72" i="25"/>
  <c r="K72" i="25"/>
  <c r="G72" i="25"/>
  <c r="AA71" i="25"/>
  <c r="U71" i="25"/>
  <c r="S71" i="25"/>
  <c r="O71" i="25"/>
  <c r="K71" i="25"/>
  <c r="G71" i="25"/>
  <c r="AA69" i="25"/>
  <c r="S69" i="25"/>
  <c r="O69" i="25"/>
  <c r="K69" i="25"/>
  <c r="G69" i="25"/>
  <c r="AA68" i="25"/>
  <c r="U68" i="25"/>
  <c r="S68" i="25"/>
  <c r="O68" i="25"/>
  <c r="K68" i="25"/>
  <c r="G68" i="25"/>
  <c r="AA66" i="25"/>
  <c r="U66" i="25"/>
  <c r="S66" i="25"/>
  <c r="O66" i="25"/>
  <c r="K66" i="25"/>
  <c r="G66" i="25"/>
  <c r="S65" i="25"/>
  <c r="O65" i="25"/>
  <c r="K65" i="25"/>
  <c r="G65" i="25"/>
  <c r="AA63" i="25"/>
  <c r="U63" i="25"/>
  <c r="S63" i="25"/>
  <c r="O63" i="25"/>
  <c r="K63" i="25"/>
  <c r="G63" i="25"/>
  <c r="AA62" i="25"/>
  <c r="U62" i="25"/>
  <c r="S62" i="25"/>
  <c r="O62" i="25"/>
  <c r="K62" i="25"/>
  <c r="G62" i="25"/>
  <c r="AA60" i="25"/>
  <c r="U60" i="25"/>
  <c r="S60" i="25"/>
  <c r="O60" i="25"/>
  <c r="K60" i="25"/>
  <c r="G60" i="25"/>
  <c r="AA59" i="25"/>
  <c r="U59" i="25"/>
  <c r="S59" i="25"/>
  <c r="O59" i="25"/>
  <c r="K59" i="25"/>
  <c r="G59" i="25"/>
  <c r="AA57" i="25"/>
  <c r="U57" i="25"/>
  <c r="S57" i="25"/>
  <c r="O57" i="25"/>
  <c r="AA56" i="25"/>
  <c r="U56" i="25"/>
  <c r="S56" i="25"/>
  <c r="O56" i="25"/>
  <c r="K56" i="25"/>
  <c r="G56" i="25"/>
  <c r="U55" i="25"/>
  <c r="T55" i="25"/>
  <c r="S54" i="25"/>
  <c r="O54" i="25"/>
  <c r="K54" i="25"/>
  <c r="G54" i="25"/>
  <c r="AA53" i="25"/>
  <c r="U53" i="25"/>
  <c r="S53" i="25"/>
  <c r="O53" i="25"/>
  <c r="K53" i="25"/>
  <c r="G53" i="25"/>
  <c r="AA51" i="25"/>
  <c r="U51" i="25"/>
  <c r="S51" i="25"/>
  <c r="O51" i="25"/>
  <c r="K51" i="25"/>
  <c r="G51" i="25"/>
  <c r="AA50" i="25"/>
  <c r="U50" i="25"/>
  <c r="S50" i="25"/>
  <c r="O50" i="25"/>
  <c r="K50" i="25"/>
  <c r="G50" i="25"/>
  <c r="AA48" i="25"/>
  <c r="U48" i="25"/>
  <c r="S48" i="25"/>
  <c r="O48" i="25"/>
  <c r="K48" i="25"/>
  <c r="G48" i="25"/>
  <c r="AA47" i="25"/>
  <c r="U47" i="25"/>
  <c r="S47" i="25"/>
  <c r="O47" i="25"/>
  <c r="K47" i="25"/>
  <c r="G47" i="25"/>
  <c r="AA45" i="25"/>
  <c r="U45" i="25"/>
  <c r="S45" i="25"/>
  <c r="O45" i="25"/>
  <c r="K45" i="25"/>
  <c r="G45" i="25"/>
  <c r="AA44" i="25"/>
  <c r="U44" i="25"/>
  <c r="S44" i="25"/>
  <c r="O44" i="25"/>
  <c r="K44" i="25"/>
  <c r="G44" i="25"/>
  <c r="AA42" i="25"/>
  <c r="U42" i="25"/>
  <c r="S42" i="25"/>
  <c r="O42" i="25"/>
  <c r="K42" i="25"/>
  <c r="G42" i="25"/>
  <c r="AA41" i="25"/>
  <c r="U41" i="25"/>
  <c r="S41" i="25"/>
  <c r="O41" i="25"/>
  <c r="K41" i="25"/>
  <c r="G41" i="25"/>
  <c r="K40" i="25"/>
  <c r="AA39" i="25"/>
  <c r="S39" i="25"/>
  <c r="O39" i="25"/>
  <c r="K39" i="25"/>
  <c r="G39" i="25"/>
  <c r="AA38" i="25"/>
  <c r="U38" i="25"/>
  <c r="S38" i="25"/>
  <c r="O38" i="25"/>
  <c r="K38" i="25"/>
  <c r="G38" i="25"/>
  <c r="AA36" i="25"/>
  <c r="U36" i="25"/>
  <c r="S36" i="25"/>
  <c r="O36" i="25"/>
  <c r="K36" i="25"/>
  <c r="AA35" i="25"/>
  <c r="S35" i="25"/>
  <c r="O35" i="25"/>
  <c r="K35" i="25"/>
  <c r="G35" i="25"/>
  <c r="AA33" i="25"/>
  <c r="U33" i="25"/>
  <c r="S33" i="25"/>
  <c r="O33" i="25"/>
  <c r="K33" i="25"/>
  <c r="G33" i="25"/>
  <c r="AA32" i="25"/>
  <c r="U32" i="25"/>
  <c r="S32" i="25"/>
  <c r="O32" i="25"/>
  <c r="K32" i="25"/>
  <c r="G32" i="25"/>
  <c r="S30" i="25"/>
  <c r="O30" i="25"/>
  <c r="K30" i="25"/>
  <c r="G30" i="25"/>
  <c r="S29" i="25"/>
  <c r="O29" i="25"/>
  <c r="K29" i="25"/>
  <c r="G29" i="25"/>
  <c r="AA27" i="25"/>
  <c r="U27" i="25"/>
  <c r="S27" i="25"/>
  <c r="O27" i="25"/>
  <c r="K27" i="25"/>
  <c r="G27" i="25"/>
  <c r="AA26" i="25"/>
  <c r="U26" i="25"/>
  <c r="S26" i="25"/>
  <c r="O26" i="25"/>
  <c r="K26" i="25"/>
  <c r="G26" i="25"/>
  <c r="AA24" i="25"/>
  <c r="U24" i="25"/>
  <c r="S24" i="25"/>
  <c r="O24" i="25"/>
  <c r="K24" i="25"/>
  <c r="G24" i="25"/>
  <c r="AA23" i="25"/>
  <c r="U23" i="25"/>
  <c r="S23" i="25"/>
  <c r="O23" i="25"/>
  <c r="K23" i="25"/>
  <c r="G23" i="25"/>
  <c r="U21" i="25"/>
  <c r="S21" i="25"/>
  <c r="O21" i="25"/>
  <c r="AA20" i="25"/>
  <c r="U20" i="25"/>
  <c r="S20" i="25"/>
  <c r="O20" i="25"/>
  <c r="K20" i="25"/>
  <c r="U18" i="25"/>
  <c r="S18" i="25"/>
  <c r="O18" i="25"/>
  <c r="K18" i="25"/>
  <c r="G18" i="25"/>
  <c r="AA17" i="25"/>
  <c r="U17" i="25"/>
  <c r="S17" i="25"/>
  <c r="O17" i="25"/>
  <c r="K17" i="25"/>
  <c r="G17" i="25"/>
  <c r="AA15" i="25"/>
  <c r="U15" i="25"/>
  <c r="S15" i="25"/>
  <c r="O15" i="25"/>
  <c r="K15" i="25"/>
  <c r="AA14" i="25"/>
  <c r="U14" i="25"/>
  <c r="S14" i="25"/>
  <c r="O14" i="25"/>
  <c r="K14" i="25"/>
  <c r="G14" i="25"/>
  <c r="AA12" i="25"/>
  <c r="U12" i="25"/>
  <c r="S12" i="25"/>
  <c r="O12" i="25"/>
  <c r="O81" i="25" s="1"/>
  <c r="K12" i="25"/>
  <c r="AA11" i="25"/>
  <c r="U11" i="25"/>
  <c r="S11" i="25"/>
  <c r="S80" i="25" s="1"/>
  <c r="O11" i="25"/>
  <c r="K11" i="25"/>
  <c r="S10" i="25"/>
  <c r="AA9" i="25"/>
  <c r="AA8" i="25"/>
  <c r="AB6" i="10"/>
  <c r="AC6" i="10" s="1"/>
  <c r="AB7" i="8"/>
  <c r="O80" i="25" l="1"/>
  <c r="K81" i="25"/>
  <c r="S81" i="25"/>
  <c r="K80" i="25"/>
  <c r="T69" i="25"/>
  <c r="T35" i="25"/>
  <c r="U35" i="25"/>
  <c r="G36" i="25"/>
  <c r="T36" i="25" s="1"/>
  <c r="V36" i="25" s="1"/>
  <c r="K21" i="25"/>
  <c r="V55" i="25"/>
  <c r="G15" i="25"/>
  <c r="T15" i="25" s="1"/>
  <c r="V15" i="25" s="1"/>
  <c r="G21" i="25"/>
  <c r="T29" i="25"/>
  <c r="U29" i="25"/>
  <c r="U80" i="25" s="1"/>
  <c r="AA29" i="25"/>
  <c r="AA80" i="25" s="1"/>
  <c r="T30" i="25"/>
  <c r="U30" i="25"/>
  <c r="U81" i="25" s="1"/>
  <c r="AA30" i="25"/>
  <c r="AA81" i="25" s="1"/>
  <c r="T39" i="25"/>
  <c r="U39" i="25"/>
  <c r="T54" i="25"/>
  <c r="U54" i="25"/>
  <c r="G57" i="25"/>
  <c r="T65" i="25"/>
  <c r="U65" i="25"/>
  <c r="AA65" i="25"/>
  <c r="U69" i="25"/>
  <c r="V69" i="25" s="1"/>
  <c r="G11" i="25"/>
  <c r="G80" i="25" s="1"/>
  <c r="T14" i="25"/>
  <c r="V14" i="25" s="1"/>
  <c r="T66" i="25"/>
  <c r="T74" i="25"/>
  <c r="V74" i="25" s="1"/>
  <c r="G12" i="25"/>
  <c r="V54" i="25"/>
  <c r="V66" i="25"/>
  <c r="T18" i="25"/>
  <c r="V18" i="25" s="1"/>
  <c r="T23" i="25"/>
  <c r="V23" i="25" s="1"/>
  <c r="T27" i="25"/>
  <c r="V27" i="25" s="1"/>
  <c r="T32" i="25"/>
  <c r="T38" i="25"/>
  <c r="V38" i="25" s="1"/>
  <c r="T41" i="25"/>
  <c r="V41" i="25" s="1"/>
  <c r="T44" i="25"/>
  <c r="V44" i="25" s="1"/>
  <c r="T47" i="25"/>
  <c r="V47" i="25" s="1"/>
  <c r="T50" i="25"/>
  <c r="V50" i="25" s="1"/>
  <c r="T53" i="25"/>
  <c r="V53" i="25" s="1"/>
  <c r="AA54" i="25"/>
  <c r="T56" i="25"/>
  <c r="V56" i="25" s="1"/>
  <c r="K57" i="25"/>
  <c r="T59" i="25"/>
  <c r="V59" i="25" s="1"/>
  <c r="T62" i="25"/>
  <c r="V62" i="25" s="1"/>
  <c r="T68" i="25"/>
  <c r="V68" i="25" s="1"/>
  <c r="T72" i="25"/>
  <c r="V72" i="25" s="1"/>
  <c r="T75" i="25"/>
  <c r="V75" i="25" s="1"/>
  <c r="T17" i="25"/>
  <c r="V17" i="25" s="1"/>
  <c r="G20" i="25"/>
  <c r="T24" i="25"/>
  <c r="V24" i="25" s="1"/>
  <c r="T26" i="25"/>
  <c r="V26" i="25" s="1"/>
  <c r="T33" i="25"/>
  <c r="T42" i="25"/>
  <c r="V42" i="25" s="1"/>
  <c r="T45" i="25"/>
  <c r="V45" i="25" s="1"/>
  <c r="T48" i="25"/>
  <c r="V48" i="25" s="1"/>
  <c r="T51" i="25"/>
  <c r="V51" i="25" s="1"/>
  <c r="T60" i="25"/>
  <c r="V60" i="25" s="1"/>
  <c r="T63" i="25"/>
  <c r="V63" i="25" s="1"/>
  <c r="T71" i="25"/>
  <c r="V71" i="25" s="1"/>
  <c r="P7" i="11"/>
  <c r="O8" i="11"/>
  <c r="T21" i="25" l="1"/>
  <c r="V21" i="25" s="1"/>
  <c r="G81" i="25"/>
  <c r="V35" i="25"/>
  <c r="V33" i="25"/>
  <c r="V32" i="25"/>
  <c r="V39" i="25"/>
  <c r="V65" i="25"/>
  <c r="V30" i="25"/>
  <c r="V29" i="25"/>
  <c r="T12" i="25"/>
  <c r="T81" i="25" s="1"/>
  <c r="T11" i="25"/>
  <c r="T20" i="25"/>
  <c r="V20" i="25" s="1"/>
  <c r="T57" i="25"/>
  <c r="V57" i="25" s="1"/>
  <c r="U151" i="21"/>
  <c r="S16" i="21"/>
  <c r="S17" i="21"/>
  <c r="S18" i="21"/>
  <c r="S19" i="21"/>
  <c r="S21" i="21"/>
  <c r="S22" i="21"/>
  <c r="S23" i="21"/>
  <c r="S24" i="21"/>
  <c r="S25" i="21"/>
  <c r="S27" i="21"/>
  <c r="S28" i="21"/>
  <c r="S29" i="21"/>
  <c r="S30" i="21"/>
  <c r="S31" i="21"/>
  <c r="S33" i="21"/>
  <c r="S34" i="21"/>
  <c r="S35" i="21"/>
  <c r="S36" i="21"/>
  <c r="S37" i="21"/>
  <c r="S39" i="21"/>
  <c r="S40" i="21"/>
  <c r="S41" i="21"/>
  <c r="S42" i="21"/>
  <c r="S43" i="21"/>
  <c r="S45" i="21"/>
  <c r="S46" i="21"/>
  <c r="S47" i="21"/>
  <c r="S48" i="21"/>
  <c r="S49" i="21"/>
  <c r="S51" i="21"/>
  <c r="S52" i="21"/>
  <c r="S53" i="21"/>
  <c r="S54" i="21"/>
  <c r="S55" i="21"/>
  <c r="S57" i="21"/>
  <c r="S58" i="21"/>
  <c r="S59" i="21"/>
  <c r="S60" i="21"/>
  <c r="S61" i="21"/>
  <c r="S63" i="21"/>
  <c r="S64" i="21"/>
  <c r="S65" i="21"/>
  <c r="S66" i="21"/>
  <c r="S67" i="21"/>
  <c r="S69" i="21"/>
  <c r="S70" i="21"/>
  <c r="S71" i="21"/>
  <c r="S72" i="21"/>
  <c r="S73" i="21"/>
  <c r="S75" i="21"/>
  <c r="S76" i="21"/>
  <c r="S77" i="21"/>
  <c r="S78" i="21"/>
  <c r="S79" i="21"/>
  <c r="S81" i="21"/>
  <c r="S82" i="21"/>
  <c r="S83" i="21"/>
  <c r="S84" i="21"/>
  <c r="S85" i="21"/>
  <c r="S87" i="21"/>
  <c r="S88" i="21"/>
  <c r="S89" i="21"/>
  <c r="S90" i="21"/>
  <c r="S91" i="21"/>
  <c r="S93" i="21"/>
  <c r="S94" i="21"/>
  <c r="S95" i="21"/>
  <c r="S96" i="21"/>
  <c r="S97" i="21"/>
  <c r="S99" i="21"/>
  <c r="S100" i="21"/>
  <c r="S101" i="21"/>
  <c r="S102" i="21"/>
  <c r="S103" i="21"/>
  <c r="S105" i="21"/>
  <c r="S106" i="21"/>
  <c r="S107" i="21"/>
  <c r="S108" i="21"/>
  <c r="S109" i="21"/>
  <c r="S111" i="21"/>
  <c r="S112" i="21"/>
  <c r="S113" i="21"/>
  <c r="S114" i="21"/>
  <c r="S115" i="21"/>
  <c r="S117" i="21"/>
  <c r="S118" i="21"/>
  <c r="S119" i="21"/>
  <c r="S120" i="21"/>
  <c r="S121" i="21"/>
  <c r="S123" i="21"/>
  <c r="S124" i="21"/>
  <c r="S125" i="21"/>
  <c r="S126" i="21"/>
  <c r="S127" i="21"/>
  <c r="S129" i="21"/>
  <c r="S130" i="21"/>
  <c r="S131" i="21"/>
  <c r="S132" i="21"/>
  <c r="S133" i="21"/>
  <c r="S135" i="21"/>
  <c r="S136" i="21"/>
  <c r="S137" i="21"/>
  <c r="S138" i="21"/>
  <c r="S139" i="21"/>
  <c r="S141" i="21"/>
  <c r="S142" i="21"/>
  <c r="S143" i="21"/>
  <c r="S144" i="21"/>
  <c r="S145" i="21"/>
  <c r="O16" i="21"/>
  <c r="O17" i="21"/>
  <c r="O18" i="21"/>
  <c r="O19" i="21"/>
  <c r="O21" i="21"/>
  <c r="O22" i="21"/>
  <c r="O23" i="21"/>
  <c r="O24" i="21"/>
  <c r="O25" i="21"/>
  <c r="O27" i="21"/>
  <c r="O28" i="21"/>
  <c r="O29" i="21"/>
  <c r="O30" i="21"/>
  <c r="O31" i="21"/>
  <c r="O33" i="21"/>
  <c r="O34" i="21"/>
  <c r="O35" i="21"/>
  <c r="O36" i="21"/>
  <c r="O37" i="21"/>
  <c r="O39" i="21"/>
  <c r="O40" i="21"/>
  <c r="O41" i="21"/>
  <c r="O42" i="21"/>
  <c r="O43" i="21"/>
  <c r="O45" i="21"/>
  <c r="O46" i="21"/>
  <c r="O47" i="21"/>
  <c r="O48" i="21"/>
  <c r="O49" i="21"/>
  <c r="O51" i="21"/>
  <c r="O52" i="21"/>
  <c r="O53" i="21"/>
  <c r="O54" i="21"/>
  <c r="O55" i="21"/>
  <c r="O57" i="21"/>
  <c r="O58" i="21"/>
  <c r="O59" i="21"/>
  <c r="O60" i="21"/>
  <c r="O61" i="21"/>
  <c r="O63" i="21"/>
  <c r="O64" i="21"/>
  <c r="O65" i="21"/>
  <c r="O66" i="21"/>
  <c r="O67" i="21"/>
  <c r="O69" i="21"/>
  <c r="O70" i="21"/>
  <c r="O71" i="21"/>
  <c r="O72" i="21"/>
  <c r="O73" i="21"/>
  <c r="O75" i="21"/>
  <c r="O76" i="21"/>
  <c r="O77" i="21"/>
  <c r="O78" i="21"/>
  <c r="O79" i="21"/>
  <c r="O81" i="21"/>
  <c r="O82" i="21"/>
  <c r="O83" i="21"/>
  <c r="O84" i="21"/>
  <c r="O85" i="21"/>
  <c r="O87" i="21"/>
  <c r="O88" i="21"/>
  <c r="O89" i="21"/>
  <c r="O90" i="21"/>
  <c r="O91" i="21"/>
  <c r="O93" i="21"/>
  <c r="O94" i="21"/>
  <c r="O95" i="21"/>
  <c r="O96" i="21"/>
  <c r="O97" i="21"/>
  <c r="O99" i="21"/>
  <c r="O100" i="21"/>
  <c r="O101" i="21"/>
  <c r="O102" i="21"/>
  <c r="O103" i="21"/>
  <c r="O105" i="21"/>
  <c r="O106" i="21"/>
  <c r="O107" i="21"/>
  <c r="O108" i="21"/>
  <c r="O109" i="21"/>
  <c r="O111" i="21"/>
  <c r="O112" i="21"/>
  <c r="O113" i="21"/>
  <c r="O114" i="21"/>
  <c r="O115" i="21"/>
  <c r="O117" i="21"/>
  <c r="O118" i="21"/>
  <c r="O119" i="21"/>
  <c r="O120" i="21"/>
  <c r="O121" i="21"/>
  <c r="O123" i="21"/>
  <c r="O124" i="21"/>
  <c r="O125" i="21"/>
  <c r="O126" i="21"/>
  <c r="O127" i="21"/>
  <c r="O129" i="21"/>
  <c r="O130" i="21"/>
  <c r="O131" i="21"/>
  <c r="O132" i="21"/>
  <c r="O133" i="21"/>
  <c r="O135" i="21"/>
  <c r="O136" i="21"/>
  <c r="O137" i="21"/>
  <c r="O138" i="21"/>
  <c r="O139" i="21"/>
  <c r="O141" i="21"/>
  <c r="O142" i="21"/>
  <c r="O143" i="21"/>
  <c r="O144" i="21"/>
  <c r="O145" i="21"/>
  <c r="Z151" i="21"/>
  <c r="AA145" i="21"/>
  <c r="AA139" i="21"/>
  <c r="AA133" i="21"/>
  <c r="AA127" i="21"/>
  <c r="AA121" i="21"/>
  <c r="AA115" i="21"/>
  <c r="AA109" i="21"/>
  <c r="AA103" i="21"/>
  <c r="AA97" i="21"/>
  <c r="AA91" i="21"/>
  <c r="AA85" i="21"/>
  <c r="AA79" i="21"/>
  <c r="AA73" i="21"/>
  <c r="AA67" i="21"/>
  <c r="AA61" i="21"/>
  <c r="AA55" i="21"/>
  <c r="AA49" i="21"/>
  <c r="AA43" i="21"/>
  <c r="AA37" i="21"/>
  <c r="AA31" i="21"/>
  <c r="AA25" i="21"/>
  <c r="AA19" i="21"/>
  <c r="T80" i="25" l="1"/>
  <c r="AA151" i="21"/>
  <c r="S151" i="21"/>
  <c r="O151" i="21"/>
  <c r="V12" i="25"/>
  <c r="V81" i="25" s="1"/>
  <c r="V11" i="25"/>
  <c r="V80" i="25" s="1"/>
  <c r="K16" i="21"/>
  <c r="K17" i="21"/>
  <c r="K18" i="21"/>
  <c r="K19" i="21"/>
  <c r="K21" i="21"/>
  <c r="K22" i="21"/>
  <c r="K23" i="21"/>
  <c r="K24" i="21"/>
  <c r="K25" i="21"/>
  <c r="K27" i="21"/>
  <c r="K28" i="21"/>
  <c r="K29" i="21"/>
  <c r="K30" i="21"/>
  <c r="K31" i="21"/>
  <c r="K33" i="21"/>
  <c r="K35" i="21"/>
  <c r="T35" i="21" s="1"/>
  <c r="V35" i="21" s="1"/>
  <c r="K36" i="21"/>
  <c r="K37" i="21"/>
  <c r="K39" i="21"/>
  <c r="K40" i="21"/>
  <c r="K41" i="21"/>
  <c r="K42" i="21"/>
  <c r="K43" i="21"/>
  <c r="K45" i="21"/>
  <c r="T45" i="21" s="1"/>
  <c r="V45" i="21" s="1"/>
  <c r="K46" i="21"/>
  <c r="K47" i="21"/>
  <c r="K48" i="21"/>
  <c r="K49" i="21"/>
  <c r="T49" i="21" s="1"/>
  <c r="V49" i="21" s="1"/>
  <c r="K51" i="21"/>
  <c r="K52" i="21"/>
  <c r="K53" i="21"/>
  <c r="K54" i="21"/>
  <c r="K55" i="21"/>
  <c r="K57" i="21"/>
  <c r="K58" i="21"/>
  <c r="K59" i="21"/>
  <c r="K60" i="21"/>
  <c r="K61" i="21"/>
  <c r="K63" i="21"/>
  <c r="K64" i="21"/>
  <c r="K65" i="21"/>
  <c r="K66" i="21"/>
  <c r="K67" i="21"/>
  <c r="K69" i="21"/>
  <c r="T69" i="21" s="1"/>
  <c r="V69" i="21" s="1"/>
  <c r="K70" i="21"/>
  <c r="K71" i="21"/>
  <c r="K72" i="21"/>
  <c r="K73" i="21"/>
  <c r="T73" i="21" s="1"/>
  <c r="V73" i="21" s="1"/>
  <c r="K74" i="21"/>
  <c r="K75" i="21"/>
  <c r="K76" i="21"/>
  <c r="K77" i="21"/>
  <c r="T77" i="21" s="1"/>
  <c r="V77" i="21" s="1"/>
  <c r="K78" i="21"/>
  <c r="K79" i="21"/>
  <c r="K81" i="21"/>
  <c r="K82" i="21"/>
  <c r="K83" i="21"/>
  <c r="K84" i="21"/>
  <c r="K85" i="21"/>
  <c r="K87" i="21"/>
  <c r="T87" i="21" s="1"/>
  <c r="V87" i="21" s="1"/>
  <c r="K88" i="21"/>
  <c r="K89" i="21"/>
  <c r="K90" i="21"/>
  <c r="K91" i="21"/>
  <c r="T91" i="21" s="1"/>
  <c r="V91" i="21" s="1"/>
  <c r="K93" i="21"/>
  <c r="K94" i="21"/>
  <c r="K95" i="21"/>
  <c r="K96" i="21"/>
  <c r="K97" i="21"/>
  <c r="K99" i="21"/>
  <c r="K100" i="21"/>
  <c r="K101" i="21"/>
  <c r="T101" i="21" s="1"/>
  <c r="V101" i="21" s="1"/>
  <c r="K102" i="21"/>
  <c r="K103" i="21"/>
  <c r="K105" i="21"/>
  <c r="K107" i="21"/>
  <c r="K108" i="21"/>
  <c r="K109" i="21"/>
  <c r="K111" i="21"/>
  <c r="K112" i="21"/>
  <c r="K113" i="21"/>
  <c r="K114" i="21"/>
  <c r="K115" i="21"/>
  <c r="K117" i="21"/>
  <c r="K118" i="21"/>
  <c r="K119" i="21"/>
  <c r="K120" i="21"/>
  <c r="K121" i="21"/>
  <c r="K123" i="21"/>
  <c r="K124" i="21"/>
  <c r="K125" i="21"/>
  <c r="K126" i="21"/>
  <c r="T126" i="21" s="1"/>
  <c r="V126" i="21" s="1"/>
  <c r="K127" i="21"/>
  <c r="K129" i="21"/>
  <c r="K130" i="21"/>
  <c r="K131" i="21"/>
  <c r="T131" i="21" s="1"/>
  <c r="V131" i="21" s="1"/>
  <c r="K132" i="21"/>
  <c r="K133" i="21"/>
  <c r="K135" i="21"/>
  <c r="K136" i="21"/>
  <c r="T136" i="21" s="1"/>
  <c r="V136" i="21" s="1"/>
  <c r="K137" i="21"/>
  <c r="K138" i="21"/>
  <c r="K139" i="21"/>
  <c r="K141" i="21"/>
  <c r="K142" i="21"/>
  <c r="K143" i="21"/>
  <c r="K144" i="21"/>
  <c r="K145" i="21"/>
  <c r="T145" i="21" s="1"/>
  <c r="V145" i="21" s="1"/>
  <c r="G19" i="21"/>
  <c r="G21" i="21"/>
  <c r="G23" i="21"/>
  <c r="G24" i="21"/>
  <c r="G25" i="21"/>
  <c r="G27" i="21"/>
  <c r="G28" i="21"/>
  <c r="T28" i="21" s="1"/>
  <c r="V28" i="21" s="1"/>
  <c r="G29" i="21"/>
  <c r="T29" i="21" s="1"/>
  <c r="V29" i="21" s="1"/>
  <c r="G30" i="21"/>
  <c r="G31" i="21"/>
  <c r="G35" i="21"/>
  <c r="G36" i="21"/>
  <c r="G37" i="21"/>
  <c r="G39" i="21"/>
  <c r="T39" i="21" s="1"/>
  <c r="V39" i="21" s="1"/>
  <c r="G40" i="21"/>
  <c r="G41" i="21"/>
  <c r="T41" i="21" s="1"/>
  <c r="V41" i="21" s="1"/>
  <c r="G42" i="21"/>
  <c r="G43" i="21"/>
  <c r="G45" i="21"/>
  <c r="G46" i="21"/>
  <c r="T46" i="21" s="1"/>
  <c r="V46" i="21" s="1"/>
  <c r="G47" i="21"/>
  <c r="T47" i="21" s="1"/>
  <c r="V47" i="21" s="1"/>
  <c r="G48" i="21"/>
  <c r="G49" i="21"/>
  <c r="G51" i="21"/>
  <c r="G52" i="21"/>
  <c r="G53" i="21"/>
  <c r="G54" i="21"/>
  <c r="G55" i="21"/>
  <c r="G57" i="21"/>
  <c r="G58" i="21"/>
  <c r="T58" i="21" s="1"/>
  <c r="V58" i="21" s="1"/>
  <c r="G59" i="21"/>
  <c r="G60" i="21"/>
  <c r="G61" i="21"/>
  <c r="G63" i="21"/>
  <c r="T63" i="21" s="1"/>
  <c r="V63" i="21" s="1"/>
  <c r="G65" i="21"/>
  <c r="T65" i="21" s="1"/>
  <c r="V65" i="21" s="1"/>
  <c r="G66" i="21"/>
  <c r="T66" i="21" s="1"/>
  <c r="V66" i="21" s="1"/>
  <c r="G67" i="21"/>
  <c r="T67" i="21" s="1"/>
  <c r="V67" i="21" s="1"/>
  <c r="G69" i="21"/>
  <c r="G70" i="21"/>
  <c r="G71" i="21"/>
  <c r="G72" i="21"/>
  <c r="G73" i="21"/>
  <c r="G75" i="21"/>
  <c r="G76" i="21"/>
  <c r="G77" i="21"/>
  <c r="G78" i="21"/>
  <c r="G79" i="21"/>
  <c r="T79" i="21" s="1"/>
  <c r="V79" i="21" s="1"/>
  <c r="G81" i="21"/>
  <c r="T81" i="21" s="1"/>
  <c r="V81" i="21" s="1"/>
  <c r="G82" i="21"/>
  <c r="G83" i="21"/>
  <c r="G84" i="21"/>
  <c r="G85" i="21"/>
  <c r="G87" i="21"/>
  <c r="G88" i="21"/>
  <c r="T88" i="21" s="1"/>
  <c r="V88" i="21" s="1"/>
  <c r="G89" i="21"/>
  <c r="T89" i="21" s="1"/>
  <c r="V89" i="21" s="1"/>
  <c r="G90" i="21"/>
  <c r="G91" i="21"/>
  <c r="G93" i="21"/>
  <c r="G94" i="21"/>
  <c r="G95" i="21"/>
  <c r="G96" i="21"/>
  <c r="G97" i="21"/>
  <c r="G99" i="21"/>
  <c r="G100" i="21"/>
  <c r="G101" i="21"/>
  <c r="G102" i="21"/>
  <c r="G103" i="21"/>
  <c r="G107" i="21"/>
  <c r="G108" i="21"/>
  <c r="G109" i="21"/>
  <c r="G111" i="21"/>
  <c r="G112" i="21"/>
  <c r="G113" i="21"/>
  <c r="G114" i="21"/>
  <c r="G115" i="21"/>
  <c r="T115" i="21" s="1"/>
  <c r="V115" i="21" s="1"/>
  <c r="G117" i="21"/>
  <c r="G118" i="21"/>
  <c r="G119" i="21"/>
  <c r="G120" i="21"/>
  <c r="G121" i="21"/>
  <c r="G123" i="21"/>
  <c r="G125" i="21"/>
  <c r="G126" i="21"/>
  <c r="G127" i="21"/>
  <c r="G129" i="21"/>
  <c r="G131" i="21"/>
  <c r="G132" i="21"/>
  <c r="G133" i="21"/>
  <c r="G135" i="21"/>
  <c r="G136" i="21"/>
  <c r="G137" i="21"/>
  <c r="G138" i="21"/>
  <c r="G139" i="21"/>
  <c r="G142" i="21"/>
  <c r="G143" i="21"/>
  <c r="G144" i="21"/>
  <c r="G145" i="21"/>
  <c r="W151" i="21"/>
  <c r="X151" i="21"/>
  <c r="Y151" i="21"/>
  <c r="J147" i="21"/>
  <c r="J148" i="21"/>
  <c r="J149" i="21"/>
  <c r="J150" i="21"/>
  <c r="J151" i="21"/>
  <c r="I151" i="21"/>
  <c r="H151" i="21"/>
  <c r="F151" i="21"/>
  <c r="E151" i="21"/>
  <c r="D151" i="21"/>
  <c r="G105" i="21"/>
  <c r="G33" i="21"/>
  <c r="G34" i="21"/>
  <c r="K34" i="21"/>
  <c r="T34" i="21" s="1"/>
  <c r="V34" i="21" s="1"/>
  <c r="T121" i="21" l="1"/>
  <c r="V121" i="21" s="1"/>
  <c r="T24" i="21"/>
  <c r="V24" i="21" s="1"/>
  <c r="T40" i="21"/>
  <c r="V40" i="21" s="1"/>
  <c r="T144" i="21"/>
  <c r="V144" i="21" s="1"/>
  <c r="T139" i="21"/>
  <c r="V139" i="21" s="1"/>
  <c r="T135" i="21"/>
  <c r="V135" i="21" s="1"/>
  <c r="T125" i="21"/>
  <c r="V125" i="21" s="1"/>
  <c r="T120" i="21"/>
  <c r="V120" i="21" s="1"/>
  <c r="T111" i="21"/>
  <c r="V111" i="21" s="1"/>
  <c r="T105" i="21"/>
  <c r="V105" i="21" s="1"/>
  <c r="T100" i="21"/>
  <c r="V100" i="21" s="1"/>
  <c r="T90" i="21"/>
  <c r="V90" i="21" s="1"/>
  <c r="T76" i="21"/>
  <c r="V76" i="21" s="1"/>
  <c r="T72" i="21"/>
  <c r="V72" i="21" s="1"/>
  <c r="T48" i="21"/>
  <c r="V48" i="21" s="1"/>
  <c r="T43" i="21"/>
  <c r="V43" i="21" s="1"/>
  <c r="T33" i="21"/>
  <c r="V33" i="21" s="1"/>
  <c r="T23" i="21"/>
  <c r="V23" i="21" s="1"/>
  <c r="T112" i="21"/>
  <c r="V112" i="21" s="1"/>
  <c r="T143" i="21"/>
  <c r="V143" i="21" s="1"/>
  <c r="T138" i="21"/>
  <c r="V138" i="21" s="1"/>
  <c r="T133" i="21"/>
  <c r="V133" i="21" s="1"/>
  <c r="T129" i="21"/>
  <c r="V129" i="21" s="1"/>
  <c r="T119" i="21"/>
  <c r="V119" i="21" s="1"/>
  <c r="T114" i="21"/>
  <c r="V114" i="21" s="1"/>
  <c r="T109" i="21"/>
  <c r="V109" i="21" s="1"/>
  <c r="T103" i="21"/>
  <c r="V103" i="21" s="1"/>
  <c r="T99" i="21"/>
  <c r="V99" i="21" s="1"/>
  <c r="T75" i="21"/>
  <c r="V75" i="21" s="1"/>
  <c r="T71" i="21"/>
  <c r="V71" i="21" s="1"/>
  <c r="T42" i="21"/>
  <c r="V42" i="21" s="1"/>
  <c r="T37" i="21"/>
  <c r="V37" i="21" s="1"/>
  <c r="T31" i="21"/>
  <c r="V31" i="21" s="1"/>
  <c r="T27" i="21"/>
  <c r="V27" i="21" s="1"/>
  <c r="T117" i="21"/>
  <c r="V117" i="21" s="1"/>
  <c r="T96" i="21"/>
  <c r="V96" i="21" s="1"/>
  <c r="T82" i="21"/>
  <c r="V82" i="21" s="1"/>
  <c r="T19" i="21"/>
  <c r="V19" i="21" s="1"/>
  <c r="T142" i="21"/>
  <c r="V142" i="21" s="1"/>
  <c r="T137" i="21"/>
  <c r="V137" i="21" s="1"/>
  <c r="T132" i="21"/>
  <c r="V132" i="21" s="1"/>
  <c r="T127" i="21"/>
  <c r="V127" i="21" s="1"/>
  <c r="T123" i="21"/>
  <c r="V123" i="21" s="1"/>
  <c r="T118" i="21"/>
  <c r="V118" i="21" s="1"/>
  <c r="T113" i="21"/>
  <c r="V113" i="21" s="1"/>
  <c r="T108" i="21"/>
  <c r="V108" i="21" s="1"/>
  <c r="T102" i="21"/>
  <c r="V102" i="21" s="1"/>
  <c r="T78" i="21"/>
  <c r="V78" i="21" s="1"/>
  <c r="T74" i="21"/>
  <c r="V74" i="21" s="1"/>
  <c r="T70" i="21"/>
  <c r="V70" i="21" s="1"/>
  <c r="T36" i="21"/>
  <c r="V36" i="21" s="1"/>
  <c r="T30" i="21"/>
  <c r="V30" i="21" s="1"/>
  <c r="T25" i="21"/>
  <c r="V25" i="21" s="1"/>
  <c r="T21" i="21"/>
  <c r="V21" i="21" s="1"/>
  <c r="T107" i="21"/>
  <c r="V107" i="21" s="1"/>
  <c r="T85" i="21"/>
  <c r="V85" i="21" s="1"/>
  <c r="T84" i="21"/>
  <c r="V84" i="21" s="1"/>
  <c r="T83" i="21"/>
  <c r="V83" i="21" s="1"/>
  <c r="T61" i="21"/>
  <c r="V61" i="21" s="1"/>
  <c r="T60" i="21"/>
  <c r="V60" i="21" s="1"/>
  <c r="T59" i="21"/>
  <c r="V59" i="21" s="1"/>
  <c r="T57" i="21"/>
  <c r="V57" i="21" s="1"/>
  <c r="T55" i="21"/>
  <c r="V55" i="21" s="1"/>
  <c r="T54" i="21"/>
  <c r="V54" i="21" s="1"/>
  <c r="T53" i="21"/>
  <c r="V53" i="21" s="1"/>
  <c r="T52" i="21"/>
  <c r="V52" i="21" s="1"/>
  <c r="T51" i="21"/>
  <c r="V51" i="21" s="1"/>
  <c r="T97" i="21"/>
  <c r="V97" i="21" s="1"/>
  <c r="T95" i="21"/>
  <c r="V95" i="21" s="1"/>
  <c r="T94" i="21"/>
  <c r="V94" i="21" s="1"/>
  <c r="T93" i="21"/>
  <c r="V93" i="21" s="1"/>
  <c r="AB101" i="21"/>
  <c r="AB99" i="21"/>
  <c r="AB133" i="21"/>
  <c r="AC133" i="21" s="1"/>
  <c r="AB131" i="21"/>
  <c r="AB121" i="21"/>
  <c r="AC121" i="21" s="1"/>
  <c r="AB120" i="21"/>
  <c r="AB119" i="21"/>
  <c r="AB31" i="21"/>
  <c r="AC31" i="21" s="1"/>
  <c r="AB30" i="21"/>
  <c r="AB27" i="21"/>
  <c r="AB49" i="21"/>
  <c r="AC49" i="21" s="1"/>
  <c r="AB45" i="21"/>
  <c r="AB73" i="21"/>
  <c r="AC73" i="21" s="1"/>
  <c r="AB72" i="21"/>
  <c r="AB69" i="21"/>
  <c r="AB108" i="21"/>
  <c r="AB107" i="21"/>
  <c r="AB105" i="21"/>
  <c r="AB90" i="21"/>
  <c r="AB89" i="21"/>
  <c r="AB87" i="21"/>
  <c r="AB145" i="21"/>
  <c r="AC145" i="21" s="1"/>
  <c r="AB143" i="21"/>
  <c r="AB127" i="21"/>
  <c r="AC127" i="21" s="1"/>
  <c r="AB126" i="21"/>
  <c r="AB125" i="21"/>
  <c r="AB115" i="21"/>
  <c r="AC115" i="21" s="1"/>
  <c r="AB114" i="21"/>
  <c r="AB113" i="21"/>
  <c r="AB111" i="21"/>
  <c r="AB103" i="21"/>
  <c r="AC103" i="21" s="1"/>
  <c r="AB37" i="21"/>
  <c r="AC37" i="21" s="1"/>
  <c r="AB36" i="21"/>
  <c r="AB35" i="21"/>
  <c r="AB33" i="21"/>
  <c r="AB91" i="21"/>
  <c r="AC91" i="21" s="1"/>
  <c r="AB67" i="21"/>
  <c r="AC67" i="21" s="1"/>
  <c r="AB66" i="21"/>
  <c r="AB65" i="21"/>
  <c r="AB63" i="21"/>
  <c r="AB132" i="21"/>
  <c r="AB139" i="21"/>
  <c r="AC139" i="21" s="1"/>
  <c r="AB138" i="21"/>
  <c r="AB135" i="21"/>
  <c r="AB79" i="21"/>
  <c r="AC79" i="21" s="1"/>
  <c r="AB78" i="21"/>
  <c r="AB77" i="21"/>
  <c r="AB75" i="21"/>
  <c r="AB82" i="21"/>
  <c r="AB81" i="21"/>
  <c r="AB43" i="21"/>
  <c r="AB42" i="21"/>
  <c r="AB19" i="21"/>
  <c r="AB24" i="21"/>
  <c r="AB25" i="21"/>
  <c r="AC25" i="21" s="1"/>
  <c r="AB23" i="21"/>
  <c r="AB34" i="21"/>
  <c r="AC19" i="21"/>
  <c r="AB47" i="21"/>
  <c r="AB40" i="21"/>
  <c r="AB28" i="21"/>
  <c r="AB137" i="21"/>
  <c r="AB136" i="21"/>
  <c r="AB76" i="21"/>
  <c r="AB58" i="21"/>
  <c r="AB46" i="21"/>
  <c r="AB41" i="21"/>
  <c r="AB39" i="21"/>
  <c r="AB29" i="21"/>
  <c r="AB96" i="21"/>
  <c r="AB118" i="21"/>
  <c r="AB88" i="21"/>
  <c r="G151" i="21"/>
  <c r="K151" i="21"/>
  <c r="G141" i="21"/>
  <c r="T141" i="21" s="1"/>
  <c r="V141" i="21" s="1"/>
  <c r="G124" i="21"/>
  <c r="T124" i="21" s="1"/>
  <c r="V124" i="21" s="1"/>
  <c r="K106" i="21"/>
  <c r="T106" i="21" s="1"/>
  <c r="V106" i="21" s="1"/>
  <c r="G106" i="21"/>
  <c r="G22" i="21"/>
  <c r="T22" i="21" s="1"/>
  <c r="V22" i="21" s="1"/>
  <c r="Z150" i="21"/>
  <c r="Y150" i="21"/>
  <c r="X150" i="21"/>
  <c r="W150" i="21"/>
  <c r="R150" i="21"/>
  <c r="Q150" i="21"/>
  <c r="P150" i="21"/>
  <c r="N150" i="21"/>
  <c r="M150" i="21"/>
  <c r="L150" i="21"/>
  <c r="H150" i="21"/>
  <c r="E150" i="21"/>
  <c r="D150" i="21"/>
  <c r="R149" i="21"/>
  <c r="Q149" i="21"/>
  <c r="P149" i="21"/>
  <c r="N149" i="21"/>
  <c r="M149" i="21"/>
  <c r="L149" i="21"/>
  <c r="H149" i="21"/>
  <c r="F149" i="21"/>
  <c r="E149" i="21"/>
  <c r="R148" i="21"/>
  <c r="Q148" i="21"/>
  <c r="P148" i="21"/>
  <c r="N148" i="21"/>
  <c r="M148" i="21"/>
  <c r="L148" i="21"/>
  <c r="H148" i="21"/>
  <c r="R147" i="21"/>
  <c r="Q147" i="21"/>
  <c r="P147" i="21"/>
  <c r="N147" i="21"/>
  <c r="M147" i="21"/>
  <c r="L147" i="21"/>
  <c r="H147" i="21"/>
  <c r="F147" i="21"/>
  <c r="E147" i="21"/>
  <c r="AC146" i="21"/>
  <c r="AB146" i="21"/>
  <c r="AA144" i="21"/>
  <c r="AA143" i="21"/>
  <c r="AA142" i="21"/>
  <c r="AA141" i="21"/>
  <c r="AA138" i="21"/>
  <c r="AA136" i="21"/>
  <c r="AA135" i="21"/>
  <c r="AA132" i="21"/>
  <c r="AA131" i="21"/>
  <c r="AA129" i="21"/>
  <c r="AA126" i="21"/>
  <c r="AA125" i="21"/>
  <c r="AA124" i="21"/>
  <c r="AA120" i="21"/>
  <c r="AA119" i="21"/>
  <c r="AA118" i="21"/>
  <c r="AA117" i="21"/>
  <c r="AA114" i="21"/>
  <c r="AA113" i="21"/>
  <c r="AA112" i="21"/>
  <c r="AA111" i="21"/>
  <c r="AA108" i="21"/>
  <c r="AA107" i="21"/>
  <c r="AA106" i="21"/>
  <c r="AA105" i="21"/>
  <c r="AA102" i="21"/>
  <c r="AA101" i="21"/>
  <c r="AA100" i="21"/>
  <c r="AA99" i="21"/>
  <c r="AA96" i="21"/>
  <c r="AC96" i="21" s="1"/>
  <c r="AA95" i="21"/>
  <c r="AA94" i="21"/>
  <c r="AA93" i="21"/>
  <c r="AA90" i="21"/>
  <c r="AA89" i="21"/>
  <c r="AA88" i="21"/>
  <c r="AA87" i="21"/>
  <c r="AA84" i="21"/>
  <c r="AA83" i="21"/>
  <c r="AA82" i="21"/>
  <c r="AA81" i="21"/>
  <c r="AA78" i="21"/>
  <c r="AA77" i="21"/>
  <c r="AA76" i="21"/>
  <c r="AA75" i="21"/>
  <c r="AA72" i="21"/>
  <c r="AA71" i="21"/>
  <c r="AA69" i="21"/>
  <c r="AA66" i="21"/>
  <c r="AA65" i="21"/>
  <c r="AA64" i="21"/>
  <c r="F148" i="21"/>
  <c r="G64" i="21"/>
  <c r="T64" i="21" s="1"/>
  <c r="V64" i="21" s="1"/>
  <c r="AA60" i="21"/>
  <c r="I150" i="21"/>
  <c r="AA59" i="21"/>
  <c r="AA58" i="21"/>
  <c r="AA57" i="21"/>
  <c r="AA54" i="21"/>
  <c r="AA53" i="21"/>
  <c r="AA48" i="21"/>
  <c r="AA47" i="21"/>
  <c r="AA46" i="21"/>
  <c r="AA45" i="21"/>
  <c r="AA42" i="21"/>
  <c r="AA41" i="21"/>
  <c r="AA40" i="21"/>
  <c r="AA39" i="21"/>
  <c r="I147" i="21"/>
  <c r="AA36" i="21"/>
  <c r="AA35" i="21"/>
  <c r="AA34" i="21"/>
  <c r="AC34" i="21" s="1"/>
  <c r="AA33" i="21"/>
  <c r="AA30" i="21"/>
  <c r="AA29" i="21"/>
  <c r="I149" i="21"/>
  <c r="AA28" i="21"/>
  <c r="AA27" i="21"/>
  <c r="AA24" i="21"/>
  <c r="AA23" i="21"/>
  <c r="AC23" i="21" s="1"/>
  <c r="AA22" i="21"/>
  <c r="AA21" i="21"/>
  <c r="AA18" i="21"/>
  <c r="S150" i="21"/>
  <c r="AA17" i="21"/>
  <c r="S149" i="21"/>
  <c r="O149" i="21"/>
  <c r="AA16" i="21"/>
  <c r="S148" i="21"/>
  <c r="O148" i="21"/>
  <c r="I148" i="21"/>
  <c r="E148" i="21"/>
  <c r="AA15" i="21"/>
  <c r="S15" i="21"/>
  <c r="O15" i="21"/>
  <c r="O147" i="21" s="1"/>
  <c r="K15" i="21"/>
  <c r="D147" i="21"/>
  <c r="S14" i="21"/>
  <c r="AA10" i="21"/>
  <c r="AB144" i="21" l="1"/>
  <c r="AC144" i="21" s="1"/>
  <c r="AB21" i="21"/>
  <c r="AC21" i="21" s="1"/>
  <c r="AB70" i="21"/>
  <c r="AB102" i="21"/>
  <c r="AB71" i="21"/>
  <c r="AB48" i="21"/>
  <c r="AC48" i="21" s="1"/>
  <c r="AB74" i="21"/>
  <c r="AC74" i="21" s="1"/>
  <c r="AB142" i="21"/>
  <c r="AB112" i="21"/>
  <c r="AB123" i="21"/>
  <c r="AB109" i="21"/>
  <c r="AC109" i="21" s="1"/>
  <c r="AB117" i="21"/>
  <c r="AB129" i="21"/>
  <c r="AB100" i="21"/>
  <c r="T151" i="21"/>
  <c r="V151" i="21" s="1"/>
  <c r="AB95" i="21"/>
  <c r="AC95" i="21" s="1"/>
  <c r="AB85" i="21"/>
  <c r="AC85" i="21" s="1"/>
  <c r="AB84" i="21"/>
  <c r="AC84" i="21" s="1"/>
  <c r="AB83" i="21"/>
  <c r="AC83" i="21" s="1"/>
  <c r="AB61" i="21"/>
  <c r="AC61" i="21" s="1"/>
  <c r="AB60" i="21"/>
  <c r="AC60" i="21" s="1"/>
  <c r="AB59" i="21"/>
  <c r="AC59" i="21" s="1"/>
  <c r="AB57" i="21"/>
  <c r="AC57" i="21" s="1"/>
  <c r="AB55" i="21"/>
  <c r="AC55" i="21" s="1"/>
  <c r="AB54" i="21"/>
  <c r="AC54" i="21" s="1"/>
  <c r="AB53" i="21"/>
  <c r="AB52" i="21"/>
  <c r="AB51" i="21"/>
  <c r="AB97" i="21"/>
  <c r="AC97" i="21" s="1"/>
  <c r="AB94" i="21"/>
  <c r="AC94" i="21" s="1"/>
  <c r="AB93" i="21"/>
  <c r="AC93" i="21" s="1"/>
  <c r="AC102" i="21"/>
  <c r="AC101" i="21"/>
  <c r="AC100" i="21"/>
  <c r="AC99" i="21"/>
  <c r="AC131" i="21"/>
  <c r="AC129" i="21"/>
  <c r="AC120" i="21"/>
  <c r="AC119" i="21"/>
  <c r="AC117" i="21"/>
  <c r="AC27" i="21"/>
  <c r="AC45" i="21"/>
  <c r="AC72" i="21"/>
  <c r="AC71" i="21"/>
  <c r="AC69" i="21"/>
  <c r="AC108" i="21"/>
  <c r="AC107" i="21"/>
  <c r="AC105" i="21"/>
  <c r="AC90" i="21"/>
  <c r="AC89" i="21"/>
  <c r="AC87" i="21"/>
  <c r="AC143" i="21"/>
  <c r="AC126" i="21"/>
  <c r="AC125" i="21"/>
  <c r="AC113" i="21"/>
  <c r="AC114" i="21"/>
  <c r="AC112" i="21"/>
  <c r="AC111" i="21"/>
  <c r="AC36" i="21"/>
  <c r="AC35" i="21"/>
  <c r="AC33" i="21"/>
  <c r="AC66" i="21"/>
  <c r="AC65" i="21"/>
  <c r="AB64" i="21"/>
  <c r="AC64" i="21" s="1"/>
  <c r="AC132" i="21"/>
  <c r="AC138" i="21"/>
  <c r="AC135" i="21"/>
  <c r="AC78" i="21"/>
  <c r="AC77" i="21"/>
  <c r="AC75" i="21"/>
  <c r="AC82" i="21"/>
  <c r="AC81" i="21"/>
  <c r="AC43" i="21"/>
  <c r="AC151" i="21" s="1"/>
  <c r="AC42" i="21"/>
  <c r="AC24" i="21"/>
  <c r="AB22" i="21"/>
  <c r="AC22" i="21" s="1"/>
  <c r="AB124" i="21"/>
  <c r="AC124" i="21" s="1"/>
  <c r="AC29" i="21"/>
  <c r="AC39" i="21"/>
  <c r="AC41" i="21"/>
  <c r="AC46" i="21"/>
  <c r="AC58" i="21"/>
  <c r="AC76" i="21"/>
  <c r="AC136" i="21"/>
  <c r="AC142" i="21"/>
  <c r="AC28" i="21"/>
  <c r="AC40" i="21"/>
  <c r="AC47" i="21"/>
  <c r="AC118" i="21"/>
  <c r="AB141" i="21"/>
  <c r="AC141" i="21" s="1"/>
  <c r="AB106" i="21"/>
  <c r="AC106" i="21" s="1"/>
  <c r="AC88" i="21"/>
  <c r="S147" i="21"/>
  <c r="AC53" i="21"/>
  <c r="AA150" i="21"/>
  <c r="AC30" i="21"/>
  <c r="G130" i="21"/>
  <c r="T130" i="21" s="1"/>
  <c r="V130" i="21" s="1"/>
  <c r="D148" i="21"/>
  <c r="G16" i="21"/>
  <c r="T16" i="21" s="1"/>
  <c r="V16" i="21" s="1"/>
  <c r="F150" i="21"/>
  <c r="G18" i="21"/>
  <c r="T18" i="21" s="1"/>
  <c r="V18" i="21" s="1"/>
  <c r="AA9" i="21"/>
  <c r="AA147" i="21" s="1"/>
  <c r="AA70" i="21"/>
  <c r="AC70" i="21" s="1"/>
  <c r="D149" i="21"/>
  <c r="G17" i="21"/>
  <c r="T17" i="21" s="1"/>
  <c r="V17" i="21" s="1"/>
  <c r="K147" i="21"/>
  <c r="U147" i="21"/>
  <c r="AA52" i="21"/>
  <c r="AC52" i="21" s="1"/>
  <c r="AA123" i="21"/>
  <c r="AC123" i="21" s="1"/>
  <c r="U149" i="21"/>
  <c r="K148" i="21"/>
  <c r="G15" i="21"/>
  <c r="T15" i="21" s="1"/>
  <c r="O150" i="21"/>
  <c r="AA51" i="21"/>
  <c r="AC51" i="21" s="1"/>
  <c r="AA63" i="21"/>
  <c r="AC63" i="21" s="1"/>
  <c r="AA130" i="21"/>
  <c r="AA137" i="21"/>
  <c r="AA149" i="21" s="1"/>
  <c r="Z8" i="18"/>
  <c r="Y8" i="18"/>
  <c r="AB8" i="18"/>
  <c r="AB9" i="18"/>
  <c r="AB10" i="18"/>
  <c r="AA148" i="21" l="1"/>
  <c r="AB151" i="21"/>
  <c r="AB130" i="21"/>
  <c r="AC130" i="21" s="1"/>
  <c r="AB15" i="21"/>
  <c r="AC137" i="21"/>
  <c r="AB18" i="21"/>
  <c r="AB17" i="21"/>
  <c r="AB16" i="21"/>
  <c r="AC16" i="21" s="1"/>
  <c r="U148" i="21"/>
  <c r="T150" i="21"/>
  <c r="V150" i="21" s="1"/>
  <c r="G150" i="21"/>
  <c r="G147" i="21"/>
  <c r="K150" i="21"/>
  <c r="K149" i="21"/>
  <c r="G149" i="21"/>
  <c r="G148" i="21"/>
  <c r="AB20" i="20"/>
  <c r="AC20" i="20" s="1"/>
  <c r="AB25" i="20"/>
  <c r="AC25" i="20" s="1"/>
  <c r="AB30" i="20"/>
  <c r="AC30" i="20" s="1"/>
  <c r="AB55" i="20"/>
  <c r="AC55" i="20" s="1"/>
  <c r="AB70" i="20"/>
  <c r="AC70" i="20" s="1"/>
  <c r="AB100" i="20"/>
  <c r="AC100" i="20" s="1"/>
  <c r="AB45" i="20"/>
  <c r="AC45" i="20" s="1"/>
  <c r="AB110" i="20"/>
  <c r="AC110" i="20" s="1"/>
  <c r="AB65" i="20"/>
  <c r="AC65" i="20" s="1"/>
  <c r="AB75" i="20"/>
  <c r="AC75" i="20" s="1"/>
  <c r="AB85" i="20"/>
  <c r="AC85" i="20" s="1"/>
  <c r="AB95" i="20"/>
  <c r="AC95" i="20" s="1"/>
  <c r="AB105" i="20"/>
  <c r="AC105" i="20" s="1"/>
  <c r="AB115" i="20"/>
  <c r="AC115" i="20" s="1"/>
  <c r="AC148" i="21" l="1"/>
  <c r="AC15" i="21"/>
  <c r="AC147" i="21" s="1"/>
  <c r="AB147" i="21"/>
  <c r="AB148" i="21"/>
  <c r="AB150" i="21"/>
  <c r="AC18" i="21"/>
  <c r="AC150" i="21" s="1"/>
  <c r="AB149" i="21"/>
  <c r="AC17" i="21"/>
  <c r="AC149" i="21" s="1"/>
  <c r="T148" i="21"/>
  <c r="V148" i="21" s="1"/>
  <c r="T149" i="21"/>
  <c r="V149" i="21" s="1"/>
  <c r="T147" i="21"/>
  <c r="V147" i="21" s="1"/>
  <c r="V15" i="21"/>
  <c r="AB90" i="20"/>
  <c r="AC90" i="20" s="1"/>
  <c r="AB35" i="20"/>
  <c r="AC35" i="20" s="1"/>
  <c r="AB15" i="20"/>
  <c r="AC15" i="20" s="1"/>
  <c r="AB40" i="20"/>
  <c r="AC40" i="20" s="1"/>
  <c r="AB80" i="20"/>
  <c r="AC80" i="20" s="1"/>
  <c r="AB60" i="20"/>
  <c r="AC60" i="20" s="1"/>
  <c r="AB50" i="20"/>
  <c r="AC50" i="20" s="1"/>
  <c r="AA124" i="18" l="1"/>
  <c r="Z124" i="18"/>
  <c r="Y124" i="18"/>
  <c r="X124" i="18"/>
  <c r="S124" i="18"/>
  <c r="R124" i="18"/>
  <c r="Q124" i="18"/>
  <c r="O124" i="18"/>
  <c r="N124" i="18"/>
  <c r="M124" i="18"/>
  <c r="I124" i="18"/>
  <c r="F124" i="18"/>
  <c r="E124" i="18"/>
  <c r="AA123" i="18"/>
  <c r="Z123" i="18"/>
  <c r="Y123" i="18"/>
  <c r="S123" i="18"/>
  <c r="R123" i="18"/>
  <c r="Q123" i="18"/>
  <c r="O123" i="18"/>
  <c r="N123" i="18"/>
  <c r="M123" i="18"/>
  <c r="I123" i="18"/>
  <c r="G123" i="18"/>
  <c r="F123" i="18"/>
  <c r="AA122" i="18"/>
  <c r="Z122" i="18"/>
  <c r="S122" i="18"/>
  <c r="R122" i="18"/>
  <c r="Q122" i="18"/>
  <c r="O122" i="18"/>
  <c r="N122" i="18"/>
  <c r="M122" i="18"/>
  <c r="K122" i="18"/>
  <c r="I122" i="18"/>
  <c r="AA121" i="18"/>
  <c r="Z121" i="18"/>
  <c r="Y121" i="18"/>
  <c r="S121" i="18"/>
  <c r="R121" i="18"/>
  <c r="Q121" i="18"/>
  <c r="O121" i="18"/>
  <c r="N121" i="18"/>
  <c r="M121" i="18"/>
  <c r="I121" i="18"/>
  <c r="G121" i="18"/>
  <c r="F121" i="18"/>
  <c r="AD120" i="18"/>
  <c r="AB120" i="18"/>
  <c r="W120" i="18"/>
  <c r="H120" i="18"/>
  <c r="AC120" i="18" s="1"/>
  <c r="AD119" i="18"/>
  <c r="AB119" i="18"/>
  <c r="V119" i="18"/>
  <c r="T119" i="18"/>
  <c r="P119" i="18"/>
  <c r="K119" i="18"/>
  <c r="J119" i="18"/>
  <c r="H119" i="18"/>
  <c r="AC119" i="18" s="1"/>
  <c r="AD118" i="18"/>
  <c r="AB118" i="18"/>
  <c r="V118" i="18"/>
  <c r="T118" i="18"/>
  <c r="P118" i="18"/>
  <c r="K118" i="18"/>
  <c r="J118" i="18"/>
  <c r="H118" i="18"/>
  <c r="AC118" i="18" s="1"/>
  <c r="AD117" i="18"/>
  <c r="AB117" i="18"/>
  <c r="V117" i="18"/>
  <c r="T117" i="18"/>
  <c r="P117" i="18"/>
  <c r="L117" i="18"/>
  <c r="AE117" i="18" s="1"/>
  <c r="H117" i="18"/>
  <c r="AC117" i="18" s="1"/>
  <c r="AD116" i="18"/>
  <c r="AB116" i="18"/>
  <c r="V116" i="18"/>
  <c r="T116" i="18"/>
  <c r="P116" i="18"/>
  <c r="K116" i="18"/>
  <c r="J116" i="18"/>
  <c r="H116" i="18"/>
  <c r="AC116" i="18" s="1"/>
  <c r="AD115" i="18"/>
  <c r="AB115" i="18"/>
  <c r="V115" i="18"/>
  <c r="T115" i="18"/>
  <c r="P115" i="18"/>
  <c r="K115" i="18"/>
  <c r="J115" i="18"/>
  <c r="H115" i="18"/>
  <c r="AC115" i="18" s="1"/>
  <c r="AD114" i="18"/>
  <c r="AB114" i="18"/>
  <c r="V114" i="18"/>
  <c r="T114" i="18"/>
  <c r="P114" i="18"/>
  <c r="K114" i="18"/>
  <c r="J114" i="18"/>
  <c r="H114" i="18"/>
  <c r="AC114" i="18" s="1"/>
  <c r="AD113" i="18"/>
  <c r="X113" i="18"/>
  <c r="V113" i="18" s="1"/>
  <c r="T113" i="18"/>
  <c r="P113" i="18"/>
  <c r="K113" i="18"/>
  <c r="J113" i="18"/>
  <c r="H113" i="18"/>
  <c r="AD112" i="18"/>
  <c r="AB112" i="18"/>
  <c r="V112" i="18"/>
  <c r="T112" i="18"/>
  <c r="P112" i="18"/>
  <c r="J112" i="18"/>
  <c r="L112" i="18" s="1"/>
  <c r="AE112" i="18" s="1"/>
  <c r="H112" i="18"/>
  <c r="AC112" i="18" s="1"/>
  <c r="AD111" i="18"/>
  <c r="AB111" i="18"/>
  <c r="V111" i="18"/>
  <c r="T111" i="18"/>
  <c r="P111" i="18"/>
  <c r="K111" i="18"/>
  <c r="J111" i="18"/>
  <c r="H111" i="18"/>
  <c r="AC111" i="18" s="1"/>
  <c r="AD110" i="18"/>
  <c r="AB110" i="18"/>
  <c r="V110" i="18"/>
  <c r="T110" i="18"/>
  <c r="P110" i="18"/>
  <c r="K110" i="18"/>
  <c r="J110" i="18"/>
  <c r="H110" i="18"/>
  <c r="AC110" i="18" s="1"/>
  <c r="AD109" i="18"/>
  <c r="AB109" i="18"/>
  <c r="V109" i="18"/>
  <c r="T109" i="18"/>
  <c r="P109" i="18"/>
  <c r="K109" i="18"/>
  <c r="J109" i="18"/>
  <c r="H109" i="18"/>
  <c r="AC109" i="18" s="1"/>
  <c r="AD108" i="18"/>
  <c r="AB108" i="18"/>
  <c r="V108" i="18"/>
  <c r="T108" i="18"/>
  <c r="P108" i="18"/>
  <c r="K108" i="18"/>
  <c r="J108" i="18"/>
  <c r="H108" i="18"/>
  <c r="AC108" i="18" s="1"/>
  <c r="AD107" i="18"/>
  <c r="X107" i="18"/>
  <c r="V107" i="18"/>
  <c r="T107" i="18"/>
  <c r="P107" i="18"/>
  <c r="J107" i="18"/>
  <c r="L107" i="18" s="1"/>
  <c r="AE107" i="18" s="1"/>
  <c r="G107" i="18"/>
  <c r="E107" i="18"/>
  <c r="H107" i="18" s="1"/>
  <c r="AD106" i="18"/>
  <c r="AB106" i="18"/>
  <c r="V106" i="18"/>
  <c r="T106" i="18"/>
  <c r="P106" i="18"/>
  <c r="K106" i="18"/>
  <c r="J106" i="18"/>
  <c r="H106" i="18"/>
  <c r="AC106" i="18" s="1"/>
  <c r="AD105" i="18"/>
  <c r="AB105" i="18"/>
  <c r="V105" i="18"/>
  <c r="T105" i="18"/>
  <c r="P105" i="18"/>
  <c r="K105" i="18"/>
  <c r="J105" i="18"/>
  <c r="H105" i="18"/>
  <c r="AC105" i="18" s="1"/>
  <c r="AD104" i="18"/>
  <c r="AB104" i="18"/>
  <c r="V104" i="18"/>
  <c r="T104" i="18"/>
  <c r="P104" i="18"/>
  <c r="K104" i="18"/>
  <c r="J104" i="18"/>
  <c r="H104" i="18"/>
  <c r="AC104" i="18" s="1"/>
  <c r="AD103" i="18"/>
  <c r="AB103" i="18"/>
  <c r="V103" i="18"/>
  <c r="T103" i="18"/>
  <c r="P103" i="18"/>
  <c r="K103" i="18"/>
  <c r="J103" i="18"/>
  <c r="H103" i="18"/>
  <c r="AC103" i="18" s="1"/>
  <c r="AD102" i="18"/>
  <c r="AB102" i="18"/>
  <c r="V102" i="18"/>
  <c r="T102" i="18"/>
  <c r="P102" i="18"/>
  <c r="J102" i="18"/>
  <c r="L102" i="18" s="1"/>
  <c r="H102" i="18"/>
  <c r="AC102" i="18" s="1"/>
  <c r="AD101" i="18"/>
  <c r="X101" i="18"/>
  <c r="AB101" i="18" s="1"/>
  <c r="V101" i="18"/>
  <c r="T101" i="18"/>
  <c r="P101" i="18"/>
  <c r="K101" i="18"/>
  <c r="J101" i="18"/>
  <c r="H101" i="18"/>
  <c r="AD100" i="18"/>
  <c r="AB100" i="18"/>
  <c r="V100" i="18"/>
  <c r="T100" i="18"/>
  <c r="P100" i="18"/>
  <c r="K100" i="18"/>
  <c r="J100" i="18"/>
  <c r="H100" i="18"/>
  <c r="AC100" i="18" s="1"/>
  <c r="AD99" i="18"/>
  <c r="AB99" i="18"/>
  <c r="V99" i="18"/>
  <c r="T99" i="18"/>
  <c r="P99" i="18"/>
  <c r="K99" i="18"/>
  <c r="J99" i="18"/>
  <c r="H99" i="18"/>
  <c r="AC99" i="18" s="1"/>
  <c r="AD98" i="18"/>
  <c r="AB98" i="18"/>
  <c r="V98" i="18"/>
  <c r="T98" i="18"/>
  <c r="P98" i="18"/>
  <c r="K98" i="18"/>
  <c r="J98" i="18"/>
  <c r="H98" i="18"/>
  <c r="AC98" i="18" s="1"/>
  <c r="AD97" i="18"/>
  <c r="AB97" i="18"/>
  <c r="V97" i="18"/>
  <c r="T97" i="18"/>
  <c r="P97" i="18"/>
  <c r="L97" i="18"/>
  <c r="AE97" i="18" s="1"/>
  <c r="H97" i="18"/>
  <c r="AC97" i="18" s="1"/>
  <c r="AD96" i="18"/>
  <c r="AB96" i="18"/>
  <c r="V96" i="18"/>
  <c r="T96" i="18"/>
  <c r="P96" i="18"/>
  <c r="K96" i="18"/>
  <c r="J96" i="18"/>
  <c r="H96" i="18"/>
  <c r="AC96" i="18" s="1"/>
  <c r="AD95" i="18"/>
  <c r="AB95" i="18"/>
  <c r="V95" i="18"/>
  <c r="T95" i="18"/>
  <c r="P95" i="18"/>
  <c r="K95" i="18"/>
  <c r="J95" i="18"/>
  <c r="H95" i="18"/>
  <c r="AC95" i="18" s="1"/>
  <c r="AD94" i="18"/>
  <c r="AB94" i="18"/>
  <c r="V94" i="18"/>
  <c r="T94" i="18"/>
  <c r="P94" i="18"/>
  <c r="K94" i="18"/>
  <c r="J94" i="18"/>
  <c r="H94" i="18"/>
  <c r="AC94" i="18" s="1"/>
  <c r="AD93" i="18"/>
  <c r="AB93" i="18"/>
  <c r="V93" i="18"/>
  <c r="T93" i="18"/>
  <c r="P93" i="18"/>
  <c r="K93" i="18"/>
  <c r="J93" i="18"/>
  <c r="H93" i="18"/>
  <c r="AC93" i="18" s="1"/>
  <c r="AD92" i="18"/>
  <c r="AB92" i="18"/>
  <c r="V92" i="18"/>
  <c r="T92" i="18"/>
  <c r="P92" i="18"/>
  <c r="J92" i="18"/>
  <c r="L92" i="18" s="1"/>
  <c r="H92" i="18"/>
  <c r="AC92" i="18" s="1"/>
  <c r="AD91" i="18"/>
  <c r="AB91" i="18"/>
  <c r="V91" i="18"/>
  <c r="T91" i="18"/>
  <c r="P91" i="18"/>
  <c r="K91" i="18"/>
  <c r="J91" i="18"/>
  <c r="H91" i="18"/>
  <c r="AC91" i="18" s="1"/>
  <c r="AD90" i="18"/>
  <c r="AB90" i="18"/>
  <c r="V90" i="18"/>
  <c r="T90" i="18"/>
  <c r="P90" i="18"/>
  <c r="K90" i="18"/>
  <c r="J90" i="18"/>
  <c r="H90" i="18"/>
  <c r="AC90" i="18" s="1"/>
  <c r="AD89" i="18"/>
  <c r="AB89" i="18"/>
  <c r="V89" i="18"/>
  <c r="T89" i="18"/>
  <c r="P89" i="18"/>
  <c r="K89" i="18"/>
  <c r="J89" i="18"/>
  <c r="H89" i="18"/>
  <c r="AC89" i="18" s="1"/>
  <c r="AD88" i="18"/>
  <c r="AB88" i="18"/>
  <c r="V88" i="18"/>
  <c r="T88" i="18"/>
  <c r="P88" i="18"/>
  <c r="K88" i="18"/>
  <c r="J88" i="18"/>
  <c r="H88" i="18"/>
  <c r="AC88" i="18" s="1"/>
  <c r="AD87" i="18"/>
  <c r="AB87" i="18"/>
  <c r="V87" i="18"/>
  <c r="T87" i="18"/>
  <c r="P87" i="18"/>
  <c r="J87" i="18"/>
  <c r="L87" i="18" s="1"/>
  <c r="H87" i="18"/>
  <c r="AC87" i="18" s="1"/>
  <c r="AD86" i="18"/>
  <c r="AB86" i="18"/>
  <c r="V86" i="18"/>
  <c r="T86" i="18"/>
  <c r="P86" i="18"/>
  <c r="K86" i="18"/>
  <c r="J86" i="18"/>
  <c r="H86" i="18"/>
  <c r="AC86" i="18" s="1"/>
  <c r="AD85" i="18"/>
  <c r="AB85" i="18"/>
  <c r="V85" i="18"/>
  <c r="T85" i="18"/>
  <c r="P85" i="18"/>
  <c r="K85" i="18"/>
  <c r="J85" i="18"/>
  <c r="H85" i="18"/>
  <c r="AC85" i="18" s="1"/>
  <c r="AD84" i="18"/>
  <c r="AB84" i="18"/>
  <c r="V84" i="18"/>
  <c r="T84" i="18"/>
  <c r="P84" i="18"/>
  <c r="K84" i="18"/>
  <c r="J84" i="18"/>
  <c r="H84" i="18"/>
  <c r="AC84" i="18" s="1"/>
  <c r="AD83" i="18"/>
  <c r="AB83" i="18"/>
  <c r="V83" i="18"/>
  <c r="T83" i="18"/>
  <c r="P83" i="18"/>
  <c r="K83" i="18"/>
  <c r="J83" i="18"/>
  <c r="H83" i="18"/>
  <c r="AC83" i="18" s="1"/>
  <c r="Y82" i="18"/>
  <c r="AD82" i="18" s="1"/>
  <c r="X82" i="18"/>
  <c r="AB82" i="18" s="1"/>
  <c r="T82" i="18"/>
  <c r="P82" i="18"/>
  <c r="J82" i="18"/>
  <c r="L82" i="18" s="1"/>
  <c r="H82" i="18"/>
  <c r="AC82" i="18" s="1"/>
  <c r="AD81" i="18"/>
  <c r="AB81" i="18"/>
  <c r="V81" i="18"/>
  <c r="T81" i="18"/>
  <c r="P81" i="18"/>
  <c r="K81" i="18"/>
  <c r="J81" i="18"/>
  <c r="H81" i="18"/>
  <c r="AC81" i="18" s="1"/>
  <c r="AD80" i="18"/>
  <c r="AB80" i="18"/>
  <c r="V80" i="18"/>
  <c r="T80" i="18"/>
  <c r="P80" i="18"/>
  <c r="K80" i="18"/>
  <c r="J80" i="18"/>
  <c r="H80" i="18"/>
  <c r="AC80" i="18" s="1"/>
  <c r="AD79" i="18"/>
  <c r="AB79" i="18"/>
  <c r="V79" i="18"/>
  <c r="T79" i="18"/>
  <c r="P79" i="18"/>
  <c r="K79" i="18"/>
  <c r="J79" i="18"/>
  <c r="H79" i="18"/>
  <c r="AC79" i="18" s="1"/>
  <c r="AD78" i="18"/>
  <c r="AB78" i="18"/>
  <c r="V78" i="18"/>
  <c r="T78" i="18"/>
  <c r="P78" i="18"/>
  <c r="K78" i="18"/>
  <c r="J78" i="18"/>
  <c r="H78" i="18"/>
  <c r="AC78" i="18" s="1"/>
  <c r="AD77" i="18"/>
  <c r="AB77" i="18"/>
  <c r="V77" i="18"/>
  <c r="T77" i="18"/>
  <c r="P77" i="18"/>
  <c r="J77" i="18"/>
  <c r="L77" i="18" s="1"/>
  <c r="H77" i="18"/>
  <c r="AC77" i="18" s="1"/>
  <c r="AD76" i="18"/>
  <c r="AB76" i="18"/>
  <c r="V76" i="18"/>
  <c r="T76" i="18"/>
  <c r="P76" i="18"/>
  <c r="K76" i="18"/>
  <c r="J76" i="18"/>
  <c r="H76" i="18"/>
  <c r="AC76" i="18" s="1"/>
  <c r="AD75" i="18"/>
  <c r="AB75" i="18"/>
  <c r="V75" i="18"/>
  <c r="T75" i="18"/>
  <c r="P75" i="18"/>
  <c r="K75" i="18"/>
  <c r="J75" i="18"/>
  <c r="H75" i="18"/>
  <c r="AC75" i="18" s="1"/>
  <c r="AD74" i="18"/>
  <c r="AB74" i="18"/>
  <c r="V74" i="18"/>
  <c r="T74" i="18"/>
  <c r="P74" i="18"/>
  <c r="K74" i="18"/>
  <c r="J74" i="18"/>
  <c r="H74" i="18"/>
  <c r="AC74" i="18" s="1"/>
  <c r="AD73" i="18"/>
  <c r="AB73" i="18"/>
  <c r="V73" i="18"/>
  <c r="T73" i="18"/>
  <c r="P73" i="18"/>
  <c r="K73" i="18"/>
  <c r="J73" i="18"/>
  <c r="H73" i="18"/>
  <c r="AC73" i="18" s="1"/>
  <c r="AD72" i="18"/>
  <c r="AB72" i="18"/>
  <c r="V72" i="18"/>
  <c r="T72" i="18"/>
  <c r="P72" i="18"/>
  <c r="L72" i="18"/>
  <c r="AE72" i="18" s="1"/>
  <c r="H72" i="18"/>
  <c r="AC72" i="18" s="1"/>
  <c r="AD71" i="18"/>
  <c r="AB71" i="18"/>
  <c r="V71" i="18"/>
  <c r="T71" i="18"/>
  <c r="P71" i="18"/>
  <c r="K71" i="18"/>
  <c r="J71" i="18"/>
  <c r="H71" i="18"/>
  <c r="AC71" i="18" s="1"/>
  <c r="AD70" i="18"/>
  <c r="AB70" i="18"/>
  <c r="V70" i="18"/>
  <c r="T70" i="18"/>
  <c r="P70" i="18"/>
  <c r="K70" i="18"/>
  <c r="J70" i="18"/>
  <c r="H70" i="18"/>
  <c r="AC70" i="18" s="1"/>
  <c r="AD69" i="18"/>
  <c r="AB69" i="18"/>
  <c r="V69" i="18"/>
  <c r="T69" i="18"/>
  <c r="P69" i="18"/>
  <c r="K69" i="18"/>
  <c r="J69" i="18"/>
  <c r="H69" i="18"/>
  <c r="AC69" i="18" s="1"/>
  <c r="AD68" i="18"/>
  <c r="AB68" i="18"/>
  <c r="V68" i="18"/>
  <c r="T68" i="18"/>
  <c r="P68" i="18"/>
  <c r="K68" i="18"/>
  <c r="J68" i="18"/>
  <c r="H68" i="18"/>
  <c r="AC68" i="18" s="1"/>
  <c r="AD67" i="18"/>
  <c r="AB67" i="18"/>
  <c r="V67" i="18"/>
  <c r="T67" i="18"/>
  <c r="P67" i="18"/>
  <c r="L67" i="18"/>
  <c r="AE67" i="18" s="1"/>
  <c r="H67" i="18"/>
  <c r="AC67" i="18" s="1"/>
  <c r="AD66" i="18"/>
  <c r="AB66" i="18"/>
  <c r="V66" i="18"/>
  <c r="T66" i="18"/>
  <c r="P66" i="18"/>
  <c r="K66" i="18"/>
  <c r="J66" i="18"/>
  <c r="H66" i="18"/>
  <c r="AC66" i="18" s="1"/>
  <c r="AD65" i="18"/>
  <c r="AB65" i="18"/>
  <c r="V65" i="18"/>
  <c r="T65" i="18"/>
  <c r="P65" i="18"/>
  <c r="K65" i="18"/>
  <c r="J65" i="18"/>
  <c r="H65" i="18"/>
  <c r="AC65" i="18" s="1"/>
  <c r="AD64" i="18"/>
  <c r="AB64" i="18"/>
  <c r="V64" i="18"/>
  <c r="T64" i="18"/>
  <c r="P64" i="18"/>
  <c r="K64" i="18"/>
  <c r="J64" i="18"/>
  <c r="H64" i="18"/>
  <c r="AC64" i="18" s="1"/>
  <c r="AD63" i="18"/>
  <c r="AB63" i="18"/>
  <c r="V63" i="18"/>
  <c r="T63" i="18"/>
  <c r="P63" i="18"/>
  <c r="K63" i="18"/>
  <c r="J63" i="18"/>
  <c r="H63" i="18"/>
  <c r="AC63" i="18" s="1"/>
  <c r="AD62" i="18"/>
  <c r="AB62" i="18"/>
  <c r="V62" i="18"/>
  <c r="T62" i="18"/>
  <c r="P62" i="18"/>
  <c r="J62" i="18"/>
  <c r="L62" i="18" s="1"/>
  <c r="H62" i="18"/>
  <c r="AC62" i="18" s="1"/>
  <c r="AD61" i="18"/>
  <c r="AB61" i="18"/>
  <c r="V61" i="18"/>
  <c r="T61" i="18"/>
  <c r="P61" i="18"/>
  <c r="K61" i="18"/>
  <c r="J61" i="18"/>
  <c r="H61" i="18"/>
  <c r="AC61" i="18" s="1"/>
  <c r="AD60" i="18"/>
  <c r="AB60" i="18"/>
  <c r="V60" i="18"/>
  <c r="T60" i="18"/>
  <c r="P60" i="18"/>
  <c r="K60" i="18"/>
  <c r="J60" i="18"/>
  <c r="H60" i="18"/>
  <c r="AC60" i="18" s="1"/>
  <c r="AD59" i="18"/>
  <c r="AB59" i="18"/>
  <c r="V59" i="18"/>
  <c r="T59" i="18"/>
  <c r="P59" i="18"/>
  <c r="K59" i="18"/>
  <c r="J59" i="18"/>
  <c r="H59" i="18"/>
  <c r="AC59" i="18" s="1"/>
  <c r="AD58" i="18"/>
  <c r="AB58" i="18"/>
  <c r="V58" i="18"/>
  <c r="T58" i="18"/>
  <c r="P58" i="18"/>
  <c r="K58" i="18"/>
  <c r="J58" i="18"/>
  <c r="H58" i="18"/>
  <c r="AC58" i="18" s="1"/>
  <c r="AD57" i="18"/>
  <c r="X57" i="18"/>
  <c r="AB57" i="18" s="1"/>
  <c r="T57" i="18"/>
  <c r="P57" i="18"/>
  <c r="J57" i="18"/>
  <c r="L57" i="18" s="1"/>
  <c r="AE57" i="18" s="1"/>
  <c r="H57" i="18"/>
  <c r="AD56" i="18"/>
  <c r="AB56" i="18"/>
  <c r="V56" i="18"/>
  <c r="T56" i="18"/>
  <c r="P56" i="18"/>
  <c r="K56" i="18"/>
  <c r="J56" i="18"/>
  <c r="H56" i="18"/>
  <c r="AC56" i="18" s="1"/>
  <c r="AD55" i="18"/>
  <c r="AB55" i="18"/>
  <c r="V55" i="18"/>
  <c r="T55" i="18"/>
  <c r="P55" i="18"/>
  <c r="K55" i="18"/>
  <c r="J55" i="18"/>
  <c r="H55" i="18"/>
  <c r="AC55" i="18" s="1"/>
  <c r="AD54" i="18"/>
  <c r="AB54" i="18"/>
  <c r="V54" i="18"/>
  <c r="T54" i="18"/>
  <c r="P54" i="18"/>
  <c r="K54" i="18"/>
  <c r="J54" i="18"/>
  <c r="H54" i="18"/>
  <c r="AC54" i="18" s="1"/>
  <c r="AD53" i="18"/>
  <c r="AB53" i="18"/>
  <c r="V53" i="18"/>
  <c r="T53" i="18"/>
  <c r="P53" i="18"/>
  <c r="K53" i="18"/>
  <c r="J53" i="18"/>
  <c r="H53" i="18"/>
  <c r="AC53" i="18" s="1"/>
  <c r="AD52" i="18"/>
  <c r="AB52" i="18"/>
  <c r="V52" i="18"/>
  <c r="T52" i="18"/>
  <c r="P52" i="18"/>
  <c r="L52" i="18"/>
  <c r="AE52" i="18" s="1"/>
  <c r="G52" i="18"/>
  <c r="G122" i="18" s="1"/>
  <c r="F52" i="18"/>
  <c r="E52" i="18"/>
  <c r="AD51" i="18"/>
  <c r="X51" i="18"/>
  <c r="AB51" i="18" s="1"/>
  <c r="T51" i="18"/>
  <c r="P51" i="18"/>
  <c r="K51" i="18"/>
  <c r="J51" i="18"/>
  <c r="H51" i="18"/>
  <c r="AD50" i="18"/>
  <c r="AB50" i="18"/>
  <c r="V50" i="18"/>
  <c r="T50" i="18"/>
  <c r="P50" i="18"/>
  <c r="K50" i="18"/>
  <c r="J50" i="18"/>
  <c r="H50" i="18"/>
  <c r="AC50" i="18" s="1"/>
  <c r="AD49" i="18"/>
  <c r="AB49" i="18"/>
  <c r="V49" i="18"/>
  <c r="T49" i="18"/>
  <c r="P49" i="18"/>
  <c r="K49" i="18"/>
  <c r="J49" i="18"/>
  <c r="H49" i="18"/>
  <c r="AC49" i="18" s="1"/>
  <c r="AD48" i="18"/>
  <c r="AB48" i="18"/>
  <c r="V48" i="18"/>
  <c r="T48" i="18"/>
  <c r="P48" i="18"/>
  <c r="K48" i="18"/>
  <c r="J48" i="18"/>
  <c r="H48" i="18"/>
  <c r="AC48" i="18" s="1"/>
  <c r="AD47" i="18"/>
  <c r="AB47" i="18"/>
  <c r="V47" i="18"/>
  <c r="T47" i="18"/>
  <c r="P47" i="18"/>
  <c r="L47" i="18"/>
  <c r="AE47" i="18" s="1"/>
  <c r="H47" i="18"/>
  <c r="AC47" i="18" s="1"/>
  <c r="AD46" i="18"/>
  <c r="AB46" i="18"/>
  <c r="V46" i="18"/>
  <c r="T46" i="18"/>
  <c r="P46" i="18"/>
  <c r="K46" i="18"/>
  <c r="J46" i="18"/>
  <c r="H46" i="18"/>
  <c r="AC46" i="18" s="1"/>
  <c r="AD45" i="18"/>
  <c r="AB45" i="18"/>
  <c r="V45" i="18"/>
  <c r="T45" i="18"/>
  <c r="P45" i="18"/>
  <c r="J45" i="18"/>
  <c r="H45" i="18"/>
  <c r="AC45" i="18" s="1"/>
  <c r="AD44" i="18"/>
  <c r="AB44" i="18"/>
  <c r="V44" i="18"/>
  <c r="T44" i="18"/>
  <c r="P44" i="18"/>
  <c r="L44" i="18"/>
  <c r="AE44" i="18" s="1"/>
  <c r="H44" i="18"/>
  <c r="AC44" i="18" s="1"/>
  <c r="AD43" i="18"/>
  <c r="AB43" i="18"/>
  <c r="V43" i="18"/>
  <c r="T43" i="18"/>
  <c r="P43" i="18"/>
  <c r="L43" i="18"/>
  <c r="AE43" i="18" s="1"/>
  <c r="H43" i="18"/>
  <c r="AC43" i="18" s="1"/>
  <c r="AD42" i="18"/>
  <c r="X42" i="18"/>
  <c r="T42" i="18"/>
  <c r="P42" i="18"/>
  <c r="J42" i="18"/>
  <c r="L42" i="18" s="1"/>
  <c r="AE42" i="18" s="1"/>
  <c r="H42" i="18"/>
  <c r="AD41" i="18"/>
  <c r="X41" i="18"/>
  <c r="T41" i="18"/>
  <c r="P41" i="18"/>
  <c r="L41" i="18"/>
  <c r="AE41" i="18" s="1"/>
  <c r="H41" i="18"/>
  <c r="AD40" i="18"/>
  <c r="AB40" i="18"/>
  <c r="V40" i="18"/>
  <c r="T40" i="18"/>
  <c r="P40" i="18"/>
  <c r="J40" i="18"/>
  <c r="L40" i="18" s="1"/>
  <c r="AE40" i="18" s="1"/>
  <c r="H40" i="18"/>
  <c r="AC40" i="18" s="1"/>
  <c r="AD39" i="18"/>
  <c r="AB39" i="18"/>
  <c r="V39" i="18"/>
  <c r="T39" i="18"/>
  <c r="P39" i="18"/>
  <c r="L39" i="18"/>
  <c r="AE39" i="18" s="1"/>
  <c r="H39" i="18"/>
  <c r="AC39" i="18" s="1"/>
  <c r="AD38" i="18"/>
  <c r="AB38" i="18"/>
  <c r="V38" i="18"/>
  <c r="T38" i="18"/>
  <c r="P38" i="18"/>
  <c r="J38" i="18"/>
  <c r="L38" i="18" s="1"/>
  <c r="H38" i="18"/>
  <c r="AC38" i="18" s="1"/>
  <c r="AD37" i="18"/>
  <c r="AB37" i="18"/>
  <c r="V37" i="18"/>
  <c r="T37" i="18"/>
  <c r="P37" i="18"/>
  <c r="J37" i="18"/>
  <c r="L37" i="18" s="1"/>
  <c r="H37" i="18"/>
  <c r="AC37" i="18" s="1"/>
  <c r="AD36" i="18"/>
  <c r="AB36" i="18"/>
  <c r="V36" i="18"/>
  <c r="T36" i="18"/>
  <c r="P36" i="18"/>
  <c r="L36" i="18"/>
  <c r="AE36" i="18" s="1"/>
  <c r="H36" i="18"/>
  <c r="AC36" i="18" s="1"/>
  <c r="AD35" i="18"/>
  <c r="AB35" i="18"/>
  <c r="V35" i="18"/>
  <c r="T35" i="18"/>
  <c r="P35" i="18"/>
  <c r="J35" i="18"/>
  <c r="H35" i="18"/>
  <c r="AD34" i="18"/>
  <c r="AB34" i="18"/>
  <c r="V34" i="18"/>
  <c r="T34" i="18"/>
  <c r="P34" i="18"/>
  <c r="L34" i="18"/>
  <c r="AE34" i="18" s="1"/>
  <c r="H34" i="18"/>
  <c r="AC34" i="18" s="1"/>
  <c r="AD33" i="18"/>
  <c r="AB33" i="18"/>
  <c r="V33" i="18"/>
  <c r="T33" i="18"/>
  <c r="P33" i="18"/>
  <c r="J33" i="18"/>
  <c r="L33" i="18" s="1"/>
  <c r="AE33" i="18" s="1"/>
  <c r="H33" i="18"/>
  <c r="AC33" i="18" s="1"/>
  <c r="AD32" i="18"/>
  <c r="AB32" i="18"/>
  <c r="V32" i="18"/>
  <c r="T32" i="18"/>
  <c r="P32" i="18"/>
  <c r="J32" i="18"/>
  <c r="L32" i="18" s="1"/>
  <c r="AE32" i="18" s="1"/>
  <c r="H32" i="18"/>
  <c r="AC32" i="18" s="1"/>
  <c r="AD31" i="18"/>
  <c r="AB31" i="18"/>
  <c r="V31" i="18"/>
  <c r="T31" i="18"/>
  <c r="P31" i="18"/>
  <c r="J31" i="18"/>
  <c r="H31" i="18"/>
  <c r="AC31" i="18" s="1"/>
  <c r="AD30" i="18"/>
  <c r="AB30" i="18"/>
  <c r="V30" i="18"/>
  <c r="T30" i="18"/>
  <c r="P30" i="18"/>
  <c r="J30" i="18"/>
  <c r="L30" i="18" s="1"/>
  <c r="AE30" i="18" s="1"/>
  <c r="H30" i="18"/>
  <c r="AC30" i="18" s="1"/>
  <c r="AD29" i="18"/>
  <c r="AB29" i="18"/>
  <c r="V29" i="18"/>
  <c r="T29" i="18"/>
  <c r="P29" i="18"/>
  <c r="L29" i="18"/>
  <c r="AE29" i="18" s="1"/>
  <c r="H29" i="18"/>
  <c r="AC29" i="18" s="1"/>
  <c r="AD28" i="18"/>
  <c r="AB28" i="18"/>
  <c r="V28" i="18"/>
  <c r="T28" i="18"/>
  <c r="P28" i="18"/>
  <c r="L28" i="18"/>
  <c r="AE28" i="18" s="1"/>
  <c r="H28" i="18"/>
  <c r="AC28" i="18" s="1"/>
  <c r="AD27" i="18"/>
  <c r="AB27" i="18"/>
  <c r="V27" i="18"/>
  <c r="T27" i="18"/>
  <c r="P27" i="18"/>
  <c r="L27" i="18"/>
  <c r="AE27" i="18" s="1"/>
  <c r="H27" i="18"/>
  <c r="AC27" i="18" s="1"/>
  <c r="AD26" i="18"/>
  <c r="AB26" i="18"/>
  <c r="V26" i="18"/>
  <c r="T26" i="18"/>
  <c r="P26" i="18"/>
  <c r="L26" i="18"/>
  <c r="AE26" i="18" s="1"/>
  <c r="H26" i="18"/>
  <c r="AC26" i="18" s="1"/>
  <c r="AD25" i="18"/>
  <c r="AB25" i="18"/>
  <c r="V25" i="18"/>
  <c r="T25" i="18"/>
  <c r="P25" i="18"/>
  <c r="J25" i="18"/>
  <c r="L25" i="18" s="1"/>
  <c r="AE25" i="18" s="1"/>
  <c r="H25" i="18"/>
  <c r="AC25" i="18" s="1"/>
  <c r="AD24" i="18"/>
  <c r="AB24" i="18"/>
  <c r="V24" i="18"/>
  <c r="T24" i="18"/>
  <c r="P24" i="18"/>
  <c r="L24" i="18"/>
  <c r="AE24" i="18" s="1"/>
  <c r="H24" i="18"/>
  <c r="AC24" i="18" s="1"/>
  <c r="AD23" i="18"/>
  <c r="AB23" i="18"/>
  <c r="V23" i="18"/>
  <c r="T23" i="18"/>
  <c r="P23" i="18"/>
  <c r="J23" i="18"/>
  <c r="H23" i="18"/>
  <c r="AC23" i="18" s="1"/>
  <c r="AD22" i="18"/>
  <c r="AB22" i="18"/>
  <c r="V22" i="18"/>
  <c r="T22" i="18"/>
  <c r="P22" i="18"/>
  <c r="J22" i="18"/>
  <c r="L22" i="18" s="1"/>
  <c r="H22" i="18"/>
  <c r="AC22" i="18" s="1"/>
  <c r="AD21" i="18"/>
  <c r="AB21" i="18"/>
  <c r="V21" i="18"/>
  <c r="T21" i="18"/>
  <c r="P21" i="18"/>
  <c r="L21" i="18"/>
  <c r="AE21" i="18" s="1"/>
  <c r="H21" i="18"/>
  <c r="AC21" i="18" s="1"/>
  <c r="AD20" i="18"/>
  <c r="AC20" i="18"/>
  <c r="AB20" i="18"/>
  <c r="V20" i="18"/>
  <c r="T20" i="18"/>
  <c r="P20" i="18"/>
  <c r="J20" i="18"/>
  <c r="L20" i="18" s="1"/>
  <c r="AE20" i="18" s="1"/>
  <c r="AD19" i="18"/>
  <c r="AB19" i="18"/>
  <c r="V19" i="18"/>
  <c r="T19" i="18"/>
  <c r="P19" i="18"/>
  <c r="L19" i="18"/>
  <c r="AE19" i="18" s="1"/>
  <c r="H19" i="18"/>
  <c r="AC19" i="18" s="1"/>
  <c r="AD18" i="18"/>
  <c r="AB18" i="18"/>
  <c r="V18" i="18"/>
  <c r="T18" i="18"/>
  <c r="P18" i="18"/>
  <c r="L18" i="18"/>
  <c r="AE18" i="18" s="1"/>
  <c r="H18" i="18"/>
  <c r="AC18" i="18" s="1"/>
  <c r="AD17" i="18"/>
  <c r="AB17" i="18"/>
  <c r="V17" i="18"/>
  <c r="T17" i="18"/>
  <c r="P17" i="18"/>
  <c r="L17" i="18"/>
  <c r="AE17" i="18" s="1"/>
  <c r="H17" i="18"/>
  <c r="AC17" i="18" s="1"/>
  <c r="AD16" i="18"/>
  <c r="AB16" i="18"/>
  <c r="V16" i="18"/>
  <c r="T16" i="18"/>
  <c r="P16" i="18"/>
  <c r="L16" i="18"/>
  <c r="AE16" i="18" s="1"/>
  <c r="H16" i="18"/>
  <c r="AC16" i="18" s="1"/>
  <c r="AD15" i="18"/>
  <c r="AC15" i="18"/>
  <c r="AB15" i="18"/>
  <c r="V15" i="18"/>
  <c r="T15" i="18"/>
  <c r="P15" i="18"/>
  <c r="J15" i="18"/>
  <c r="AD14" i="18"/>
  <c r="AB14" i="18"/>
  <c r="V14" i="18"/>
  <c r="T14" i="18"/>
  <c r="P14" i="18"/>
  <c r="L14" i="18"/>
  <c r="AE14" i="18" s="1"/>
  <c r="G14" i="18"/>
  <c r="G124" i="18" s="1"/>
  <c r="AD13" i="18"/>
  <c r="AB13" i="18"/>
  <c r="V13" i="18"/>
  <c r="T13" i="18"/>
  <c r="P13" i="18"/>
  <c r="L13" i="18"/>
  <c r="AE13" i="18" s="1"/>
  <c r="E13" i="18"/>
  <c r="E123" i="18" s="1"/>
  <c r="AD12" i="18"/>
  <c r="AB12" i="18"/>
  <c r="V12" i="18"/>
  <c r="T12" i="18"/>
  <c r="P12" i="18"/>
  <c r="J12" i="18"/>
  <c r="L12" i="18" s="1"/>
  <c r="AE12" i="18" s="1"/>
  <c r="F12" i="18"/>
  <c r="E12" i="18"/>
  <c r="E122" i="18" s="1"/>
  <c r="AD11" i="18"/>
  <c r="AB11" i="18"/>
  <c r="V11" i="18"/>
  <c r="T11" i="18"/>
  <c r="P11" i="18"/>
  <c r="L11" i="18"/>
  <c r="E11" i="18"/>
  <c r="E121" i="18" s="1"/>
  <c r="T10" i="18"/>
  <c r="P10" i="18"/>
  <c r="L10" i="18"/>
  <c r="H10" i="18"/>
  <c r="X80" i="12"/>
  <c r="U80" i="12" s="1"/>
  <c r="W80" i="12"/>
  <c r="W99" i="12"/>
  <c r="W10" i="19"/>
  <c r="W11" i="19"/>
  <c r="W12" i="19"/>
  <c r="W13" i="19"/>
  <c r="W14" i="19"/>
  <c r="W15" i="19"/>
  <c r="W16" i="19"/>
  <c r="W17" i="19"/>
  <c r="W18" i="19"/>
  <c r="W19" i="19"/>
  <c r="W20" i="19"/>
  <c r="W21" i="19"/>
  <c r="W22" i="19"/>
  <c r="W23" i="19"/>
  <c r="W24" i="19"/>
  <c r="W25" i="19"/>
  <c r="W26" i="19"/>
  <c r="W27" i="19"/>
  <c r="W28" i="19"/>
  <c r="W29" i="19"/>
  <c r="W30" i="19"/>
  <c r="W31" i="19"/>
  <c r="W32" i="19"/>
  <c r="W33" i="19"/>
  <c r="W34" i="19"/>
  <c r="W35" i="19"/>
  <c r="W36" i="19"/>
  <c r="W37" i="19"/>
  <c r="W38" i="19"/>
  <c r="W39" i="19"/>
  <c r="W40" i="19"/>
  <c r="W41" i="19"/>
  <c r="W42" i="19"/>
  <c r="W43" i="19"/>
  <c r="W44" i="19"/>
  <c r="W45" i="19"/>
  <c r="W46" i="19"/>
  <c r="W47" i="19"/>
  <c r="W48" i="19"/>
  <c r="W49" i="19"/>
  <c r="W50" i="19"/>
  <c r="W51" i="19"/>
  <c r="W52" i="19"/>
  <c r="W53" i="19"/>
  <c r="W54" i="19"/>
  <c r="W55" i="19"/>
  <c r="W56" i="19"/>
  <c r="W57" i="19"/>
  <c r="W58" i="19"/>
  <c r="W59" i="19"/>
  <c r="W60" i="19"/>
  <c r="W61" i="19"/>
  <c r="W62" i="19"/>
  <c r="W63" i="19"/>
  <c r="W64" i="19"/>
  <c r="W65" i="19"/>
  <c r="W66" i="19"/>
  <c r="W67" i="19"/>
  <c r="W68" i="19"/>
  <c r="W69" i="19"/>
  <c r="W70" i="19"/>
  <c r="W71" i="19"/>
  <c r="W72" i="19"/>
  <c r="W73" i="19"/>
  <c r="W74" i="19"/>
  <c r="W75" i="19"/>
  <c r="W76" i="19"/>
  <c r="W77" i="19"/>
  <c r="W78" i="19"/>
  <c r="W79" i="19"/>
  <c r="W80" i="19"/>
  <c r="W81" i="19"/>
  <c r="W82" i="19"/>
  <c r="W83" i="19"/>
  <c r="W84" i="19"/>
  <c r="W85" i="19"/>
  <c r="W86" i="19"/>
  <c r="W87" i="19"/>
  <c r="W88" i="19"/>
  <c r="W89" i="19"/>
  <c r="W90" i="19"/>
  <c r="W91" i="19"/>
  <c r="W92" i="19"/>
  <c r="W93" i="19"/>
  <c r="W94" i="19"/>
  <c r="W95" i="19"/>
  <c r="W96" i="19"/>
  <c r="W97" i="19"/>
  <c r="W98" i="19"/>
  <c r="W99" i="19"/>
  <c r="W100" i="19"/>
  <c r="W101" i="19"/>
  <c r="W102" i="19"/>
  <c r="W103" i="19"/>
  <c r="W104" i="19"/>
  <c r="W105" i="19"/>
  <c r="W106" i="19"/>
  <c r="W107" i="19"/>
  <c r="W108" i="19"/>
  <c r="W109" i="19"/>
  <c r="W110" i="19"/>
  <c r="W111" i="19"/>
  <c r="W112" i="19"/>
  <c r="W113" i="19"/>
  <c r="W114" i="19"/>
  <c r="W115" i="19"/>
  <c r="W116" i="19"/>
  <c r="W117" i="19"/>
  <c r="W118" i="19"/>
  <c r="W119" i="19"/>
  <c r="W120" i="19"/>
  <c r="W121" i="19"/>
  <c r="W122" i="19"/>
  <c r="W9" i="19"/>
  <c r="V10" i="19"/>
  <c r="V11" i="19"/>
  <c r="V12" i="19"/>
  <c r="V13" i="19"/>
  <c r="V14" i="19"/>
  <c r="V15" i="19"/>
  <c r="V16" i="19"/>
  <c r="V17" i="19"/>
  <c r="V18" i="19"/>
  <c r="V19" i="19"/>
  <c r="V20" i="19"/>
  <c r="V21" i="19"/>
  <c r="V22" i="19"/>
  <c r="V23" i="19"/>
  <c r="V24" i="19"/>
  <c r="V25" i="19"/>
  <c r="V26" i="19"/>
  <c r="V27" i="19"/>
  <c r="V28" i="19"/>
  <c r="V29" i="19"/>
  <c r="V30" i="19"/>
  <c r="V31" i="19"/>
  <c r="V32" i="19"/>
  <c r="V33" i="19"/>
  <c r="V34" i="19"/>
  <c r="V35" i="19"/>
  <c r="V36" i="19"/>
  <c r="V37" i="19"/>
  <c r="V38" i="19"/>
  <c r="V39" i="19"/>
  <c r="V40" i="19"/>
  <c r="V41" i="19"/>
  <c r="V42" i="19"/>
  <c r="V43" i="19"/>
  <c r="V44" i="19"/>
  <c r="V45" i="19"/>
  <c r="V46" i="19"/>
  <c r="V47" i="19"/>
  <c r="V48" i="19"/>
  <c r="V49" i="19"/>
  <c r="V50" i="19"/>
  <c r="V51" i="19"/>
  <c r="V52" i="19"/>
  <c r="V53" i="19"/>
  <c r="V54" i="19"/>
  <c r="V55" i="19"/>
  <c r="V56" i="19"/>
  <c r="V57" i="19"/>
  <c r="V58" i="19"/>
  <c r="V59" i="19"/>
  <c r="V60" i="19"/>
  <c r="V61" i="19"/>
  <c r="V62" i="19"/>
  <c r="V63" i="19"/>
  <c r="V64" i="19"/>
  <c r="V65" i="19"/>
  <c r="V66" i="19"/>
  <c r="V67" i="19"/>
  <c r="V68" i="19"/>
  <c r="V69" i="19"/>
  <c r="V70" i="19"/>
  <c r="V71" i="19"/>
  <c r="V72" i="19"/>
  <c r="V73" i="19"/>
  <c r="V74" i="19"/>
  <c r="V75" i="19"/>
  <c r="V76" i="19"/>
  <c r="V77" i="19"/>
  <c r="V78" i="19"/>
  <c r="V79" i="19"/>
  <c r="V80" i="19"/>
  <c r="V81" i="19"/>
  <c r="V82" i="19"/>
  <c r="V83" i="19"/>
  <c r="V84" i="19"/>
  <c r="V85" i="19"/>
  <c r="V86" i="19"/>
  <c r="V87" i="19"/>
  <c r="V88" i="19"/>
  <c r="V89" i="19"/>
  <c r="V90" i="19"/>
  <c r="V91" i="19"/>
  <c r="V92" i="19"/>
  <c r="V93" i="19"/>
  <c r="V94" i="19"/>
  <c r="V95" i="19"/>
  <c r="V96" i="19"/>
  <c r="V97" i="19"/>
  <c r="V98" i="19"/>
  <c r="V99" i="19"/>
  <c r="V100" i="19"/>
  <c r="V101" i="19"/>
  <c r="V102" i="19"/>
  <c r="V103" i="19"/>
  <c r="V104" i="19"/>
  <c r="V105" i="19"/>
  <c r="V106" i="19"/>
  <c r="V107" i="19"/>
  <c r="V108" i="19"/>
  <c r="V109" i="19"/>
  <c r="V110" i="19"/>
  <c r="V111" i="19"/>
  <c r="V112" i="19"/>
  <c r="V113" i="19"/>
  <c r="V114" i="19"/>
  <c r="V115" i="19"/>
  <c r="V116" i="19"/>
  <c r="V117" i="19"/>
  <c r="V118" i="19"/>
  <c r="V119" i="19"/>
  <c r="V120" i="19"/>
  <c r="V121" i="19"/>
  <c r="V122" i="19"/>
  <c r="V9" i="19"/>
  <c r="AC38" i="19"/>
  <c r="AD38" i="19" s="1"/>
  <c r="AC33" i="19"/>
  <c r="AD33" i="19" s="1"/>
  <c r="W122" i="12"/>
  <c r="W111" i="12"/>
  <c r="W121" i="12" s="1"/>
  <c r="W105" i="12"/>
  <c r="W55" i="12"/>
  <c r="U55" i="12" s="1"/>
  <c r="W49" i="12"/>
  <c r="W40" i="12"/>
  <c r="W39" i="12"/>
  <c r="W119" i="12" s="1"/>
  <c r="V118" i="12"/>
  <c r="U10" i="12"/>
  <c r="U11" i="12"/>
  <c r="U12" i="12"/>
  <c r="U13" i="12"/>
  <c r="U14" i="12"/>
  <c r="U15" i="12"/>
  <c r="U16" i="12"/>
  <c r="U17" i="12"/>
  <c r="U18" i="12"/>
  <c r="U19" i="12"/>
  <c r="U20" i="12"/>
  <c r="U21" i="12"/>
  <c r="U22" i="12"/>
  <c r="U23" i="12"/>
  <c r="U24" i="12"/>
  <c r="U25" i="12"/>
  <c r="U26" i="12"/>
  <c r="U27" i="12"/>
  <c r="U28" i="12"/>
  <c r="U29" i="12"/>
  <c r="U30" i="12"/>
  <c r="U31" i="12"/>
  <c r="U32" i="12"/>
  <c r="U33" i="12"/>
  <c r="U34" i="12"/>
  <c r="U35" i="12"/>
  <c r="U36" i="12"/>
  <c r="U37" i="12"/>
  <c r="U38" i="12"/>
  <c r="U39" i="12"/>
  <c r="U40" i="12"/>
  <c r="U41" i="12"/>
  <c r="U42" i="12"/>
  <c r="U43" i="12"/>
  <c r="U44" i="12"/>
  <c r="U45" i="12"/>
  <c r="U46" i="12"/>
  <c r="U47" i="12"/>
  <c r="U48" i="12"/>
  <c r="U49" i="12"/>
  <c r="U50" i="12"/>
  <c r="U51" i="12"/>
  <c r="U52" i="12"/>
  <c r="U53" i="12"/>
  <c r="U54" i="12"/>
  <c r="U56" i="12"/>
  <c r="U57" i="12"/>
  <c r="U58" i="12"/>
  <c r="U59" i="12"/>
  <c r="U60" i="12"/>
  <c r="U61" i="12"/>
  <c r="U62" i="12"/>
  <c r="U63" i="12"/>
  <c r="U64" i="12"/>
  <c r="U65" i="12"/>
  <c r="U66" i="12"/>
  <c r="U67" i="12"/>
  <c r="U68" i="12"/>
  <c r="U69" i="12"/>
  <c r="U70" i="12"/>
  <c r="U71" i="12"/>
  <c r="U72" i="12"/>
  <c r="U73" i="12"/>
  <c r="U74" i="12"/>
  <c r="U75" i="12"/>
  <c r="U76" i="12"/>
  <c r="U77" i="12"/>
  <c r="U78" i="12"/>
  <c r="U79" i="12"/>
  <c r="U81" i="12"/>
  <c r="U82" i="12"/>
  <c r="U83" i="12"/>
  <c r="U84" i="12"/>
  <c r="U85" i="12"/>
  <c r="U86" i="12"/>
  <c r="U87" i="12"/>
  <c r="U88" i="12"/>
  <c r="U89" i="12"/>
  <c r="U90" i="12"/>
  <c r="U91" i="12"/>
  <c r="U92" i="12"/>
  <c r="U93" i="12"/>
  <c r="U94" i="12"/>
  <c r="U95" i="12"/>
  <c r="U96" i="12"/>
  <c r="U97" i="12"/>
  <c r="U98" i="12"/>
  <c r="U99" i="12"/>
  <c r="U100" i="12"/>
  <c r="U101" i="12"/>
  <c r="U102" i="12"/>
  <c r="U103" i="12"/>
  <c r="U104" i="12"/>
  <c r="U105" i="12"/>
  <c r="U106" i="12"/>
  <c r="U107" i="12"/>
  <c r="U108" i="12"/>
  <c r="U109" i="12"/>
  <c r="U110" i="12"/>
  <c r="U111" i="12"/>
  <c r="U112" i="12"/>
  <c r="U113" i="12"/>
  <c r="U114" i="12"/>
  <c r="U115" i="12"/>
  <c r="U116" i="12"/>
  <c r="U117" i="12"/>
  <c r="U9" i="12"/>
  <c r="L122" i="12"/>
  <c r="M122" i="12"/>
  <c r="N122" i="12"/>
  <c r="P122" i="12"/>
  <c r="Q122" i="12"/>
  <c r="R122" i="12"/>
  <c r="L121" i="12"/>
  <c r="M121" i="12"/>
  <c r="N121" i="12"/>
  <c r="P121" i="12"/>
  <c r="Q121" i="12"/>
  <c r="R121" i="12"/>
  <c r="L120" i="12"/>
  <c r="M120" i="12"/>
  <c r="N120" i="12"/>
  <c r="P120" i="12"/>
  <c r="Q120" i="12"/>
  <c r="R120" i="12"/>
  <c r="L119" i="12"/>
  <c r="M119" i="12"/>
  <c r="N119" i="12"/>
  <c r="P119" i="12"/>
  <c r="Q119" i="12"/>
  <c r="R119" i="12"/>
  <c r="J117" i="12"/>
  <c r="J116" i="12"/>
  <c r="J114" i="12"/>
  <c r="J113" i="12"/>
  <c r="J112" i="12"/>
  <c r="J111" i="12"/>
  <c r="J109" i="12"/>
  <c r="J108" i="12"/>
  <c r="J107" i="12"/>
  <c r="J106" i="12"/>
  <c r="J104" i="12"/>
  <c r="J103" i="12"/>
  <c r="J102" i="12"/>
  <c r="J101" i="12"/>
  <c r="J99" i="12"/>
  <c r="J98" i="12"/>
  <c r="J97" i="12"/>
  <c r="J96" i="12"/>
  <c r="J94" i="12"/>
  <c r="J93" i="12"/>
  <c r="J92" i="12"/>
  <c r="J91" i="12"/>
  <c r="J89" i="12"/>
  <c r="J88" i="12"/>
  <c r="J87" i="12"/>
  <c r="J86" i="12"/>
  <c r="J84" i="12"/>
  <c r="J83" i="12"/>
  <c r="J82" i="12"/>
  <c r="J81" i="12"/>
  <c r="J79" i="12"/>
  <c r="J78" i="12"/>
  <c r="J77" i="12"/>
  <c r="J76" i="12"/>
  <c r="J74" i="12"/>
  <c r="J73" i="12"/>
  <c r="J72" i="12"/>
  <c r="J71" i="12"/>
  <c r="J69" i="12"/>
  <c r="J68" i="12"/>
  <c r="J67" i="12"/>
  <c r="J66" i="12"/>
  <c r="J64" i="12"/>
  <c r="J63" i="12"/>
  <c r="J62" i="12"/>
  <c r="J61" i="12"/>
  <c r="J59" i="12"/>
  <c r="J58" i="12"/>
  <c r="J57" i="12"/>
  <c r="J56" i="12"/>
  <c r="J54" i="12"/>
  <c r="J53" i="12"/>
  <c r="J52" i="12"/>
  <c r="J51" i="12"/>
  <c r="J49" i="12"/>
  <c r="J48" i="12"/>
  <c r="J47" i="12"/>
  <c r="J46" i="12"/>
  <c r="I117" i="12"/>
  <c r="I116" i="12"/>
  <c r="I114" i="12"/>
  <c r="I113" i="12"/>
  <c r="I112" i="12"/>
  <c r="I111" i="12"/>
  <c r="I109" i="12"/>
  <c r="I108" i="12"/>
  <c r="I107" i="12"/>
  <c r="I106" i="12"/>
  <c r="I104" i="12"/>
  <c r="I103" i="12"/>
  <c r="I102" i="12"/>
  <c r="I101" i="12"/>
  <c r="I99" i="12"/>
  <c r="I98" i="12"/>
  <c r="I97" i="12"/>
  <c r="I96" i="12"/>
  <c r="I94" i="12"/>
  <c r="I93" i="12"/>
  <c r="I92" i="12"/>
  <c r="I91" i="12"/>
  <c r="I89" i="12"/>
  <c r="I88" i="12"/>
  <c r="I87" i="12"/>
  <c r="I86" i="12"/>
  <c r="I84" i="12"/>
  <c r="I83" i="12"/>
  <c r="I82" i="12"/>
  <c r="I81" i="12"/>
  <c r="I79" i="12"/>
  <c r="I78" i="12"/>
  <c r="I77" i="12"/>
  <c r="I76" i="12"/>
  <c r="I74" i="12"/>
  <c r="I73" i="12"/>
  <c r="I72" i="12"/>
  <c r="I71" i="12"/>
  <c r="I69" i="12"/>
  <c r="I68" i="12"/>
  <c r="I67" i="12"/>
  <c r="I66" i="12"/>
  <c r="I64" i="12"/>
  <c r="I63" i="12"/>
  <c r="I62" i="12"/>
  <c r="I61" i="12"/>
  <c r="I59" i="12"/>
  <c r="I58" i="12"/>
  <c r="I57" i="12"/>
  <c r="I56" i="12"/>
  <c r="I54" i="12"/>
  <c r="I53" i="12"/>
  <c r="I52" i="12"/>
  <c r="I51" i="12"/>
  <c r="I49" i="12"/>
  <c r="I48" i="12"/>
  <c r="I47" i="12"/>
  <c r="I46" i="12"/>
  <c r="J44" i="12"/>
  <c r="I44" i="12"/>
  <c r="T111" i="17"/>
  <c r="T105" i="17"/>
  <c r="T99" i="17"/>
  <c r="T80" i="17"/>
  <c r="X80" i="17" s="1"/>
  <c r="T55" i="17"/>
  <c r="T49" i="17"/>
  <c r="T40" i="17"/>
  <c r="T39" i="17"/>
  <c r="X39" i="17" s="1"/>
  <c r="I117" i="17"/>
  <c r="I116" i="17"/>
  <c r="I114" i="17"/>
  <c r="I113" i="17"/>
  <c r="K113" i="17" s="1"/>
  <c r="AA113" i="17" s="1"/>
  <c r="I112" i="17"/>
  <c r="I111" i="17"/>
  <c r="I109" i="17"/>
  <c r="I108" i="17"/>
  <c r="I107" i="17"/>
  <c r="I106" i="17"/>
  <c r="I104" i="17"/>
  <c r="I103" i="17"/>
  <c r="K103" i="17" s="1"/>
  <c r="AA103" i="17" s="1"/>
  <c r="I102" i="17"/>
  <c r="I101" i="17"/>
  <c r="I99" i="17"/>
  <c r="I98" i="17"/>
  <c r="K98" i="17" s="1"/>
  <c r="AA98" i="17" s="1"/>
  <c r="I97" i="17"/>
  <c r="I96" i="17"/>
  <c r="I94" i="17"/>
  <c r="I93" i="17"/>
  <c r="K93" i="17" s="1"/>
  <c r="AA93" i="17" s="1"/>
  <c r="I92" i="17"/>
  <c r="I91" i="17"/>
  <c r="I89" i="17"/>
  <c r="I88" i="17"/>
  <c r="K88" i="17" s="1"/>
  <c r="AA88" i="17" s="1"/>
  <c r="I87" i="17"/>
  <c r="I86" i="17"/>
  <c r="I84" i="17"/>
  <c r="I83" i="17"/>
  <c r="K83" i="17" s="1"/>
  <c r="AA83" i="17" s="1"/>
  <c r="I82" i="17"/>
  <c r="I81" i="17"/>
  <c r="I79" i="17"/>
  <c r="I78" i="17"/>
  <c r="K78" i="17" s="1"/>
  <c r="AA78" i="17" s="1"/>
  <c r="I77" i="17"/>
  <c r="I76" i="17"/>
  <c r="I74" i="17"/>
  <c r="I73" i="17"/>
  <c r="K73" i="17" s="1"/>
  <c r="AA73" i="17" s="1"/>
  <c r="I72" i="17"/>
  <c r="I71" i="17"/>
  <c r="I69" i="17"/>
  <c r="I68" i="17"/>
  <c r="K68" i="17" s="1"/>
  <c r="AA68" i="17" s="1"/>
  <c r="I67" i="17"/>
  <c r="I66" i="17"/>
  <c r="I64" i="17"/>
  <c r="I63" i="17"/>
  <c r="K63" i="17" s="1"/>
  <c r="AA63" i="17" s="1"/>
  <c r="I62" i="17"/>
  <c r="I61" i="17"/>
  <c r="I59" i="17"/>
  <c r="I58" i="17"/>
  <c r="K58" i="17" s="1"/>
  <c r="AA58" i="17" s="1"/>
  <c r="I57" i="17"/>
  <c r="I56" i="17"/>
  <c r="I54" i="17"/>
  <c r="I53" i="17"/>
  <c r="K53" i="17" s="1"/>
  <c r="AA53" i="17" s="1"/>
  <c r="I52" i="17"/>
  <c r="I51" i="17"/>
  <c r="I49" i="17"/>
  <c r="I48" i="17"/>
  <c r="K48" i="17" s="1"/>
  <c r="AA48" i="17" s="1"/>
  <c r="I47" i="17"/>
  <c r="I46" i="17"/>
  <c r="I44" i="17"/>
  <c r="I43" i="17"/>
  <c r="K43" i="17" s="1"/>
  <c r="AA43" i="17" s="1"/>
  <c r="I42" i="17"/>
  <c r="I41" i="17"/>
  <c r="I39" i="17"/>
  <c r="I38" i="17"/>
  <c r="K38" i="17" s="1"/>
  <c r="AA38" i="17" s="1"/>
  <c r="I37" i="17"/>
  <c r="I36" i="17"/>
  <c r="I34" i="17"/>
  <c r="I33" i="17"/>
  <c r="K33" i="17" s="1"/>
  <c r="AA33" i="17" s="1"/>
  <c r="I32" i="17"/>
  <c r="I31" i="17"/>
  <c r="I29" i="17"/>
  <c r="I28" i="17"/>
  <c r="K28" i="17" s="1"/>
  <c r="AA28" i="17" s="1"/>
  <c r="I27" i="17"/>
  <c r="I26" i="17"/>
  <c r="I24" i="17"/>
  <c r="I23" i="17"/>
  <c r="K23" i="17" s="1"/>
  <c r="AA23" i="17" s="1"/>
  <c r="I22" i="17"/>
  <c r="I21" i="17"/>
  <c r="I19" i="17"/>
  <c r="I18" i="17"/>
  <c r="K18" i="17" s="1"/>
  <c r="AA18" i="17" s="1"/>
  <c r="I17" i="17"/>
  <c r="I16" i="17"/>
  <c r="I14" i="17"/>
  <c r="I13" i="17"/>
  <c r="I12" i="17"/>
  <c r="I11" i="17"/>
  <c r="I9" i="17"/>
  <c r="W122" i="17"/>
  <c r="V122" i="17"/>
  <c r="U122" i="17"/>
  <c r="T122" i="17"/>
  <c r="S122" i="17"/>
  <c r="O122" i="17"/>
  <c r="J122" i="17"/>
  <c r="H122" i="17"/>
  <c r="E122" i="17"/>
  <c r="D122" i="17"/>
  <c r="W121" i="17"/>
  <c r="V121" i="17"/>
  <c r="U121" i="17"/>
  <c r="T121" i="17"/>
  <c r="S121" i="17"/>
  <c r="O121" i="17"/>
  <c r="J121" i="17"/>
  <c r="H121" i="17"/>
  <c r="F121" i="17"/>
  <c r="E121" i="17"/>
  <c r="W120" i="17"/>
  <c r="V120" i="17"/>
  <c r="U120" i="17"/>
  <c r="S120" i="17"/>
  <c r="O120" i="17"/>
  <c r="J120" i="17"/>
  <c r="H120" i="17"/>
  <c r="W119" i="17"/>
  <c r="V119" i="17"/>
  <c r="U119" i="17"/>
  <c r="T119" i="17"/>
  <c r="X119" i="17" s="1"/>
  <c r="R119" i="17"/>
  <c r="Q119" i="17"/>
  <c r="P119" i="17"/>
  <c r="N119" i="17"/>
  <c r="M119" i="17"/>
  <c r="L119" i="17"/>
  <c r="J119" i="17"/>
  <c r="H119" i="17"/>
  <c r="F119" i="17"/>
  <c r="E119" i="17"/>
  <c r="Z118" i="17"/>
  <c r="X118" i="17"/>
  <c r="G118" i="17"/>
  <c r="Y118" i="17" s="1"/>
  <c r="Z117" i="17"/>
  <c r="X117" i="17"/>
  <c r="S117" i="17"/>
  <c r="O117" i="17"/>
  <c r="K117" i="17"/>
  <c r="AA117" i="17" s="1"/>
  <c r="G117" i="17"/>
  <c r="Y117" i="17" s="1"/>
  <c r="Z116" i="17"/>
  <c r="X116" i="17"/>
  <c r="S116" i="17"/>
  <c r="O116" i="17"/>
  <c r="K116" i="17"/>
  <c r="AA116" i="17" s="1"/>
  <c r="G116" i="17"/>
  <c r="Y116" i="17" s="1"/>
  <c r="Z115" i="17"/>
  <c r="X115" i="17"/>
  <c r="S115" i="17"/>
  <c r="O115" i="17"/>
  <c r="I115" i="17"/>
  <c r="K115" i="17" s="1"/>
  <c r="AA115" i="17" s="1"/>
  <c r="G115" i="17"/>
  <c r="Y115" i="17" s="1"/>
  <c r="Z114" i="17"/>
  <c r="X114" i="17"/>
  <c r="S114" i="17"/>
  <c r="O114" i="17"/>
  <c r="K114" i="17"/>
  <c r="AA114" i="17" s="1"/>
  <c r="G114" i="17"/>
  <c r="Y114" i="17" s="1"/>
  <c r="Z113" i="17"/>
  <c r="X113" i="17"/>
  <c r="S113" i="17"/>
  <c r="O113" i="17"/>
  <c r="G113" i="17"/>
  <c r="Y113" i="17" s="1"/>
  <c r="Z112" i="17"/>
  <c r="X112" i="17"/>
  <c r="S112" i="17"/>
  <c r="O112" i="17"/>
  <c r="K112" i="17"/>
  <c r="AA112" i="17" s="1"/>
  <c r="G112" i="17"/>
  <c r="Y112" i="17" s="1"/>
  <c r="Z111" i="17"/>
  <c r="X111" i="17"/>
  <c r="S111" i="17"/>
  <c r="O111" i="17"/>
  <c r="K111" i="17"/>
  <c r="AA111" i="17" s="1"/>
  <c r="G111" i="17"/>
  <c r="Y111" i="17" s="1"/>
  <c r="Z110" i="17"/>
  <c r="X110" i="17"/>
  <c r="S110" i="17"/>
  <c r="O110" i="17"/>
  <c r="I110" i="17"/>
  <c r="K110" i="17" s="1"/>
  <c r="AA110" i="17" s="1"/>
  <c r="G110" i="17"/>
  <c r="Y110" i="17" s="1"/>
  <c r="Z109" i="17"/>
  <c r="X109" i="17"/>
  <c r="S109" i="17"/>
  <c r="O109" i="17"/>
  <c r="K109" i="17"/>
  <c r="AA109" i="17" s="1"/>
  <c r="G109" i="17"/>
  <c r="Y109" i="17" s="1"/>
  <c r="Z108" i="17"/>
  <c r="X108" i="17"/>
  <c r="S108" i="17"/>
  <c r="O108" i="17"/>
  <c r="K108" i="17"/>
  <c r="AA108" i="17" s="1"/>
  <c r="G108" i="17"/>
  <c r="Y108" i="17" s="1"/>
  <c r="Z107" i="17"/>
  <c r="X107" i="17"/>
  <c r="S107" i="17"/>
  <c r="O107" i="17"/>
  <c r="K107" i="17"/>
  <c r="AA107" i="17" s="1"/>
  <c r="G107" i="17"/>
  <c r="Y107" i="17" s="1"/>
  <c r="Z106" i="17"/>
  <c r="X106" i="17"/>
  <c r="S106" i="17"/>
  <c r="O106" i="17"/>
  <c r="K106" i="17"/>
  <c r="AA106" i="17" s="1"/>
  <c r="G106" i="17"/>
  <c r="Y106" i="17" s="1"/>
  <c r="Z105" i="17"/>
  <c r="X105" i="17"/>
  <c r="S105" i="17"/>
  <c r="O105" i="17"/>
  <c r="I105" i="17"/>
  <c r="K105" i="17" s="1"/>
  <c r="AA105" i="17" s="1"/>
  <c r="F105" i="17"/>
  <c r="D105" i="17"/>
  <c r="G105" i="17" s="1"/>
  <c r="Y105" i="17" s="1"/>
  <c r="Z104" i="17"/>
  <c r="X104" i="17"/>
  <c r="S104" i="17"/>
  <c r="O104" i="17"/>
  <c r="K104" i="17"/>
  <c r="AA104" i="17" s="1"/>
  <c r="G104" i="17"/>
  <c r="Y104" i="17" s="1"/>
  <c r="Z103" i="17"/>
  <c r="X103" i="17"/>
  <c r="S103" i="17"/>
  <c r="O103" i="17"/>
  <c r="G103" i="17"/>
  <c r="Y103" i="17" s="1"/>
  <c r="Z102" i="17"/>
  <c r="X102" i="17"/>
  <c r="S102" i="17"/>
  <c r="O102" i="17"/>
  <c r="K102" i="17"/>
  <c r="AA102" i="17" s="1"/>
  <c r="G102" i="17"/>
  <c r="Y102" i="17" s="1"/>
  <c r="Z101" i="17"/>
  <c r="X101" i="17"/>
  <c r="S101" i="17"/>
  <c r="O101" i="17"/>
  <c r="K101" i="17"/>
  <c r="AA101" i="17" s="1"/>
  <c r="G101" i="17"/>
  <c r="Y101" i="17" s="1"/>
  <c r="Z100" i="17"/>
  <c r="X100" i="17"/>
  <c r="S100" i="17"/>
  <c r="O100" i="17"/>
  <c r="I100" i="17"/>
  <c r="K100" i="17" s="1"/>
  <c r="AA100" i="17" s="1"/>
  <c r="G100" i="17"/>
  <c r="Y100" i="17" s="1"/>
  <c r="Z99" i="17"/>
  <c r="X99" i="17"/>
  <c r="S99" i="17"/>
  <c r="O99" i="17"/>
  <c r="K99" i="17"/>
  <c r="AA99" i="17" s="1"/>
  <c r="G99" i="17"/>
  <c r="Y99" i="17" s="1"/>
  <c r="Z98" i="17"/>
  <c r="X98" i="17"/>
  <c r="S98" i="17"/>
  <c r="O98" i="17"/>
  <c r="G98" i="17"/>
  <c r="Y98" i="17" s="1"/>
  <c r="Z97" i="17"/>
  <c r="X97" i="17"/>
  <c r="S97" i="17"/>
  <c r="O97" i="17"/>
  <c r="K97" i="17"/>
  <c r="AA97" i="17" s="1"/>
  <c r="G97" i="17"/>
  <c r="Y97" i="17" s="1"/>
  <c r="Z96" i="17"/>
  <c r="X96" i="17"/>
  <c r="S96" i="17"/>
  <c r="O96" i="17"/>
  <c r="K96" i="17"/>
  <c r="AA96" i="17" s="1"/>
  <c r="G96" i="17"/>
  <c r="Y96" i="17" s="1"/>
  <c r="Z95" i="17"/>
  <c r="X95" i="17"/>
  <c r="S95" i="17"/>
  <c r="O95" i="17"/>
  <c r="I95" i="17"/>
  <c r="K95" i="17" s="1"/>
  <c r="AA95" i="17" s="1"/>
  <c r="G95" i="17"/>
  <c r="Y95" i="17" s="1"/>
  <c r="Z94" i="17"/>
  <c r="X94" i="17"/>
  <c r="S94" i="17"/>
  <c r="O94" i="17"/>
  <c r="K94" i="17"/>
  <c r="AA94" i="17" s="1"/>
  <c r="G94" i="17"/>
  <c r="Y94" i="17" s="1"/>
  <c r="Z93" i="17"/>
  <c r="X93" i="17"/>
  <c r="S93" i="17"/>
  <c r="O93" i="17"/>
  <c r="G93" i="17"/>
  <c r="Y93" i="17" s="1"/>
  <c r="Z92" i="17"/>
  <c r="X92" i="17"/>
  <c r="S92" i="17"/>
  <c r="O92" i="17"/>
  <c r="K92" i="17"/>
  <c r="AA92" i="17" s="1"/>
  <c r="G92" i="17"/>
  <c r="Y92" i="17" s="1"/>
  <c r="Z91" i="17"/>
  <c r="X91" i="17"/>
  <c r="S91" i="17"/>
  <c r="O91" i="17"/>
  <c r="K91" i="17"/>
  <c r="AA91" i="17" s="1"/>
  <c r="G91" i="17"/>
  <c r="Y91" i="17" s="1"/>
  <c r="Z90" i="17"/>
  <c r="X90" i="17"/>
  <c r="S90" i="17"/>
  <c r="O90" i="17"/>
  <c r="I90" i="17"/>
  <c r="K90" i="17" s="1"/>
  <c r="AA90" i="17" s="1"/>
  <c r="G90" i="17"/>
  <c r="Y90" i="17" s="1"/>
  <c r="Z89" i="17"/>
  <c r="X89" i="17"/>
  <c r="S89" i="17"/>
  <c r="O89" i="17"/>
  <c r="K89" i="17"/>
  <c r="AA89" i="17" s="1"/>
  <c r="G89" i="17"/>
  <c r="Y89" i="17" s="1"/>
  <c r="Z88" i="17"/>
  <c r="X88" i="17"/>
  <c r="S88" i="17"/>
  <c r="O88" i="17"/>
  <c r="G88" i="17"/>
  <c r="Y88" i="17" s="1"/>
  <c r="Z87" i="17"/>
  <c r="X87" i="17"/>
  <c r="S87" i="17"/>
  <c r="O87" i="17"/>
  <c r="K87" i="17"/>
  <c r="AA87" i="17" s="1"/>
  <c r="G87" i="17"/>
  <c r="Y87" i="17" s="1"/>
  <c r="Z86" i="17"/>
  <c r="X86" i="17"/>
  <c r="S86" i="17"/>
  <c r="O86" i="17"/>
  <c r="K86" i="17"/>
  <c r="AA86" i="17" s="1"/>
  <c r="G86" i="17"/>
  <c r="Y86" i="17" s="1"/>
  <c r="Z85" i="17"/>
  <c r="X85" i="17"/>
  <c r="S85" i="17"/>
  <c r="O85" i="17"/>
  <c r="I85" i="17"/>
  <c r="K85" i="17" s="1"/>
  <c r="AA85" i="17" s="1"/>
  <c r="G85" i="17"/>
  <c r="Y85" i="17" s="1"/>
  <c r="Z84" i="17"/>
  <c r="X84" i="17"/>
  <c r="S84" i="17"/>
  <c r="O84" i="17"/>
  <c r="K84" i="17"/>
  <c r="AA84" i="17" s="1"/>
  <c r="G84" i="17"/>
  <c r="Y84" i="17" s="1"/>
  <c r="Z83" i="17"/>
  <c r="X83" i="17"/>
  <c r="S83" i="17"/>
  <c r="O83" i="17"/>
  <c r="G83" i="17"/>
  <c r="Y83" i="17" s="1"/>
  <c r="Z82" i="17"/>
  <c r="X82" i="17"/>
  <c r="S82" i="17"/>
  <c r="O82" i="17"/>
  <c r="K82" i="17"/>
  <c r="AA82" i="17" s="1"/>
  <c r="G82" i="17"/>
  <c r="Y82" i="17" s="1"/>
  <c r="Z81" i="17"/>
  <c r="X81" i="17"/>
  <c r="S81" i="17"/>
  <c r="O81" i="17"/>
  <c r="K81" i="17"/>
  <c r="AA81" i="17" s="1"/>
  <c r="G81" i="17"/>
  <c r="Y81" i="17" s="1"/>
  <c r="Z80" i="17"/>
  <c r="S80" i="17"/>
  <c r="O80" i="17"/>
  <c r="I80" i="17"/>
  <c r="K80" i="17" s="1"/>
  <c r="AA80" i="17" s="1"/>
  <c r="G80" i="17"/>
  <c r="Z79" i="17"/>
  <c r="X79" i="17"/>
  <c r="S79" i="17"/>
  <c r="O79" i="17"/>
  <c r="K79" i="17"/>
  <c r="AA79" i="17" s="1"/>
  <c r="G79" i="17"/>
  <c r="Y79" i="17" s="1"/>
  <c r="Z78" i="17"/>
  <c r="X78" i="17"/>
  <c r="S78" i="17"/>
  <c r="O78" i="17"/>
  <c r="G78" i="17"/>
  <c r="Y78" i="17" s="1"/>
  <c r="Z77" i="17"/>
  <c r="X77" i="17"/>
  <c r="S77" i="17"/>
  <c r="O77" i="17"/>
  <c r="K77" i="17"/>
  <c r="AA77" i="17" s="1"/>
  <c r="G77" i="17"/>
  <c r="Y77" i="17" s="1"/>
  <c r="Z76" i="17"/>
  <c r="X76" i="17"/>
  <c r="S76" i="17"/>
  <c r="O76" i="17"/>
  <c r="K76" i="17"/>
  <c r="AA76" i="17" s="1"/>
  <c r="G76" i="17"/>
  <c r="Y76" i="17" s="1"/>
  <c r="Z75" i="17"/>
  <c r="X75" i="17"/>
  <c r="S75" i="17"/>
  <c r="O75" i="17"/>
  <c r="I75" i="17"/>
  <c r="K75" i="17" s="1"/>
  <c r="AA75" i="17" s="1"/>
  <c r="G75" i="17"/>
  <c r="Y75" i="17" s="1"/>
  <c r="Z74" i="17"/>
  <c r="X74" i="17"/>
  <c r="S74" i="17"/>
  <c r="O74" i="17"/>
  <c r="K74" i="17"/>
  <c r="AA74" i="17" s="1"/>
  <c r="G74" i="17"/>
  <c r="Y74" i="17" s="1"/>
  <c r="Z73" i="17"/>
  <c r="X73" i="17"/>
  <c r="S73" i="17"/>
  <c r="O73" i="17"/>
  <c r="G73" i="17"/>
  <c r="Y73" i="17" s="1"/>
  <c r="Z72" i="17"/>
  <c r="X72" i="17"/>
  <c r="S72" i="17"/>
  <c r="O72" i="17"/>
  <c r="K72" i="17"/>
  <c r="AA72" i="17" s="1"/>
  <c r="G72" i="17"/>
  <c r="Y72" i="17" s="1"/>
  <c r="Z71" i="17"/>
  <c r="X71" i="17"/>
  <c r="S71" i="17"/>
  <c r="O71" i="17"/>
  <c r="K71" i="17"/>
  <c r="AA71" i="17" s="1"/>
  <c r="G71" i="17"/>
  <c r="Y71" i="17" s="1"/>
  <c r="Z70" i="17"/>
  <c r="X70" i="17"/>
  <c r="S70" i="17"/>
  <c r="O70" i="17"/>
  <c r="I70" i="17"/>
  <c r="K70" i="17" s="1"/>
  <c r="AA70" i="17" s="1"/>
  <c r="G70" i="17"/>
  <c r="Y70" i="17" s="1"/>
  <c r="Z69" i="17"/>
  <c r="X69" i="17"/>
  <c r="S69" i="17"/>
  <c r="O69" i="17"/>
  <c r="K69" i="17"/>
  <c r="AA69" i="17" s="1"/>
  <c r="G69" i="17"/>
  <c r="Y69" i="17" s="1"/>
  <c r="Z68" i="17"/>
  <c r="X68" i="17"/>
  <c r="S68" i="17"/>
  <c r="O68" i="17"/>
  <c r="G68" i="17"/>
  <c r="Y68" i="17" s="1"/>
  <c r="Z67" i="17"/>
  <c r="X67" i="17"/>
  <c r="S67" i="17"/>
  <c r="O67" i="17"/>
  <c r="K67" i="17"/>
  <c r="AA67" i="17" s="1"/>
  <c r="G67" i="17"/>
  <c r="Y67" i="17" s="1"/>
  <c r="Z66" i="17"/>
  <c r="X66" i="17"/>
  <c r="S66" i="17"/>
  <c r="O66" i="17"/>
  <c r="K66" i="17"/>
  <c r="AA66" i="17" s="1"/>
  <c r="G66" i="17"/>
  <c r="Y66" i="17" s="1"/>
  <c r="Z65" i="17"/>
  <c r="X65" i="17"/>
  <c r="S65" i="17"/>
  <c r="O65" i="17"/>
  <c r="I65" i="17"/>
  <c r="K65" i="17" s="1"/>
  <c r="AA65" i="17" s="1"/>
  <c r="G65" i="17"/>
  <c r="Y65" i="17" s="1"/>
  <c r="Z64" i="17"/>
  <c r="X64" i="17"/>
  <c r="S64" i="17"/>
  <c r="O64" i="17"/>
  <c r="K64" i="17"/>
  <c r="AA64" i="17" s="1"/>
  <c r="G64" i="17"/>
  <c r="Y64" i="17" s="1"/>
  <c r="Z63" i="17"/>
  <c r="X63" i="17"/>
  <c r="S63" i="17"/>
  <c r="O63" i="17"/>
  <c r="G63" i="17"/>
  <c r="Y63" i="17" s="1"/>
  <c r="Z62" i="17"/>
  <c r="X62" i="17"/>
  <c r="S62" i="17"/>
  <c r="O62" i="17"/>
  <c r="K62" i="17"/>
  <c r="AA62" i="17" s="1"/>
  <c r="G62" i="17"/>
  <c r="Y62" i="17" s="1"/>
  <c r="Z61" i="17"/>
  <c r="X61" i="17"/>
  <c r="S61" i="17"/>
  <c r="O61" i="17"/>
  <c r="K61" i="17"/>
  <c r="AA61" i="17" s="1"/>
  <c r="G61" i="17"/>
  <c r="Y61" i="17" s="1"/>
  <c r="Z60" i="17"/>
  <c r="X60" i="17"/>
  <c r="S60" i="17"/>
  <c r="O60" i="17"/>
  <c r="I60" i="17"/>
  <c r="K60" i="17" s="1"/>
  <c r="AA60" i="17" s="1"/>
  <c r="G60" i="17"/>
  <c r="Y60" i="17" s="1"/>
  <c r="Z59" i="17"/>
  <c r="X59" i="17"/>
  <c r="S59" i="17"/>
  <c r="O59" i="17"/>
  <c r="K59" i="17"/>
  <c r="AA59" i="17" s="1"/>
  <c r="G59" i="17"/>
  <c r="Y59" i="17" s="1"/>
  <c r="Z58" i="17"/>
  <c r="X58" i="17"/>
  <c r="S58" i="17"/>
  <c r="O58" i="17"/>
  <c r="G58" i="17"/>
  <c r="Y58" i="17" s="1"/>
  <c r="Z57" i="17"/>
  <c r="X57" i="17"/>
  <c r="S57" i="17"/>
  <c r="O57" i="17"/>
  <c r="K57" i="17"/>
  <c r="AA57" i="17" s="1"/>
  <c r="G57" i="17"/>
  <c r="Y57" i="17" s="1"/>
  <c r="Z56" i="17"/>
  <c r="X56" i="17"/>
  <c r="S56" i="17"/>
  <c r="O56" i="17"/>
  <c r="K56" i="17"/>
  <c r="AA56" i="17" s="1"/>
  <c r="G56" i="17"/>
  <c r="Y56" i="17" s="1"/>
  <c r="Z55" i="17"/>
  <c r="X55" i="17"/>
  <c r="S55" i="17"/>
  <c r="O55" i="17"/>
  <c r="I55" i="17"/>
  <c r="K55" i="17" s="1"/>
  <c r="AA55" i="17" s="1"/>
  <c r="G55" i="17"/>
  <c r="Y55" i="17" s="1"/>
  <c r="Z54" i="17"/>
  <c r="X54" i="17"/>
  <c r="S54" i="17"/>
  <c r="O54" i="17"/>
  <c r="K54" i="17"/>
  <c r="AA54" i="17" s="1"/>
  <c r="G54" i="17"/>
  <c r="Y54" i="17" s="1"/>
  <c r="Z53" i="17"/>
  <c r="X53" i="17"/>
  <c r="S53" i="17"/>
  <c r="O53" i="17"/>
  <c r="G53" i="17"/>
  <c r="Y53" i="17" s="1"/>
  <c r="Z52" i="17"/>
  <c r="X52" i="17"/>
  <c r="S52" i="17"/>
  <c r="O52" i="17"/>
  <c r="K52" i="17"/>
  <c r="AA52" i="17" s="1"/>
  <c r="G52" i="17"/>
  <c r="Y52" i="17" s="1"/>
  <c r="Z51" i="17"/>
  <c r="X51" i="17"/>
  <c r="S51" i="17"/>
  <c r="O51" i="17"/>
  <c r="K51" i="17"/>
  <c r="AA51" i="17" s="1"/>
  <c r="G51" i="17"/>
  <c r="Y51" i="17" s="1"/>
  <c r="Z50" i="17"/>
  <c r="X50" i="17"/>
  <c r="S50" i="17"/>
  <c r="O50" i="17"/>
  <c r="I50" i="17"/>
  <c r="K50" i="17" s="1"/>
  <c r="AA50" i="17" s="1"/>
  <c r="F50" i="17"/>
  <c r="F120" i="17" s="1"/>
  <c r="E50" i="17"/>
  <c r="D50" i="17"/>
  <c r="G50" i="17" s="1"/>
  <c r="Y50" i="17" s="1"/>
  <c r="Z49" i="17"/>
  <c r="X49" i="17"/>
  <c r="S49" i="17"/>
  <c r="O49" i="17"/>
  <c r="K49" i="17"/>
  <c r="AA49" i="17" s="1"/>
  <c r="G49" i="17"/>
  <c r="Y49" i="17" s="1"/>
  <c r="Z48" i="17"/>
  <c r="X48" i="17"/>
  <c r="S48" i="17"/>
  <c r="O48" i="17"/>
  <c r="G48" i="17"/>
  <c r="Y48" i="17" s="1"/>
  <c r="Z47" i="17"/>
  <c r="X47" i="17"/>
  <c r="S47" i="17"/>
  <c r="O47" i="17"/>
  <c r="K47" i="17"/>
  <c r="AA47" i="17" s="1"/>
  <c r="G47" i="17"/>
  <c r="Y47" i="17" s="1"/>
  <c r="Z46" i="17"/>
  <c r="X46" i="17"/>
  <c r="S46" i="17"/>
  <c r="O46" i="17"/>
  <c r="K46" i="17"/>
  <c r="AA46" i="17" s="1"/>
  <c r="G46" i="17"/>
  <c r="Y46" i="17" s="1"/>
  <c r="Z45" i="17"/>
  <c r="X45" i="17"/>
  <c r="S45" i="17"/>
  <c r="O45" i="17"/>
  <c r="I45" i="17"/>
  <c r="K45" i="17" s="1"/>
  <c r="AA45" i="17" s="1"/>
  <c r="G45" i="17"/>
  <c r="Y45" i="17" s="1"/>
  <c r="Z44" i="17"/>
  <c r="X44" i="17"/>
  <c r="S44" i="17"/>
  <c r="O44" i="17"/>
  <c r="K44" i="17"/>
  <c r="AA44" i="17" s="1"/>
  <c r="G44" i="17"/>
  <c r="Y44" i="17" s="1"/>
  <c r="Z43" i="17"/>
  <c r="X43" i="17"/>
  <c r="S43" i="17"/>
  <c r="O43" i="17"/>
  <c r="G43" i="17"/>
  <c r="Y43" i="17" s="1"/>
  <c r="Z42" i="17"/>
  <c r="X42" i="17"/>
  <c r="S42" i="17"/>
  <c r="O42" i="17"/>
  <c r="K42" i="17"/>
  <c r="AA42" i="17" s="1"/>
  <c r="G42" i="17"/>
  <c r="Y42" i="17" s="1"/>
  <c r="Z41" i="17"/>
  <c r="X41" i="17"/>
  <c r="S41" i="17"/>
  <c r="O41" i="17"/>
  <c r="K41" i="17"/>
  <c r="AA41" i="17" s="1"/>
  <c r="G41" i="17"/>
  <c r="Y41" i="17" s="1"/>
  <c r="Z40" i="17"/>
  <c r="X40" i="17"/>
  <c r="S40" i="17"/>
  <c r="O40" i="17"/>
  <c r="I40" i="17"/>
  <c r="K40" i="17" s="1"/>
  <c r="AA40" i="17" s="1"/>
  <c r="G40" i="17"/>
  <c r="Y40" i="17" s="1"/>
  <c r="Z39" i="17"/>
  <c r="S39" i="17"/>
  <c r="O39" i="17"/>
  <c r="K39" i="17"/>
  <c r="AA39" i="17" s="1"/>
  <c r="G39" i="17"/>
  <c r="Z38" i="17"/>
  <c r="X38" i="17"/>
  <c r="S38" i="17"/>
  <c r="O38" i="17"/>
  <c r="G38" i="17"/>
  <c r="Y38" i="17" s="1"/>
  <c r="Z37" i="17"/>
  <c r="X37" i="17"/>
  <c r="S37" i="17"/>
  <c r="O37" i="17"/>
  <c r="K37" i="17"/>
  <c r="AA37" i="17" s="1"/>
  <c r="G37" i="17"/>
  <c r="Y37" i="17" s="1"/>
  <c r="Z36" i="17"/>
  <c r="X36" i="17"/>
  <c r="S36" i="17"/>
  <c r="O36" i="17"/>
  <c r="K36" i="17"/>
  <c r="AA36" i="17" s="1"/>
  <c r="G36" i="17"/>
  <c r="Y36" i="17" s="1"/>
  <c r="Z35" i="17"/>
  <c r="X35" i="17"/>
  <c r="S35" i="17"/>
  <c r="O35" i="17"/>
  <c r="I35" i="17"/>
  <c r="K35" i="17" s="1"/>
  <c r="AA35" i="17" s="1"/>
  <c r="G35" i="17"/>
  <c r="Y35" i="17" s="1"/>
  <c r="Z34" i="17"/>
  <c r="X34" i="17"/>
  <c r="S34" i="17"/>
  <c r="O34" i="17"/>
  <c r="K34" i="17"/>
  <c r="AA34" i="17" s="1"/>
  <c r="G34" i="17"/>
  <c r="Y34" i="17" s="1"/>
  <c r="Z33" i="17"/>
  <c r="X33" i="17"/>
  <c r="S33" i="17"/>
  <c r="O33" i="17"/>
  <c r="G33" i="17"/>
  <c r="Y33" i="17" s="1"/>
  <c r="Z32" i="17"/>
  <c r="X32" i="17"/>
  <c r="S32" i="17"/>
  <c r="O32" i="17"/>
  <c r="K32" i="17"/>
  <c r="AA32" i="17" s="1"/>
  <c r="G32" i="17"/>
  <c r="Y32" i="17" s="1"/>
  <c r="Z31" i="17"/>
  <c r="X31" i="17"/>
  <c r="S31" i="17"/>
  <c r="O31" i="17"/>
  <c r="K31" i="17"/>
  <c r="AA31" i="17" s="1"/>
  <c r="G31" i="17"/>
  <c r="Y31" i="17" s="1"/>
  <c r="Z30" i="17"/>
  <c r="X30" i="17"/>
  <c r="S30" i="17"/>
  <c r="O30" i="17"/>
  <c r="I30" i="17"/>
  <c r="K30" i="17" s="1"/>
  <c r="AA30" i="17" s="1"/>
  <c r="G30" i="17"/>
  <c r="Y30" i="17" s="1"/>
  <c r="Z29" i="17"/>
  <c r="X29" i="17"/>
  <c r="S29" i="17"/>
  <c r="O29" i="17"/>
  <c r="K29" i="17"/>
  <c r="AA29" i="17" s="1"/>
  <c r="G29" i="17"/>
  <c r="Y29" i="17" s="1"/>
  <c r="Z28" i="17"/>
  <c r="X28" i="17"/>
  <c r="S28" i="17"/>
  <c r="O28" i="17"/>
  <c r="G28" i="17"/>
  <c r="Y28" i="17" s="1"/>
  <c r="Z27" i="17"/>
  <c r="X27" i="17"/>
  <c r="S27" i="17"/>
  <c r="O27" i="17"/>
  <c r="G27" i="17"/>
  <c r="Y27" i="17" s="1"/>
  <c r="Z26" i="17"/>
  <c r="X26" i="17"/>
  <c r="S26" i="17"/>
  <c r="O26" i="17"/>
  <c r="K26" i="17"/>
  <c r="AA26" i="17" s="1"/>
  <c r="G26" i="17"/>
  <c r="Y26" i="17" s="1"/>
  <c r="Z25" i="17"/>
  <c r="X25" i="17"/>
  <c r="S25" i="17"/>
  <c r="O25" i="17"/>
  <c r="G25" i="17"/>
  <c r="Y25" i="17" s="1"/>
  <c r="Z24" i="17"/>
  <c r="X24" i="17"/>
  <c r="S24" i="17"/>
  <c r="O24" i="17"/>
  <c r="K24" i="17"/>
  <c r="AA24" i="17" s="1"/>
  <c r="G24" i="17"/>
  <c r="Y24" i="17" s="1"/>
  <c r="Z23" i="17"/>
  <c r="X23" i="17"/>
  <c r="S23" i="17"/>
  <c r="O23" i="17"/>
  <c r="G23" i="17"/>
  <c r="Y23" i="17" s="1"/>
  <c r="Z22" i="17"/>
  <c r="X22" i="17"/>
  <c r="S22" i="17"/>
  <c r="O22" i="17"/>
  <c r="K22" i="17"/>
  <c r="AA22" i="17" s="1"/>
  <c r="G22" i="17"/>
  <c r="Y22" i="17" s="1"/>
  <c r="Z21" i="17"/>
  <c r="X21" i="17"/>
  <c r="S21" i="17"/>
  <c r="O21" i="17"/>
  <c r="K21" i="17"/>
  <c r="AA21" i="17" s="1"/>
  <c r="G21" i="17"/>
  <c r="Y21" i="17" s="1"/>
  <c r="Z20" i="17"/>
  <c r="X20" i="17"/>
  <c r="S20" i="17"/>
  <c r="O20" i="17"/>
  <c r="I20" i="17"/>
  <c r="K20" i="17" s="1"/>
  <c r="AA20" i="17" s="1"/>
  <c r="G20" i="17"/>
  <c r="Y20" i="17" s="1"/>
  <c r="Z19" i="17"/>
  <c r="X19" i="17"/>
  <c r="S19" i="17"/>
  <c r="O19" i="17"/>
  <c r="K19" i="17"/>
  <c r="AA19" i="17" s="1"/>
  <c r="G19" i="17"/>
  <c r="Y19" i="17" s="1"/>
  <c r="Z18" i="17"/>
  <c r="Y18" i="17"/>
  <c r="X18" i="17"/>
  <c r="S18" i="17"/>
  <c r="O18" i="17"/>
  <c r="Z17" i="17"/>
  <c r="X17" i="17"/>
  <c r="S17" i="17"/>
  <c r="O17" i="17"/>
  <c r="K17" i="17"/>
  <c r="AA17" i="17" s="1"/>
  <c r="G17" i="17"/>
  <c r="Y17" i="17" s="1"/>
  <c r="Z16" i="17"/>
  <c r="X16" i="17"/>
  <c r="S16" i="17"/>
  <c r="O16" i="17"/>
  <c r="G16" i="17"/>
  <c r="Y16" i="17" s="1"/>
  <c r="Z15" i="17"/>
  <c r="X15" i="17"/>
  <c r="S15" i="17"/>
  <c r="O15" i="17"/>
  <c r="I15" i="17"/>
  <c r="K15" i="17" s="1"/>
  <c r="AA15" i="17" s="1"/>
  <c r="G15" i="17"/>
  <c r="Y15" i="17" s="1"/>
  <c r="Z14" i="17"/>
  <c r="X14" i="17"/>
  <c r="S14" i="17"/>
  <c r="O14" i="17"/>
  <c r="K14" i="17"/>
  <c r="AA14" i="17" s="1"/>
  <c r="G14" i="17"/>
  <c r="Y14" i="17" s="1"/>
  <c r="Z13" i="17"/>
  <c r="Y13" i="17"/>
  <c r="X13" i="17"/>
  <c r="S13" i="17"/>
  <c r="O13" i="17"/>
  <c r="K13" i="17"/>
  <c r="AA13" i="17" s="1"/>
  <c r="Z12" i="17"/>
  <c r="X12" i="17"/>
  <c r="S12" i="17"/>
  <c r="O12" i="17"/>
  <c r="K12" i="17"/>
  <c r="F12" i="17"/>
  <c r="F122" i="17" s="1"/>
  <c r="Z11" i="17"/>
  <c r="X11" i="17"/>
  <c r="S11" i="17"/>
  <c r="O11" i="17"/>
  <c r="K11" i="17"/>
  <c r="D11" i="17"/>
  <c r="D121" i="17" s="1"/>
  <c r="Z10" i="17"/>
  <c r="X10" i="17"/>
  <c r="S10" i="17"/>
  <c r="O10" i="17"/>
  <c r="I10" i="17"/>
  <c r="K10" i="17" s="1"/>
  <c r="E10" i="17"/>
  <c r="E120" i="17" s="1"/>
  <c r="D10" i="17"/>
  <c r="Z9" i="17"/>
  <c r="X9" i="17"/>
  <c r="S9" i="17"/>
  <c r="O9" i="17"/>
  <c r="D9" i="17"/>
  <c r="S8" i="17"/>
  <c r="O8" i="17"/>
  <c r="K8" i="17"/>
  <c r="G8" i="17"/>
  <c r="AC9" i="12"/>
  <c r="T120" i="17" l="1"/>
  <c r="F122" i="18"/>
  <c r="G12" i="17"/>
  <c r="Y80" i="17"/>
  <c r="U121" i="12"/>
  <c r="W120" i="12"/>
  <c r="X122" i="18"/>
  <c r="Y39" i="17"/>
  <c r="O119" i="17"/>
  <c r="D120" i="17"/>
  <c r="G11" i="17"/>
  <c r="T123" i="18"/>
  <c r="V124" i="18"/>
  <c r="J121" i="18"/>
  <c r="T121" i="18"/>
  <c r="K123" i="18"/>
  <c r="K124" i="18"/>
  <c r="L73" i="18"/>
  <c r="AE73" i="18" s="1"/>
  <c r="L74" i="18"/>
  <c r="AE74" i="18" s="1"/>
  <c r="L76" i="18"/>
  <c r="AE76" i="18" s="1"/>
  <c r="L98" i="18"/>
  <c r="AE98" i="18" s="1"/>
  <c r="L99" i="18"/>
  <c r="AE99" i="18" s="1"/>
  <c r="L101" i="18"/>
  <c r="AE101" i="18" s="1"/>
  <c r="L108" i="18"/>
  <c r="AE108" i="18" s="1"/>
  <c r="AC41" i="18"/>
  <c r="U57" i="18"/>
  <c r="L109" i="18"/>
  <c r="AE109" i="18" s="1"/>
  <c r="L111" i="18"/>
  <c r="AE111" i="18" s="1"/>
  <c r="V41" i="18"/>
  <c r="AB41" i="18"/>
  <c r="V42" i="18"/>
  <c r="K121" i="18"/>
  <c r="V51" i="18"/>
  <c r="H52" i="18"/>
  <c r="V57" i="18"/>
  <c r="W57" i="18" s="1"/>
  <c r="L118" i="18"/>
  <c r="AE118" i="18" s="1"/>
  <c r="L119" i="18"/>
  <c r="AE119" i="18" s="1"/>
  <c r="L68" i="18"/>
  <c r="AE68" i="18" s="1"/>
  <c r="L69" i="18"/>
  <c r="AE69" i="18" s="1"/>
  <c r="L71" i="18"/>
  <c r="AE71" i="18" s="1"/>
  <c r="L78" i="18"/>
  <c r="AE78" i="18" s="1"/>
  <c r="L79" i="18"/>
  <c r="AE79" i="18" s="1"/>
  <c r="L81" i="18"/>
  <c r="AE81" i="18" s="1"/>
  <c r="U82" i="18"/>
  <c r="AC51" i="18"/>
  <c r="U107" i="18"/>
  <c r="W107" i="18" s="1"/>
  <c r="AC113" i="18"/>
  <c r="AD124" i="18"/>
  <c r="V121" i="18"/>
  <c r="T122" i="18"/>
  <c r="V123" i="18"/>
  <c r="T124" i="18"/>
  <c r="J123" i="18"/>
  <c r="L31" i="18"/>
  <c r="AE31" i="18" s="1"/>
  <c r="U41" i="18"/>
  <c r="W41" i="18" s="1"/>
  <c r="U42" i="18"/>
  <c r="L46" i="18"/>
  <c r="AE46" i="18" s="1"/>
  <c r="L48" i="18"/>
  <c r="AE48" i="18" s="1"/>
  <c r="J124" i="18"/>
  <c r="L51" i="18"/>
  <c r="AE51" i="18" s="1"/>
  <c r="L53" i="18"/>
  <c r="AE53" i="18" s="1"/>
  <c r="L54" i="18"/>
  <c r="AE54" i="18" s="1"/>
  <c r="L56" i="18"/>
  <c r="AE56" i="18" s="1"/>
  <c r="L58" i="18"/>
  <c r="AE58" i="18" s="1"/>
  <c r="L59" i="18"/>
  <c r="AE59" i="18" s="1"/>
  <c r="L61" i="18"/>
  <c r="AE61" i="18" s="1"/>
  <c r="L63" i="18"/>
  <c r="AE63" i="18" s="1"/>
  <c r="L64" i="18"/>
  <c r="AE64" i="18" s="1"/>
  <c r="L66" i="18"/>
  <c r="AE66" i="18" s="1"/>
  <c r="L83" i="18"/>
  <c r="AE83" i="18" s="1"/>
  <c r="L84" i="18"/>
  <c r="AE84" i="18" s="1"/>
  <c r="L86" i="18"/>
  <c r="AE86" i="18" s="1"/>
  <c r="L88" i="18"/>
  <c r="AE88" i="18" s="1"/>
  <c r="L89" i="18"/>
  <c r="AE89" i="18" s="1"/>
  <c r="L91" i="18"/>
  <c r="AE91" i="18" s="1"/>
  <c r="L93" i="18"/>
  <c r="AE93" i="18" s="1"/>
  <c r="L94" i="18"/>
  <c r="AE94" i="18" s="1"/>
  <c r="L96" i="18"/>
  <c r="AE96" i="18" s="1"/>
  <c r="L103" i="18"/>
  <c r="AE103" i="18" s="1"/>
  <c r="L104" i="18"/>
  <c r="AE104" i="18" s="1"/>
  <c r="L106" i="18"/>
  <c r="AE106" i="18" s="1"/>
  <c r="AC107" i="18"/>
  <c r="L113" i="18"/>
  <c r="AE113" i="18" s="1"/>
  <c r="L114" i="18"/>
  <c r="AE114" i="18" s="1"/>
  <c r="L116" i="18"/>
  <c r="AE116" i="18" s="1"/>
  <c r="AD123" i="18"/>
  <c r="AB124" i="18"/>
  <c r="AD121" i="18"/>
  <c r="AE22" i="18"/>
  <c r="U22" i="18"/>
  <c r="W22" i="18" s="1"/>
  <c r="AL20" i="18"/>
  <c r="AM20" i="18" s="1"/>
  <c r="AL25" i="18"/>
  <c r="AM25" i="18" s="1"/>
  <c r="AL30" i="18"/>
  <c r="AM30" i="18" s="1"/>
  <c r="AC35" i="18"/>
  <c r="AE77" i="18"/>
  <c r="U77" i="18"/>
  <c r="W77" i="18" s="1"/>
  <c r="AE102" i="18"/>
  <c r="U102" i="18"/>
  <c r="W102" i="18" s="1"/>
  <c r="H11" i="18"/>
  <c r="P121" i="18"/>
  <c r="AE11" i="18"/>
  <c r="J122" i="18"/>
  <c r="P122" i="18"/>
  <c r="H13" i="18"/>
  <c r="P123" i="18"/>
  <c r="H14" i="18"/>
  <c r="P124" i="18"/>
  <c r="L15" i="18"/>
  <c r="U16" i="18"/>
  <c r="W16" i="18" s="1"/>
  <c r="U18" i="18"/>
  <c r="W18" i="18" s="1"/>
  <c r="U20" i="18"/>
  <c r="W20" i="18" s="1"/>
  <c r="L23" i="18"/>
  <c r="U24" i="18"/>
  <c r="W24" i="18" s="1"/>
  <c r="U25" i="18"/>
  <c r="W25" i="18" s="1"/>
  <c r="U27" i="18"/>
  <c r="W27" i="18" s="1"/>
  <c r="U29" i="18"/>
  <c r="W29" i="18" s="1"/>
  <c r="U30" i="18"/>
  <c r="W30" i="18" s="1"/>
  <c r="U31" i="18"/>
  <c r="W31" i="18" s="1"/>
  <c r="U32" i="18"/>
  <c r="W32" i="18" s="1"/>
  <c r="U33" i="18"/>
  <c r="W33" i="18" s="1"/>
  <c r="L35" i="18"/>
  <c r="AE35" i="18" s="1"/>
  <c r="AE121" i="18"/>
  <c r="AE122" i="18"/>
  <c r="AE123" i="18"/>
  <c r="AE37" i="18"/>
  <c r="U37" i="18"/>
  <c r="W37" i="18" s="1"/>
  <c r="AE38" i="18"/>
  <c r="U38" i="18"/>
  <c r="W38" i="18" s="1"/>
  <c r="AC52" i="18"/>
  <c r="U52" i="18"/>
  <c r="AE62" i="18"/>
  <c r="U62" i="18"/>
  <c r="W62" i="18" s="1"/>
  <c r="AE87" i="18"/>
  <c r="U87" i="18"/>
  <c r="W87" i="18" s="1"/>
  <c r="AE92" i="18"/>
  <c r="U92" i="18"/>
  <c r="W92" i="18" s="1"/>
  <c r="H12" i="18"/>
  <c r="L122" i="18"/>
  <c r="U17" i="18"/>
  <c r="W17" i="18" s="1"/>
  <c r="U19" i="18"/>
  <c r="W19" i="18" s="1"/>
  <c r="U21" i="18"/>
  <c r="W21" i="18" s="1"/>
  <c r="U26" i="18"/>
  <c r="W26" i="18" s="1"/>
  <c r="U28" i="18"/>
  <c r="W28" i="18" s="1"/>
  <c r="U34" i="18"/>
  <c r="W34" i="18" s="1"/>
  <c r="U36" i="18"/>
  <c r="W36" i="18" s="1"/>
  <c r="AL40" i="18"/>
  <c r="AM40" i="18" s="1"/>
  <c r="W52" i="18"/>
  <c r="AE124" i="18"/>
  <c r="AC42" i="18"/>
  <c r="U44" i="18"/>
  <c r="W44" i="18" s="1"/>
  <c r="U47" i="18"/>
  <c r="W47" i="18" s="1"/>
  <c r="L50" i="18"/>
  <c r="AE50" i="18" s="1"/>
  <c r="AL50" i="18" s="1"/>
  <c r="AM50" i="18" s="1"/>
  <c r="AC57" i="18"/>
  <c r="U59" i="18"/>
  <c r="W59" i="18" s="1"/>
  <c r="L60" i="18"/>
  <c r="AE60" i="18" s="1"/>
  <c r="AL60" i="18" s="1"/>
  <c r="AM60" i="18" s="1"/>
  <c r="U64" i="18"/>
  <c r="W64" i="18" s="1"/>
  <c r="L65" i="18"/>
  <c r="AE65" i="18" s="1"/>
  <c r="AL65" i="18" s="1"/>
  <c r="AM65" i="18" s="1"/>
  <c r="U68" i="18"/>
  <c r="W68" i="18" s="1"/>
  <c r="U72" i="18"/>
  <c r="W72" i="18" s="1"/>
  <c r="U74" i="18"/>
  <c r="W74" i="18" s="1"/>
  <c r="L75" i="18"/>
  <c r="AE75" i="18" s="1"/>
  <c r="AL75" i="18" s="1"/>
  <c r="AM75" i="18" s="1"/>
  <c r="U79" i="18"/>
  <c r="W79" i="18" s="1"/>
  <c r="L80" i="18"/>
  <c r="AE80" i="18" s="1"/>
  <c r="AL80" i="18" s="1"/>
  <c r="AM80" i="18" s="1"/>
  <c r="AE82" i="18"/>
  <c r="L85" i="18"/>
  <c r="AE85" i="18" s="1"/>
  <c r="AL85" i="18" s="1"/>
  <c r="AM85" i="18" s="1"/>
  <c r="L90" i="18"/>
  <c r="AE90" i="18" s="1"/>
  <c r="AL90" i="18" s="1"/>
  <c r="AM90" i="18" s="1"/>
  <c r="U91" i="18"/>
  <c r="W91" i="18" s="1"/>
  <c r="L95" i="18"/>
  <c r="AE95" i="18" s="1"/>
  <c r="AL95" i="18" s="1"/>
  <c r="AM95" i="18" s="1"/>
  <c r="U98" i="18"/>
  <c r="W98" i="18" s="1"/>
  <c r="AC101" i="18"/>
  <c r="L105" i="18"/>
  <c r="AE105" i="18" s="1"/>
  <c r="AL105" i="18" s="1"/>
  <c r="AM105" i="18" s="1"/>
  <c r="U106" i="18"/>
  <c r="W106" i="18" s="1"/>
  <c r="AB107" i="18"/>
  <c r="AB113" i="18"/>
  <c r="L115" i="18"/>
  <c r="AE115" i="18" s="1"/>
  <c r="AL115" i="18" s="1"/>
  <c r="AM115" i="18" s="1"/>
  <c r="U116" i="18"/>
  <c r="W116" i="18" s="1"/>
  <c r="X121" i="18"/>
  <c r="Y122" i="18"/>
  <c r="AD122" i="18" s="1"/>
  <c r="X123" i="18"/>
  <c r="U39" i="18"/>
  <c r="W39" i="18" s="1"/>
  <c r="U40" i="18"/>
  <c r="W40" i="18" s="1"/>
  <c r="AB42" i="18"/>
  <c r="U43" i="18"/>
  <c r="W43" i="18" s="1"/>
  <c r="L45" i="18"/>
  <c r="U46" i="18"/>
  <c r="W46" i="18" s="1"/>
  <c r="L49" i="18"/>
  <c r="AE49" i="18" s="1"/>
  <c r="U54" i="18"/>
  <c r="W54" i="18" s="1"/>
  <c r="L55" i="18"/>
  <c r="AE55" i="18" s="1"/>
  <c r="AL55" i="18" s="1"/>
  <c r="AM55" i="18" s="1"/>
  <c r="U58" i="18"/>
  <c r="W58" i="18" s="1"/>
  <c r="U65" i="18"/>
  <c r="W65" i="18" s="1"/>
  <c r="U67" i="18"/>
  <c r="W67" i="18" s="1"/>
  <c r="U69" i="18"/>
  <c r="W69" i="18" s="1"/>
  <c r="L70" i="18"/>
  <c r="AE70" i="18" s="1"/>
  <c r="AL70" i="18" s="1"/>
  <c r="AM70" i="18" s="1"/>
  <c r="U73" i="18"/>
  <c r="W73" i="18" s="1"/>
  <c r="U75" i="18"/>
  <c r="W75" i="18" s="1"/>
  <c r="U80" i="18"/>
  <c r="W80" i="18" s="1"/>
  <c r="V82" i="18"/>
  <c r="U83" i="18"/>
  <c r="W83" i="18" s="1"/>
  <c r="U88" i="18"/>
  <c r="W88" i="18" s="1"/>
  <c r="U90" i="18"/>
  <c r="W90" i="18" s="1"/>
  <c r="U97" i="18"/>
  <c r="W97" i="18" s="1"/>
  <c r="U99" i="18"/>
  <c r="W99" i="18" s="1"/>
  <c r="L100" i="18"/>
  <c r="AE100" i="18" s="1"/>
  <c r="AL100" i="18" s="1"/>
  <c r="AM100" i="18" s="1"/>
  <c r="U105" i="18"/>
  <c r="W105" i="18" s="1"/>
  <c r="L110" i="18"/>
  <c r="AE110" i="18" s="1"/>
  <c r="AL110" i="18" s="1"/>
  <c r="AM110" i="18" s="1"/>
  <c r="U112" i="18"/>
  <c r="W112" i="18" s="1"/>
  <c r="U115" i="18"/>
  <c r="W115" i="18" s="1"/>
  <c r="U117" i="18"/>
  <c r="W117" i="18" s="1"/>
  <c r="AC13" i="19"/>
  <c r="AD13" i="19" s="1"/>
  <c r="AC18" i="19"/>
  <c r="AD18" i="19" s="1"/>
  <c r="AC23" i="19"/>
  <c r="AD23" i="19" s="1"/>
  <c r="AC48" i="19"/>
  <c r="AD48" i="19" s="1"/>
  <c r="AC53" i="19"/>
  <c r="AD53" i="19" s="1"/>
  <c r="AC83" i="19"/>
  <c r="AD83" i="19" s="1"/>
  <c r="AC88" i="19"/>
  <c r="AD88" i="19" s="1"/>
  <c r="AC93" i="19"/>
  <c r="AD93" i="19" s="1"/>
  <c r="AC98" i="19"/>
  <c r="AD98" i="19" s="1"/>
  <c r="AC108" i="19"/>
  <c r="AD108" i="19" s="1"/>
  <c r="AC58" i="19"/>
  <c r="AD58" i="19" s="1"/>
  <c r="AC63" i="19"/>
  <c r="AD63" i="19" s="1"/>
  <c r="AC68" i="19"/>
  <c r="AD68" i="19" s="1"/>
  <c r="AC73" i="19"/>
  <c r="AD73" i="19" s="1"/>
  <c r="AC78" i="19"/>
  <c r="AD78" i="19" s="1"/>
  <c r="AC103" i="19"/>
  <c r="AD103" i="19" s="1"/>
  <c r="AC113" i="19"/>
  <c r="AD113" i="19" s="1"/>
  <c r="U120" i="12"/>
  <c r="U122" i="12"/>
  <c r="U119" i="12"/>
  <c r="X120" i="17"/>
  <c r="X121" i="17"/>
  <c r="X122" i="17"/>
  <c r="AH68" i="17"/>
  <c r="AI68" i="17" s="1"/>
  <c r="G121" i="17"/>
  <c r="Y121" i="17" s="1"/>
  <c r="G122" i="17"/>
  <c r="Y122" i="17" s="1"/>
  <c r="AH33" i="17"/>
  <c r="AI33" i="17" s="1"/>
  <c r="AH93" i="17"/>
  <c r="AI93" i="17" s="1"/>
  <c r="Z120" i="17"/>
  <c r="Z121" i="17"/>
  <c r="Z122" i="17"/>
  <c r="Z119" i="17"/>
  <c r="D119" i="17"/>
  <c r="G9" i="17"/>
  <c r="K16" i="17"/>
  <c r="AA16" i="17" s="1"/>
  <c r="I121" i="17"/>
  <c r="AA121" i="17" s="1"/>
  <c r="K25" i="17"/>
  <c r="AA25" i="17" s="1"/>
  <c r="I120" i="17"/>
  <c r="AA120" i="17" s="1"/>
  <c r="K9" i="17"/>
  <c r="I119" i="17"/>
  <c r="AA119" i="17" s="1"/>
  <c r="K27" i="17"/>
  <c r="AA27" i="17" s="1"/>
  <c r="I122" i="17"/>
  <c r="AA122" i="17" s="1"/>
  <c r="G10" i="17"/>
  <c r="AA10" i="17"/>
  <c r="Y11" i="17"/>
  <c r="AA11" i="17"/>
  <c r="Y12" i="17"/>
  <c r="AA12" i="17"/>
  <c r="AH18" i="17"/>
  <c r="AI18" i="17" s="1"/>
  <c r="AH38" i="17"/>
  <c r="AI38" i="17" s="1"/>
  <c r="AH53" i="17"/>
  <c r="AI53" i="17" s="1"/>
  <c r="AH73" i="17"/>
  <c r="AI73" i="17" s="1"/>
  <c r="AH13" i="17"/>
  <c r="AI13" i="17" s="1"/>
  <c r="AH23" i="17"/>
  <c r="AI23" i="17" s="1"/>
  <c r="AH28" i="17"/>
  <c r="AI28" i="17" s="1"/>
  <c r="S119" i="17"/>
  <c r="AH43" i="17"/>
  <c r="AI43" i="17" s="1"/>
  <c r="AH48" i="17"/>
  <c r="AI48" i="17" s="1"/>
  <c r="AH58" i="17"/>
  <c r="AI58" i="17" s="1"/>
  <c r="AH63" i="17"/>
  <c r="AI63" i="17" s="1"/>
  <c r="AH78" i="17"/>
  <c r="AI78" i="17" s="1"/>
  <c r="AH83" i="17"/>
  <c r="AI83" i="17" s="1"/>
  <c r="AH103" i="17"/>
  <c r="AI103" i="17" s="1"/>
  <c r="AH113" i="17"/>
  <c r="AI113" i="17" s="1"/>
  <c r="AH88" i="17"/>
  <c r="AI88" i="17" s="1"/>
  <c r="AH98" i="17"/>
  <c r="AI98" i="17" s="1"/>
  <c r="AH108" i="17"/>
  <c r="AI108" i="17" s="1"/>
  <c r="U114" i="18" l="1"/>
  <c r="W114" i="18" s="1"/>
  <c r="U86" i="18"/>
  <c r="W86" i="18" s="1"/>
  <c r="W42" i="18"/>
  <c r="U111" i="18"/>
  <c r="W111" i="18" s="1"/>
  <c r="U76" i="18"/>
  <c r="W76" i="18" s="1"/>
  <c r="U118" i="18"/>
  <c r="W118" i="18" s="1"/>
  <c r="K122" i="17"/>
  <c r="W82" i="18"/>
  <c r="U71" i="18"/>
  <c r="W71" i="18" s="1"/>
  <c r="U50" i="18"/>
  <c r="W50" i="18" s="1"/>
  <c r="U108" i="18"/>
  <c r="W108" i="18" s="1"/>
  <c r="U104" i="18"/>
  <c r="W104" i="18" s="1"/>
  <c r="U119" i="18"/>
  <c r="W119" i="18" s="1"/>
  <c r="U109" i="18"/>
  <c r="W109" i="18" s="1"/>
  <c r="U103" i="18"/>
  <c r="W103" i="18" s="1"/>
  <c r="U93" i="18"/>
  <c r="W93" i="18" s="1"/>
  <c r="U78" i="18"/>
  <c r="W78" i="18" s="1"/>
  <c r="U60" i="18"/>
  <c r="W60" i="18" s="1"/>
  <c r="U56" i="18"/>
  <c r="W56" i="18" s="1"/>
  <c r="U96" i="18"/>
  <c r="W96" i="18" s="1"/>
  <c r="U89" i="18"/>
  <c r="W89" i="18" s="1"/>
  <c r="U81" i="18"/>
  <c r="W81" i="18" s="1"/>
  <c r="U61" i="18"/>
  <c r="W61" i="18" s="1"/>
  <c r="U53" i="18"/>
  <c r="W53" i="18" s="1"/>
  <c r="L123" i="18"/>
  <c r="U113" i="18"/>
  <c r="W113" i="18" s="1"/>
  <c r="U101" i="18"/>
  <c r="W101" i="18" s="1"/>
  <c r="AL35" i="18"/>
  <c r="AM35" i="18" s="1"/>
  <c r="L121" i="18"/>
  <c r="U95" i="18"/>
  <c r="W95" i="18" s="1"/>
  <c r="U85" i="18"/>
  <c r="W85" i="18" s="1"/>
  <c r="U63" i="18"/>
  <c r="W63" i="18" s="1"/>
  <c r="U48" i="18"/>
  <c r="W48" i="18" s="1"/>
  <c r="U94" i="18"/>
  <c r="W94" i="18" s="1"/>
  <c r="U84" i="18"/>
  <c r="W84" i="18" s="1"/>
  <c r="U66" i="18"/>
  <c r="W66" i="18" s="1"/>
  <c r="U51" i="18"/>
  <c r="W51" i="18" s="1"/>
  <c r="AE45" i="18"/>
  <c r="AL45" i="18" s="1"/>
  <c r="AM45" i="18" s="1"/>
  <c r="U45" i="18"/>
  <c r="W45" i="18" s="1"/>
  <c r="AB123" i="18"/>
  <c r="AB121" i="18"/>
  <c r="H124" i="18"/>
  <c r="AC124" i="18" s="1"/>
  <c r="AC14" i="18"/>
  <c r="U14" i="18"/>
  <c r="U110" i="18"/>
  <c r="W110" i="18" s="1"/>
  <c r="U70" i="18"/>
  <c r="W70" i="18" s="1"/>
  <c r="U49" i="18"/>
  <c r="W49" i="18" s="1"/>
  <c r="L124" i="18"/>
  <c r="AB122" i="18"/>
  <c r="U35" i="18"/>
  <c r="W35" i="18" s="1"/>
  <c r="H122" i="18"/>
  <c r="AC122" i="18" s="1"/>
  <c r="AC12" i="18"/>
  <c r="U12" i="18"/>
  <c r="AE23" i="18"/>
  <c r="U23" i="18"/>
  <c r="W23" i="18" s="1"/>
  <c r="AE15" i="18"/>
  <c r="AL15" i="18" s="1"/>
  <c r="AM15" i="18" s="1"/>
  <c r="U15" i="18"/>
  <c r="W15" i="18" s="1"/>
  <c r="H123" i="18"/>
  <c r="AC123" i="18" s="1"/>
  <c r="AC13" i="18"/>
  <c r="U13" i="18"/>
  <c r="H121" i="18"/>
  <c r="AC121" i="18" s="1"/>
  <c r="AC11" i="18"/>
  <c r="U11" i="18"/>
  <c r="U100" i="18"/>
  <c r="W100" i="18" s="1"/>
  <c r="U55" i="18"/>
  <c r="W55" i="18" s="1"/>
  <c r="V122" i="18"/>
  <c r="AC43" i="19"/>
  <c r="AD43" i="19" s="1"/>
  <c r="AC28" i="19"/>
  <c r="AD28" i="19" s="1"/>
  <c r="K121" i="17"/>
  <c r="K120" i="17"/>
  <c r="G120" i="17"/>
  <c r="Y120" i="17" s="1"/>
  <c r="Y10" i="17"/>
  <c r="AA9" i="17"/>
  <c r="K119" i="17"/>
  <c r="Y9" i="17"/>
  <c r="G119" i="17"/>
  <c r="Y119" i="17" s="1"/>
  <c r="U123" i="18" l="1"/>
  <c r="W123" i="18" s="1"/>
  <c r="W13" i="18"/>
  <c r="U124" i="18"/>
  <c r="W124" i="18" s="1"/>
  <c r="W14" i="18"/>
  <c r="U121" i="18"/>
  <c r="W121" i="18" s="1"/>
  <c r="W11" i="18"/>
  <c r="U122" i="18"/>
  <c r="W122" i="18" s="1"/>
  <c r="W12" i="18"/>
  <c r="I10" i="12"/>
  <c r="I13" i="12"/>
  <c r="I18" i="12"/>
  <c r="I20" i="12"/>
  <c r="I120" i="12" s="1"/>
  <c r="I21" i="12"/>
  <c r="I23" i="12"/>
  <c r="I28" i="12"/>
  <c r="I29" i="12"/>
  <c r="I119" i="12" s="1"/>
  <c r="I30" i="12"/>
  <c r="I31" i="12"/>
  <c r="I33" i="12"/>
  <c r="I35" i="12"/>
  <c r="K35" i="12" s="1"/>
  <c r="I36" i="12"/>
  <c r="I38" i="12"/>
  <c r="I40" i="12"/>
  <c r="I43" i="12"/>
  <c r="K43" i="12" s="1"/>
  <c r="I55" i="12"/>
  <c r="I60" i="12"/>
  <c r="I75" i="12"/>
  <c r="I80" i="12"/>
  <c r="K80" i="12" s="1"/>
  <c r="I85" i="12"/>
  <c r="I90" i="12"/>
  <c r="I100" i="12"/>
  <c r="I105" i="12"/>
  <c r="I110" i="12"/>
  <c r="AC10" i="12"/>
  <c r="AC11" i="12"/>
  <c r="AC12" i="12"/>
  <c r="AB13" i="12"/>
  <c r="AC13" i="12"/>
  <c r="AC14" i="12"/>
  <c r="AC15" i="12"/>
  <c r="AC16" i="12"/>
  <c r="AC17" i="12"/>
  <c r="AB18" i="12"/>
  <c r="AC18" i="12"/>
  <c r="AC19" i="12"/>
  <c r="AC20" i="12"/>
  <c r="AC21" i="12"/>
  <c r="AC22" i="12"/>
  <c r="AC23" i="12"/>
  <c r="AC24" i="12"/>
  <c r="AC25" i="12"/>
  <c r="AC26" i="12"/>
  <c r="AC27" i="12"/>
  <c r="AC28" i="12"/>
  <c r="AC29" i="12"/>
  <c r="AC30" i="12"/>
  <c r="AC31" i="12"/>
  <c r="AC32" i="12"/>
  <c r="AC33" i="12"/>
  <c r="AC34" i="12"/>
  <c r="AC35" i="12"/>
  <c r="AC36" i="12"/>
  <c r="AC37" i="12"/>
  <c r="AC38" i="12"/>
  <c r="AC39" i="12"/>
  <c r="AC40" i="12"/>
  <c r="AC41" i="12"/>
  <c r="AC42" i="12"/>
  <c r="AC43" i="12"/>
  <c r="AC44" i="12"/>
  <c r="AC45" i="12"/>
  <c r="AC46" i="12"/>
  <c r="AC47" i="12"/>
  <c r="AC48" i="12"/>
  <c r="AC49" i="12"/>
  <c r="AC50" i="12"/>
  <c r="AC51" i="12"/>
  <c r="AC52" i="12"/>
  <c r="AC53" i="12"/>
  <c r="AC54" i="12"/>
  <c r="AC55" i="12"/>
  <c r="AC56" i="12"/>
  <c r="AC57" i="12"/>
  <c r="AC58" i="12"/>
  <c r="AC59" i="12"/>
  <c r="AC60" i="12"/>
  <c r="AC61" i="12"/>
  <c r="AC62" i="12"/>
  <c r="AC63" i="12"/>
  <c r="AC64" i="12"/>
  <c r="AC65" i="12"/>
  <c r="AC66" i="12"/>
  <c r="AC67" i="12"/>
  <c r="AC68" i="12"/>
  <c r="AC69" i="12"/>
  <c r="AC70" i="12"/>
  <c r="AC71" i="12"/>
  <c r="AC72" i="12"/>
  <c r="AC73" i="12"/>
  <c r="AC74" i="12"/>
  <c r="AC75" i="12"/>
  <c r="AC76" i="12"/>
  <c r="AC77" i="12"/>
  <c r="AC78" i="12"/>
  <c r="AC79" i="12"/>
  <c r="AC80" i="12"/>
  <c r="AC81" i="12"/>
  <c r="AC82" i="12"/>
  <c r="AC83" i="12"/>
  <c r="AC84" i="12"/>
  <c r="AC85" i="12"/>
  <c r="AC86" i="12"/>
  <c r="AC87" i="12"/>
  <c r="AC88" i="12"/>
  <c r="AC89" i="12"/>
  <c r="AC90" i="12"/>
  <c r="AC91" i="12"/>
  <c r="AC92" i="12"/>
  <c r="AC93" i="12"/>
  <c r="AC94" i="12"/>
  <c r="AC95" i="12"/>
  <c r="AC96" i="12"/>
  <c r="AC97" i="12"/>
  <c r="AC98" i="12"/>
  <c r="AC99" i="12"/>
  <c r="AC100" i="12"/>
  <c r="AC101" i="12"/>
  <c r="AC102" i="12"/>
  <c r="AC103" i="12"/>
  <c r="AC104" i="12"/>
  <c r="AC105" i="12"/>
  <c r="AC106" i="12"/>
  <c r="AC107" i="12"/>
  <c r="AC108" i="12"/>
  <c r="AC109" i="12"/>
  <c r="AC110" i="12"/>
  <c r="AC111" i="12"/>
  <c r="AC112" i="12"/>
  <c r="AC113" i="12"/>
  <c r="AC114" i="12"/>
  <c r="AC115" i="12"/>
  <c r="AC116" i="12"/>
  <c r="AC117" i="12"/>
  <c r="AC118" i="12"/>
  <c r="H122" i="12"/>
  <c r="H120" i="12"/>
  <c r="J120" i="12"/>
  <c r="H121" i="12"/>
  <c r="I121" i="12"/>
  <c r="J121" i="12"/>
  <c r="I122" i="12"/>
  <c r="J122" i="12"/>
  <c r="H119" i="12"/>
  <c r="J119" i="12"/>
  <c r="K10" i="12"/>
  <c r="K11" i="12"/>
  <c r="AD11" i="12" s="1"/>
  <c r="K12" i="12"/>
  <c r="AD12" i="12" s="1"/>
  <c r="K13" i="12"/>
  <c r="K14" i="12"/>
  <c r="AD14" i="12" s="1"/>
  <c r="K15" i="12"/>
  <c r="K16" i="12"/>
  <c r="AD16" i="12" s="1"/>
  <c r="K17" i="12"/>
  <c r="AD17" i="12" s="1"/>
  <c r="K18" i="12"/>
  <c r="K19" i="12"/>
  <c r="AD19" i="12" s="1"/>
  <c r="K21" i="12"/>
  <c r="K22" i="12"/>
  <c r="AD22" i="12" s="1"/>
  <c r="K23" i="12"/>
  <c r="K24" i="12"/>
  <c r="AD24" i="12" s="1"/>
  <c r="K25" i="12"/>
  <c r="K26" i="12"/>
  <c r="AD26" i="12" s="1"/>
  <c r="K27" i="12"/>
  <c r="AD27" i="12" s="1"/>
  <c r="K28" i="12"/>
  <c r="K29" i="12"/>
  <c r="K30" i="12"/>
  <c r="K31" i="12"/>
  <c r="K32" i="12"/>
  <c r="AD32" i="12" s="1"/>
  <c r="K33" i="12"/>
  <c r="K34" i="12"/>
  <c r="AD34" i="12" s="1"/>
  <c r="K36" i="12"/>
  <c r="K37" i="12"/>
  <c r="AD37" i="12" s="1"/>
  <c r="K38" i="12"/>
  <c r="K39" i="12"/>
  <c r="AD39" i="12" s="1"/>
  <c r="K40" i="12"/>
  <c r="K41" i="12"/>
  <c r="AD41" i="12" s="1"/>
  <c r="K42" i="12"/>
  <c r="AD42" i="12" s="1"/>
  <c r="K44" i="12"/>
  <c r="AD44" i="12" s="1"/>
  <c r="K45" i="12"/>
  <c r="K46" i="12"/>
  <c r="AD46" i="12" s="1"/>
  <c r="K47" i="12"/>
  <c r="AD47" i="12" s="1"/>
  <c r="K48" i="12"/>
  <c r="AD48" i="12" s="1"/>
  <c r="K49" i="12"/>
  <c r="AD49" i="12" s="1"/>
  <c r="K50" i="12"/>
  <c r="K51" i="12"/>
  <c r="AD51" i="12" s="1"/>
  <c r="K52" i="12"/>
  <c r="AD52" i="12" s="1"/>
  <c r="K53" i="12"/>
  <c r="AD53" i="12" s="1"/>
  <c r="K54" i="12"/>
  <c r="AD54" i="12" s="1"/>
  <c r="K55" i="12"/>
  <c r="K56" i="12"/>
  <c r="AD56" i="12" s="1"/>
  <c r="K57" i="12"/>
  <c r="AD57" i="12" s="1"/>
  <c r="K58" i="12"/>
  <c r="AD58" i="12" s="1"/>
  <c r="K59" i="12"/>
  <c r="AD59" i="12" s="1"/>
  <c r="K60" i="12"/>
  <c r="K61" i="12"/>
  <c r="AD61" i="12" s="1"/>
  <c r="K62" i="12"/>
  <c r="AD62" i="12" s="1"/>
  <c r="K63" i="12"/>
  <c r="AD63" i="12" s="1"/>
  <c r="K64" i="12"/>
  <c r="AD64" i="12" s="1"/>
  <c r="K65" i="12"/>
  <c r="K66" i="12"/>
  <c r="AD66" i="12" s="1"/>
  <c r="K67" i="12"/>
  <c r="AD67" i="12" s="1"/>
  <c r="K68" i="12"/>
  <c r="AD68" i="12" s="1"/>
  <c r="K69" i="12"/>
  <c r="AD69" i="12" s="1"/>
  <c r="K70" i="12"/>
  <c r="K71" i="12"/>
  <c r="AD71" i="12" s="1"/>
  <c r="K72" i="12"/>
  <c r="AD72" i="12" s="1"/>
  <c r="K73" i="12"/>
  <c r="AD73" i="12" s="1"/>
  <c r="K74" i="12"/>
  <c r="AD74" i="12" s="1"/>
  <c r="K75" i="12"/>
  <c r="K76" i="12"/>
  <c r="AD76" i="12" s="1"/>
  <c r="K77" i="12"/>
  <c r="AD77" i="12" s="1"/>
  <c r="K78" i="12"/>
  <c r="AD78" i="12" s="1"/>
  <c r="K79" i="12"/>
  <c r="AD79" i="12" s="1"/>
  <c r="K81" i="12"/>
  <c r="AD81" i="12" s="1"/>
  <c r="K82" i="12"/>
  <c r="AD82" i="12" s="1"/>
  <c r="K83" i="12"/>
  <c r="AD83" i="12" s="1"/>
  <c r="K84" i="12"/>
  <c r="AD84" i="12" s="1"/>
  <c r="K85" i="12"/>
  <c r="K86" i="12"/>
  <c r="AD86" i="12" s="1"/>
  <c r="K87" i="12"/>
  <c r="AD87" i="12" s="1"/>
  <c r="K88" i="12"/>
  <c r="AD88" i="12" s="1"/>
  <c r="K89" i="12"/>
  <c r="AD89" i="12" s="1"/>
  <c r="K90" i="12"/>
  <c r="K91" i="12"/>
  <c r="AD91" i="12" s="1"/>
  <c r="K92" i="12"/>
  <c r="AD92" i="12" s="1"/>
  <c r="K93" i="12"/>
  <c r="AD93" i="12" s="1"/>
  <c r="K94" i="12"/>
  <c r="AD94" i="12" s="1"/>
  <c r="K95" i="12"/>
  <c r="K96" i="12"/>
  <c r="AD96" i="12" s="1"/>
  <c r="K97" i="12"/>
  <c r="AD97" i="12" s="1"/>
  <c r="K98" i="12"/>
  <c r="AD98" i="12" s="1"/>
  <c r="K99" i="12"/>
  <c r="AD99" i="12" s="1"/>
  <c r="K100" i="12"/>
  <c r="K101" i="12"/>
  <c r="AD101" i="12" s="1"/>
  <c r="K102" i="12"/>
  <c r="AD102" i="12" s="1"/>
  <c r="K103" i="12"/>
  <c r="AD103" i="12" s="1"/>
  <c r="K104" i="12"/>
  <c r="AD104" i="12" s="1"/>
  <c r="K105" i="12"/>
  <c r="K106" i="12"/>
  <c r="AD106" i="12" s="1"/>
  <c r="K107" i="12"/>
  <c r="AD107" i="12" s="1"/>
  <c r="K108" i="12"/>
  <c r="AD108" i="12" s="1"/>
  <c r="K109" i="12"/>
  <c r="AD109" i="12" s="1"/>
  <c r="K110" i="12"/>
  <c r="K111" i="12"/>
  <c r="AD111" i="12" s="1"/>
  <c r="K112" i="12"/>
  <c r="AD112" i="12" s="1"/>
  <c r="K113" i="12"/>
  <c r="AD113" i="12" s="1"/>
  <c r="K114" i="12"/>
  <c r="AD114" i="12" s="1"/>
  <c r="K115" i="12"/>
  <c r="K116" i="12"/>
  <c r="AD116" i="12" s="1"/>
  <c r="K117" i="12"/>
  <c r="AD117" i="12" s="1"/>
  <c r="K9" i="12"/>
  <c r="AD9" i="12" s="1"/>
  <c r="F50" i="12"/>
  <c r="D50" i="12"/>
  <c r="E50" i="12"/>
  <c r="K20" i="12" l="1"/>
  <c r="AD110" i="12"/>
  <c r="AD100" i="12"/>
  <c r="AD90" i="12"/>
  <c r="AD80" i="12"/>
  <c r="AD70" i="12"/>
  <c r="AD60" i="12"/>
  <c r="AD50" i="12"/>
  <c r="AD40" i="12"/>
  <c r="AD38" i="12"/>
  <c r="AD36" i="12"/>
  <c r="AD30" i="12"/>
  <c r="AD28" i="12"/>
  <c r="AD20" i="12"/>
  <c r="AD18" i="12"/>
  <c r="T18" i="12"/>
  <c r="V18" i="12" s="1"/>
  <c r="AD10" i="12"/>
  <c r="AD115" i="12"/>
  <c r="AD105" i="12"/>
  <c r="AD95" i="12"/>
  <c r="AD85" i="12"/>
  <c r="AD75" i="12"/>
  <c r="AD65" i="12"/>
  <c r="AD55" i="12"/>
  <c r="AD45" i="12"/>
  <c r="AD43" i="12"/>
  <c r="AD35" i="12"/>
  <c r="AD33" i="12"/>
  <c r="AD31" i="12"/>
  <c r="AD29" i="12"/>
  <c r="AD25" i="12"/>
  <c r="AD23" i="12"/>
  <c r="AD21" i="12"/>
  <c r="AD15" i="12"/>
  <c r="AD13" i="12"/>
  <c r="T13" i="12"/>
  <c r="V13" i="12" s="1"/>
  <c r="K121" i="12"/>
  <c r="K120" i="12"/>
  <c r="K122" i="12"/>
  <c r="K119" i="12"/>
  <c r="G50" i="12"/>
  <c r="AB50" i="12" s="1"/>
  <c r="T50" i="12" l="1"/>
  <c r="V50" i="12" s="1"/>
  <c r="F105" i="12"/>
  <c r="D105" i="12"/>
  <c r="W122" i="16" l="1"/>
  <c r="V122" i="16"/>
  <c r="U122" i="16"/>
  <c r="T122" i="16"/>
  <c r="S122" i="16"/>
  <c r="O122" i="16"/>
  <c r="K122" i="16"/>
  <c r="E122" i="16"/>
  <c r="D122" i="16"/>
  <c r="W121" i="16"/>
  <c r="V121" i="16"/>
  <c r="U121" i="16"/>
  <c r="T121" i="16"/>
  <c r="S121" i="16"/>
  <c r="O121" i="16"/>
  <c r="K121" i="16"/>
  <c r="F121" i="16"/>
  <c r="E121" i="16"/>
  <c r="W120" i="16"/>
  <c r="V120" i="16"/>
  <c r="U120" i="16"/>
  <c r="T120" i="16"/>
  <c r="S120" i="16"/>
  <c r="O120" i="16"/>
  <c r="K120" i="16"/>
  <c r="F120" i="16"/>
  <c r="W119" i="16"/>
  <c r="V119" i="16"/>
  <c r="U119" i="16"/>
  <c r="T119" i="16"/>
  <c r="R119" i="16"/>
  <c r="Q119" i="16"/>
  <c r="P119" i="16"/>
  <c r="N119" i="16"/>
  <c r="M119" i="16"/>
  <c r="L119" i="16"/>
  <c r="J119" i="16"/>
  <c r="I119" i="16"/>
  <c r="H119" i="16"/>
  <c r="F119" i="16"/>
  <c r="E119" i="16"/>
  <c r="X118" i="16"/>
  <c r="G118" i="16"/>
  <c r="Y118" i="16" s="1"/>
  <c r="Y117" i="16"/>
  <c r="X117" i="16"/>
  <c r="S117" i="16"/>
  <c r="O117" i="16"/>
  <c r="K117" i="16"/>
  <c r="G117" i="16"/>
  <c r="X116" i="16"/>
  <c r="S116" i="16"/>
  <c r="O116" i="16"/>
  <c r="K116" i="16"/>
  <c r="G116" i="16"/>
  <c r="Y116" i="16" s="1"/>
  <c r="Y115" i="16"/>
  <c r="X115" i="16"/>
  <c r="S115" i="16"/>
  <c r="O115" i="16"/>
  <c r="K115" i="16"/>
  <c r="G115" i="16"/>
  <c r="X114" i="16"/>
  <c r="S114" i="16"/>
  <c r="O114" i="16"/>
  <c r="K114" i="16"/>
  <c r="G114" i="16"/>
  <c r="Y114" i="16" s="1"/>
  <c r="Y113" i="16"/>
  <c r="X113" i="16"/>
  <c r="S113" i="16"/>
  <c r="AH113" i="16" s="1"/>
  <c r="AI113" i="16" s="1"/>
  <c r="O113" i="16"/>
  <c r="K113" i="16"/>
  <c r="G113" i="16"/>
  <c r="X112" i="16"/>
  <c r="S112" i="16"/>
  <c r="O112" i="16"/>
  <c r="K112" i="16"/>
  <c r="G112" i="16"/>
  <c r="Y112" i="16" s="1"/>
  <c r="X111" i="16"/>
  <c r="S111" i="16"/>
  <c r="O111" i="16"/>
  <c r="K111" i="16"/>
  <c r="G111" i="16"/>
  <c r="Y111" i="16" s="1"/>
  <c r="X110" i="16"/>
  <c r="S110" i="16"/>
  <c r="O110" i="16"/>
  <c r="K110" i="16"/>
  <c r="G110" i="16"/>
  <c r="Y110" i="16" s="1"/>
  <c r="X109" i="16"/>
  <c r="S109" i="16"/>
  <c r="O109" i="16"/>
  <c r="K109" i="16"/>
  <c r="G109" i="16"/>
  <c r="Y109" i="16" s="1"/>
  <c r="X108" i="16"/>
  <c r="S108" i="16"/>
  <c r="O108" i="16"/>
  <c r="K108" i="16"/>
  <c r="G108" i="16"/>
  <c r="Y108" i="16" s="1"/>
  <c r="X107" i="16"/>
  <c r="S107" i="16"/>
  <c r="O107" i="16"/>
  <c r="K107" i="16"/>
  <c r="G107" i="16"/>
  <c r="Y107" i="16" s="1"/>
  <c r="X106" i="16"/>
  <c r="S106" i="16"/>
  <c r="O106" i="16"/>
  <c r="K106" i="16"/>
  <c r="G106" i="16"/>
  <c r="Y106" i="16" s="1"/>
  <c r="X105" i="16"/>
  <c r="S105" i="16"/>
  <c r="O105" i="16"/>
  <c r="K105" i="16"/>
  <c r="G105" i="16"/>
  <c r="Y105" i="16" s="1"/>
  <c r="X104" i="16"/>
  <c r="S104" i="16"/>
  <c r="O104" i="16"/>
  <c r="K104" i="16"/>
  <c r="G104" i="16"/>
  <c r="Y104" i="16" s="1"/>
  <c r="X103" i="16"/>
  <c r="S103" i="16"/>
  <c r="O103" i="16"/>
  <c r="K103" i="16"/>
  <c r="G103" i="16"/>
  <c r="Y103" i="16" s="1"/>
  <c r="AH103" i="16" s="1"/>
  <c r="AI103" i="16" s="1"/>
  <c r="X102" i="16"/>
  <c r="S102" i="16"/>
  <c r="O102" i="16"/>
  <c r="K102" i="16"/>
  <c r="G102" i="16"/>
  <c r="Y102" i="16" s="1"/>
  <c r="X101" i="16"/>
  <c r="S101" i="16"/>
  <c r="O101" i="16"/>
  <c r="K101" i="16"/>
  <c r="G101" i="16"/>
  <c r="Y101" i="16" s="1"/>
  <c r="X100" i="16"/>
  <c r="S100" i="16"/>
  <c r="O100" i="16"/>
  <c r="K100" i="16"/>
  <c r="G100" i="16"/>
  <c r="Y100" i="16" s="1"/>
  <c r="X99" i="16"/>
  <c r="S99" i="16"/>
  <c r="O99" i="16"/>
  <c r="K99" i="16"/>
  <c r="G99" i="16"/>
  <c r="Y99" i="16" s="1"/>
  <c r="X98" i="16"/>
  <c r="S98" i="16"/>
  <c r="O98" i="16"/>
  <c r="K98" i="16"/>
  <c r="G98" i="16"/>
  <c r="Y98" i="16" s="1"/>
  <c r="X97" i="16"/>
  <c r="S97" i="16"/>
  <c r="O97" i="16"/>
  <c r="K97" i="16"/>
  <c r="G97" i="16"/>
  <c r="Y97" i="16" s="1"/>
  <c r="X96" i="16"/>
  <c r="S96" i="16"/>
  <c r="O96" i="16"/>
  <c r="K96" i="16"/>
  <c r="G96" i="16"/>
  <c r="Y96" i="16" s="1"/>
  <c r="X95" i="16"/>
  <c r="S95" i="16"/>
  <c r="O95" i="16"/>
  <c r="K95" i="16"/>
  <c r="G95" i="16"/>
  <c r="Y95" i="16" s="1"/>
  <c r="X94" i="16"/>
  <c r="S94" i="16"/>
  <c r="O94" i="16"/>
  <c r="K94" i="16"/>
  <c r="G94" i="16"/>
  <c r="Y94" i="16" s="1"/>
  <c r="X93" i="16"/>
  <c r="S93" i="16"/>
  <c r="O93" i="16"/>
  <c r="K93" i="16"/>
  <c r="G93" i="16"/>
  <c r="Y93" i="16" s="1"/>
  <c r="X92" i="16"/>
  <c r="S92" i="16"/>
  <c r="O92" i="16"/>
  <c r="K92" i="16"/>
  <c r="G92" i="16"/>
  <c r="Y92" i="16" s="1"/>
  <c r="X91" i="16"/>
  <c r="S91" i="16"/>
  <c r="O91" i="16"/>
  <c r="K91" i="16"/>
  <c r="G91" i="16"/>
  <c r="Y91" i="16" s="1"/>
  <c r="X90" i="16"/>
  <c r="S90" i="16"/>
  <c r="O90" i="16"/>
  <c r="K90" i="16"/>
  <c r="G90" i="16"/>
  <c r="Y90" i="16" s="1"/>
  <c r="X89" i="16"/>
  <c r="S89" i="16"/>
  <c r="O89" i="16"/>
  <c r="K89" i="16"/>
  <c r="G89" i="16"/>
  <c r="Y89" i="16" s="1"/>
  <c r="X88" i="16"/>
  <c r="S88" i="16"/>
  <c r="O88" i="16"/>
  <c r="K88" i="16"/>
  <c r="G88" i="16"/>
  <c r="Y88" i="16" s="1"/>
  <c r="AH88" i="16" s="1"/>
  <c r="AI88" i="16" s="1"/>
  <c r="X87" i="16"/>
  <c r="S87" i="16"/>
  <c r="O87" i="16"/>
  <c r="K87" i="16"/>
  <c r="G87" i="16"/>
  <c r="Y87" i="16" s="1"/>
  <c r="X86" i="16"/>
  <c r="S86" i="16"/>
  <c r="O86" i="16"/>
  <c r="K86" i="16"/>
  <c r="G86" i="16"/>
  <c r="Y86" i="16" s="1"/>
  <c r="X85" i="16"/>
  <c r="S85" i="16"/>
  <c r="O85" i="16"/>
  <c r="K85" i="16"/>
  <c r="G85" i="16"/>
  <c r="Y85" i="16" s="1"/>
  <c r="X84" i="16"/>
  <c r="S84" i="16"/>
  <c r="O84" i="16"/>
  <c r="K84" i="16"/>
  <c r="G84" i="16"/>
  <c r="Y84" i="16" s="1"/>
  <c r="X83" i="16"/>
  <c r="S83" i="16"/>
  <c r="O83" i="16"/>
  <c r="K83" i="16"/>
  <c r="G83" i="16"/>
  <c r="Y83" i="16" s="1"/>
  <c r="AH83" i="16" s="1"/>
  <c r="AI83" i="16" s="1"/>
  <c r="X82" i="16"/>
  <c r="S82" i="16"/>
  <c r="O82" i="16"/>
  <c r="K82" i="16"/>
  <c r="G82" i="16"/>
  <c r="Y82" i="16" s="1"/>
  <c r="X81" i="16"/>
  <c r="S81" i="16"/>
  <c r="O81" i="16"/>
  <c r="K81" i="16"/>
  <c r="G81" i="16"/>
  <c r="Y81" i="16" s="1"/>
  <c r="X80" i="16"/>
  <c r="S80" i="16"/>
  <c r="O80" i="16"/>
  <c r="K80" i="16"/>
  <c r="G80" i="16"/>
  <c r="Y80" i="16" s="1"/>
  <c r="X79" i="16"/>
  <c r="S79" i="16"/>
  <c r="O79" i="16"/>
  <c r="K79" i="16"/>
  <c r="G79" i="16"/>
  <c r="Y79" i="16" s="1"/>
  <c r="X78" i="16"/>
  <c r="S78" i="16"/>
  <c r="O78" i="16"/>
  <c r="K78" i="16"/>
  <c r="G78" i="16"/>
  <c r="Y78" i="16" s="1"/>
  <c r="X77" i="16"/>
  <c r="S77" i="16"/>
  <c r="O77" i="16"/>
  <c r="K77" i="16"/>
  <c r="G77" i="16"/>
  <c r="Y77" i="16" s="1"/>
  <c r="X76" i="16"/>
  <c r="S76" i="16"/>
  <c r="O76" i="16"/>
  <c r="K76" i="16"/>
  <c r="G76" i="16"/>
  <c r="Y76" i="16" s="1"/>
  <c r="X75" i="16"/>
  <c r="S75" i="16"/>
  <c r="O75" i="16"/>
  <c r="K75" i="16"/>
  <c r="G75" i="16"/>
  <c r="Y75" i="16" s="1"/>
  <c r="X74" i="16"/>
  <c r="S74" i="16"/>
  <c r="O74" i="16"/>
  <c r="K74" i="16"/>
  <c r="G74" i="16"/>
  <c r="Y74" i="16" s="1"/>
  <c r="X73" i="16"/>
  <c r="S73" i="16"/>
  <c r="O73" i="16"/>
  <c r="K73" i="16"/>
  <c r="G73" i="16"/>
  <c r="Y73" i="16" s="1"/>
  <c r="X72" i="16"/>
  <c r="S72" i="16"/>
  <c r="O72" i="16"/>
  <c r="K72" i="16"/>
  <c r="G72" i="16"/>
  <c r="Y72" i="16" s="1"/>
  <c r="X71" i="16"/>
  <c r="S71" i="16"/>
  <c r="O71" i="16"/>
  <c r="K71" i="16"/>
  <c r="G71" i="16"/>
  <c r="Y71" i="16" s="1"/>
  <c r="X70" i="16"/>
  <c r="S70" i="16"/>
  <c r="O70" i="16"/>
  <c r="K70" i="16"/>
  <c r="G70" i="16"/>
  <c r="Y70" i="16" s="1"/>
  <c r="X69" i="16"/>
  <c r="S69" i="16"/>
  <c r="O69" i="16"/>
  <c r="K69" i="16"/>
  <c r="G69" i="16"/>
  <c r="Y69" i="16" s="1"/>
  <c r="X68" i="16"/>
  <c r="S68" i="16"/>
  <c r="O68" i="16"/>
  <c r="K68" i="16"/>
  <c r="G68" i="16"/>
  <c r="Y68" i="16" s="1"/>
  <c r="AH68" i="16" s="1"/>
  <c r="AI68" i="16" s="1"/>
  <c r="X67" i="16"/>
  <c r="S67" i="16"/>
  <c r="O67" i="16"/>
  <c r="K67" i="16"/>
  <c r="G67" i="16"/>
  <c r="Y67" i="16" s="1"/>
  <c r="X66" i="16"/>
  <c r="S66" i="16"/>
  <c r="O66" i="16"/>
  <c r="K66" i="16"/>
  <c r="G66" i="16"/>
  <c r="Y66" i="16" s="1"/>
  <c r="X65" i="16"/>
  <c r="S65" i="16"/>
  <c r="O65" i="16"/>
  <c r="K65" i="16"/>
  <c r="G65" i="16"/>
  <c r="Y65" i="16" s="1"/>
  <c r="X64" i="16"/>
  <c r="S64" i="16"/>
  <c r="O64" i="16"/>
  <c r="K64" i="16"/>
  <c r="G64" i="16"/>
  <c r="Y64" i="16" s="1"/>
  <c r="X63" i="16"/>
  <c r="S63" i="16"/>
  <c r="O63" i="16"/>
  <c r="K63" i="16"/>
  <c r="G63" i="16"/>
  <c r="Y63" i="16" s="1"/>
  <c r="AH63" i="16" s="1"/>
  <c r="AI63" i="16" s="1"/>
  <c r="X62" i="16"/>
  <c r="S62" i="16"/>
  <c r="O62" i="16"/>
  <c r="K62" i="16"/>
  <c r="G62" i="16"/>
  <c r="Y62" i="16" s="1"/>
  <c r="X61" i="16"/>
  <c r="S61" i="16"/>
  <c r="O61" i="16"/>
  <c r="K61" i="16"/>
  <c r="G61" i="16"/>
  <c r="Y61" i="16" s="1"/>
  <c r="X60" i="16"/>
  <c r="S60" i="16"/>
  <c r="O60" i="16"/>
  <c r="K60" i="16"/>
  <c r="G60" i="16"/>
  <c r="Y60" i="16" s="1"/>
  <c r="X59" i="16"/>
  <c r="S59" i="16"/>
  <c r="O59" i="16"/>
  <c r="K59" i="16"/>
  <c r="G59" i="16"/>
  <c r="Y59" i="16" s="1"/>
  <c r="X58" i="16"/>
  <c r="S58" i="16"/>
  <c r="O58" i="16"/>
  <c r="K58" i="16"/>
  <c r="G58" i="16"/>
  <c r="Y58" i="16" s="1"/>
  <c r="X57" i="16"/>
  <c r="S57" i="16"/>
  <c r="O57" i="16"/>
  <c r="K57" i="16"/>
  <c r="G57" i="16"/>
  <c r="Y57" i="16" s="1"/>
  <c r="X56" i="16"/>
  <c r="S56" i="16"/>
  <c r="O56" i="16"/>
  <c r="K56" i="16"/>
  <c r="G56" i="16"/>
  <c r="Y56" i="16" s="1"/>
  <c r="X55" i="16"/>
  <c r="S55" i="16"/>
  <c r="O55" i="16"/>
  <c r="K55" i="16"/>
  <c r="G55" i="16"/>
  <c r="Y55" i="16" s="1"/>
  <c r="X54" i="16"/>
  <c r="S54" i="16"/>
  <c r="O54" i="16"/>
  <c r="K54" i="16"/>
  <c r="G54" i="16"/>
  <c r="Y54" i="16" s="1"/>
  <c r="X53" i="16"/>
  <c r="S53" i="16"/>
  <c r="O53" i="16"/>
  <c r="K53" i="16"/>
  <c r="G53" i="16"/>
  <c r="Y53" i="16" s="1"/>
  <c r="X52" i="16"/>
  <c r="S52" i="16"/>
  <c r="O52" i="16"/>
  <c r="K52" i="16"/>
  <c r="G52" i="16"/>
  <c r="Y52" i="16" s="1"/>
  <c r="X51" i="16"/>
  <c r="S51" i="16"/>
  <c r="O51" i="16"/>
  <c r="K51" i="16"/>
  <c r="G51" i="16"/>
  <c r="Y51" i="16" s="1"/>
  <c r="X50" i="16"/>
  <c r="S50" i="16"/>
  <c r="O50" i="16"/>
  <c r="K50" i="16"/>
  <c r="G50" i="16"/>
  <c r="Y50" i="16" s="1"/>
  <c r="X49" i="16"/>
  <c r="S49" i="16"/>
  <c r="O49" i="16"/>
  <c r="K49" i="16"/>
  <c r="G49" i="16"/>
  <c r="Y49" i="16" s="1"/>
  <c r="X48" i="16"/>
  <c r="S48" i="16"/>
  <c r="O48" i="16"/>
  <c r="K48" i="16"/>
  <c r="G48" i="16"/>
  <c r="Y48" i="16" s="1"/>
  <c r="AH48" i="16" s="1"/>
  <c r="AI48" i="16" s="1"/>
  <c r="X47" i="16"/>
  <c r="S47" i="16"/>
  <c r="O47" i="16"/>
  <c r="K47" i="16"/>
  <c r="G47" i="16"/>
  <c r="Y47" i="16" s="1"/>
  <c r="X46" i="16"/>
  <c r="S46" i="16"/>
  <c r="O46" i="16"/>
  <c r="K46" i="16"/>
  <c r="G46" i="16"/>
  <c r="Y46" i="16" s="1"/>
  <c r="X45" i="16"/>
  <c r="S45" i="16"/>
  <c r="O45" i="16"/>
  <c r="K45" i="16"/>
  <c r="G45" i="16"/>
  <c r="Y45" i="16" s="1"/>
  <c r="X44" i="16"/>
  <c r="S44" i="16"/>
  <c r="O44" i="16"/>
  <c r="K44" i="16"/>
  <c r="G44" i="16"/>
  <c r="Y44" i="16" s="1"/>
  <c r="X43" i="16"/>
  <c r="S43" i="16"/>
  <c r="O43" i="16"/>
  <c r="K43" i="16"/>
  <c r="G43" i="16"/>
  <c r="Y43" i="16" s="1"/>
  <c r="AH43" i="16" s="1"/>
  <c r="AI43" i="16" s="1"/>
  <c r="X42" i="16"/>
  <c r="S42" i="16"/>
  <c r="O42" i="16"/>
  <c r="K42" i="16"/>
  <c r="G42" i="16"/>
  <c r="Y42" i="16" s="1"/>
  <c r="X41" i="16"/>
  <c r="S41" i="16"/>
  <c r="O41" i="16"/>
  <c r="K41" i="16"/>
  <c r="G41" i="16"/>
  <c r="Y41" i="16" s="1"/>
  <c r="X40" i="16"/>
  <c r="S40" i="16"/>
  <c r="O40" i="16"/>
  <c r="K40" i="16"/>
  <c r="G40" i="16"/>
  <c r="Y40" i="16" s="1"/>
  <c r="X39" i="16"/>
  <c r="S39" i="16"/>
  <c r="O39" i="16"/>
  <c r="K39" i="16"/>
  <c r="G39" i="16"/>
  <c r="Y39" i="16" s="1"/>
  <c r="X38" i="16"/>
  <c r="S38" i="16"/>
  <c r="O38" i="16"/>
  <c r="K38" i="16"/>
  <c r="G38" i="16"/>
  <c r="Y38" i="16" s="1"/>
  <c r="X37" i="16"/>
  <c r="S37" i="16"/>
  <c r="O37" i="16"/>
  <c r="K37" i="16"/>
  <c r="G37" i="16"/>
  <c r="Y37" i="16" s="1"/>
  <c r="X36" i="16"/>
  <c r="S36" i="16"/>
  <c r="O36" i="16"/>
  <c r="K36" i="16"/>
  <c r="G36" i="16"/>
  <c r="Y36" i="16" s="1"/>
  <c r="X35" i="16"/>
  <c r="S35" i="16"/>
  <c r="O35" i="16"/>
  <c r="K35" i="16"/>
  <c r="G35" i="16"/>
  <c r="Y35" i="16" s="1"/>
  <c r="X34" i="16"/>
  <c r="S34" i="16"/>
  <c r="O34" i="16"/>
  <c r="K34" i="16"/>
  <c r="G34" i="16"/>
  <c r="Y34" i="16" s="1"/>
  <c r="X33" i="16"/>
  <c r="S33" i="16"/>
  <c r="O33" i="16"/>
  <c r="K33" i="16"/>
  <c r="G33" i="16"/>
  <c r="Y33" i="16" s="1"/>
  <c r="X32" i="16"/>
  <c r="S32" i="16"/>
  <c r="O32" i="16"/>
  <c r="K32" i="16"/>
  <c r="G32" i="16"/>
  <c r="Y32" i="16" s="1"/>
  <c r="X31" i="16"/>
  <c r="S31" i="16"/>
  <c r="O31" i="16"/>
  <c r="K31" i="16"/>
  <c r="G31" i="16"/>
  <c r="Y31" i="16" s="1"/>
  <c r="X30" i="16"/>
  <c r="S30" i="16"/>
  <c r="O30" i="16"/>
  <c r="K30" i="16"/>
  <c r="G30" i="16"/>
  <c r="Y30" i="16" s="1"/>
  <c r="X29" i="16"/>
  <c r="S29" i="16"/>
  <c r="O29" i="16"/>
  <c r="K29" i="16"/>
  <c r="G29" i="16"/>
  <c r="Y29" i="16" s="1"/>
  <c r="X28" i="16"/>
  <c r="S28" i="16"/>
  <c r="O28" i="16"/>
  <c r="K28" i="16"/>
  <c r="G28" i="16"/>
  <c r="Y28" i="16" s="1"/>
  <c r="AH28" i="16" s="1"/>
  <c r="AI28" i="16" s="1"/>
  <c r="X27" i="16"/>
  <c r="S27" i="16"/>
  <c r="O27" i="16"/>
  <c r="K27" i="16"/>
  <c r="G27" i="16"/>
  <c r="Y27" i="16" s="1"/>
  <c r="X26" i="16"/>
  <c r="S26" i="16"/>
  <c r="O26" i="16"/>
  <c r="K26" i="16"/>
  <c r="G26" i="16"/>
  <c r="Y26" i="16" s="1"/>
  <c r="X25" i="16"/>
  <c r="S25" i="16"/>
  <c r="O25" i="16"/>
  <c r="K25" i="16"/>
  <c r="G25" i="16"/>
  <c r="Y25" i="16" s="1"/>
  <c r="X24" i="16"/>
  <c r="S24" i="16"/>
  <c r="O24" i="16"/>
  <c r="K24" i="16"/>
  <c r="G24" i="16"/>
  <c r="Y24" i="16" s="1"/>
  <c r="X23" i="16"/>
  <c r="S23" i="16"/>
  <c r="O23" i="16"/>
  <c r="K23" i="16"/>
  <c r="G23" i="16"/>
  <c r="Y23" i="16" s="1"/>
  <c r="AH23" i="16" s="1"/>
  <c r="AI23" i="16" s="1"/>
  <c r="X22" i="16"/>
  <c r="S22" i="16"/>
  <c r="O22" i="16"/>
  <c r="K22" i="16"/>
  <c r="G22" i="16"/>
  <c r="Y22" i="16" s="1"/>
  <c r="X21" i="16"/>
  <c r="S21" i="16"/>
  <c r="O21" i="16"/>
  <c r="K21" i="16"/>
  <c r="G21" i="16"/>
  <c r="Y21" i="16" s="1"/>
  <c r="X20" i="16"/>
  <c r="S20" i="16"/>
  <c r="O20" i="16"/>
  <c r="K20" i="16"/>
  <c r="G20" i="16"/>
  <c r="Y20" i="16" s="1"/>
  <c r="X19" i="16"/>
  <c r="S19" i="16"/>
  <c r="O19" i="16"/>
  <c r="K19" i="16"/>
  <c r="G19" i="16"/>
  <c r="Y19" i="16" s="1"/>
  <c r="Y18" i="16"/>
  <c r="X18" i="16"/>
  <c r="S18" i="16"/>
  <c r="AH18" i="16" s="1"/>
  <c r="AI18" i="16" s="1"/>
  <c r="O18" i="16"/>
  <c r="K18" i="16"/>
  <c r="Y17" i="16"/>
  <c r="X17" i="16"/>
  <c r="S17" i="16"/>
  <c r="O17" i="16"/>
  <c r="K17" i="16"/>
  <c r="G17" i="16"/>
  <c r="X16" i="16"/>
  <c r="S16" i="16"/>
  <c r="O16" i="16"/>
  <c r="K16" i="16"/>
  <c r="G16" i="16"/>
  <c r="Y16" i="16" s="1"/>
  <c r="Y15" i="16"/>
  <c r="X15" i="16"/>
  <c r="S15" i="16"/>
  <c r="O15" i="16"/>
  <c r="K15" i="16"/>
  <c r="G15" i="16"/>
  <c r="X14" i="16"/>
  <c r="S14" i="16"/>
  <c r="O14" i="16"/>
  <c r="K14" i="16"/>
  <c r="G14" i="16"/>
  <c r="Y14" i="16" s="1"/>
  <c r="Y13" i="16"/>
  <c r="X13" i="16"/>
  <c r="S13" i="16"/>
  <c r="O13" i="16"/>
  <c r="K13" i="16"/>
  <c r="X12" i="16"/>
  <c r="S12" i="16"/>
  <c r="O12" i="16"/>
  <c r="K12" i="16"/>
  <c r="G12" i="16"/>
  <c r="F12" i="16"/>
  <c r="F122" i="16" s="1"/>
  <c r="X11" i="16"/>
  <c r="S11" i="16"/>
  <c r="O11" i="16"/>
  <c r="K11" i="16"/>
  <c r="D11" i="16"/>
  <c r="D121" i="16" s="1"/>
  <c r="X10" i="16"/>
  <c r="S10" i="16"/>
  <c r="O10" i="16"/>
  <c r="K10" i="16"/>
  <c r="E10" i="16"/>
  <c r="E120" i="16" s="1"/>
  <c r="D10" i="16"/>
  <c r="X9" i="16"/>
  <c r="S9" i="16"/>
  <c r="O9" i="16"/>
  <c r="O119" i="16" s="1"/>
  <c r="K9" i="16"/>
  <c r="D9" i="16"/>
  <c r="D119" i="16" s="1"/>
  <c r="S8" i="16"/>
  <c r="O8" i="16"/>
  <c r="K8" i="16"/>
  <c r="G8" i="16"/>
  <c r="F120" i="12"/>
  <c r="F121" i="12"/>
  <c r="X120" i="12"/>
  <c r="AC120" i="12" s="1"/>
  <c r="Y120" i="12"/>
  <c r="AD120" i="12" s="1"/>
  <c r="Z120" i="12"/>
  <c r="X121" i="12"/>
  <c r="AC121" i="12" s="1"/>
  <c r="Y121" i="12"/>
  <c r="AD121" i="12" s="1"/>
  <c r="Z121" i="12"/>
  <c r="X122" i="12"/>
  <c r="AC122" i="12" s="1"/>
  <c r="Y122" i="12"/>
  <c r="AD122" i="12" s="1"/>
  <c r="Z122" i="12"/>
  <c r="X119" i="12"/>
  <c r="AC119" i="12" s="1"/>
  <c r="Y119" i="12"/>
  <c r="AD119" i="12" s="1"/>
  <c r="Z119" i="12"/>
  <c r="D121" i="12"/>
  <c r="E121" i="12"/>
  <c r="D122" i="12"/>
  <c r="E122" i="12"/>
  <c r="E119" i="12"/>
  <c r="F119" i="12"/>
  <c r="D119" i="12"/>
  <c r="C24" i="15"/>
  <c r="F12" i="12"/>
  <c r="G12" i="12" s="1"/>
  <c r="T12" i="12" s="1"/>
  <c r="D9" i="12"/>
  <c r="G9" i="12" s="1"/>
  <c r="D11" i="12"/>
  <c r="G11" i="12" s="1"/>
  <c r="T11" i="12" s="1"/>
  <c r="V11" i="12" s="1"/>
  <c r="E10" i="12"/>
  <c r="E120" i="12" s="1"/>
  <c r="D10" i="12"/>
  <c r="AA118" i="12"/>
  <c r="G118" i="12"/>
  <c r="AB118" i="12" s="1"/>
  <c r="G42" i="12"/>
  <c r="G43" i="12"/>
  <c r="G44" i="12"/>
  <c r="G45" i="12"/>
  <c r="G46" i="12"/>
  <c r="G47" i="12"/>
  <c r="G48" i="12"/>
  <c r="G49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37" i="12"/>
  <c r="G38" i="12"/>
  <c r="G39" i="12"/>
  <c r="G40" i="12"/>
  <c r="G41" i="12"/>
  <c r="G33" i="12"/>
  <c r="G34" i="12"/>
  <c r="G35" i="12"/>
  <c r="G36" i="12"/>
  <c r="G14" i="12"/>
  <c r="G15" i="12"/>
  <c r="G16" i="12"/>
  <c r="G17" i="12"/>
  <c r="G19" i="12"/>
  <c r="G20" i="12"/>
  <c r="G21" i="12"/>
  <c r="G22" i="12"/>
  <c r="G23" i="12"/>
  <c r="G27" i="12"/>
  <c r="G28" i="12"/>
  <c r="G29" i="12"/>
  <c r="G30" i="12"/>
  <c r="G31" i="12"/>
  <c r="G32" i="12"/>
  <c r="G25" i="12"/>
  <c r="G26" i="12"/>
  <c r="G24" i="12"/>
  <c r="AB21" i="12" l="1"/>
  <c r="T21" i="12"/>
  <c r="AB40" i="12"/>
  <c r="T40" i="12"/>
  <c r="V40" i="12" s="1"/>
  <c r="AB109" i="12"/>
  <c r="T109" i="12"/>
  <c r="V109" i="12" s="1"/>
  <c r="AB97" i="12"/>
  <c r="T97" i="12"/>
  <c r="V97" i="12" s="1"/>
  <c r="AB77" i="12"/>
  <c r="T77" i="12"/>
  <c r="V77" i="12" s="1"/>
  <c r="AB25" i="12"/>
  <c r="T25" i="12"/>
  <c r="V25" i="12" s="1"/>
  <c r="AB29" i="12"/>
  <c r="T29" i="12"/>
  <c r="AB22" i="12"/>
  <c r="T22" i="12"/>
  <c r="V22" i="12" s="1"/>
  <c r="AB17" i="12"/>
  <c r="T17" i="12"/>
  <c r="V17" i="12" s="1"/>
  <c r="AB36" i="12"/>
  <c r="T36" i="12"/>
  <c r="V36" i="12" s="1"/>
  <c r="AB41" i="12"/>
  <c r="T41" i="12"/>
  <c r="V41" i="12" s="1"/>
  <c r="AB37" i="12"/>
  <c r="T37" i="12"/>
  <c r="V37" i="12" s="1"/>
  <c r="AB114" i="12"/>
  <c r="T114" i="12"/>
  <c r="V114" i="12" s="1"/>
  <c r="AB110" i="12"/>
  <c r="T110" i="12"/>
  <c r="V110" i="12" s="1"/>
  <c r="AB106" i="12"/>
  <c r="T106" i="12"/>
  <c r="V106" i="12" s="1"/>
  <c r="AB102" i="12"/>
  <c r="T102" i="12"/>
  <c r="V102" i="12" s="1"/>
  <c r="AB98" i="12"/>
  <c r="T98" i="12"/>
  <c r="V98" i="12" s="1"/>
  <c r="AB94" i="12"/>
  <c r="T94" i="12"/>
  <c r="V94" i="12" s="1"/>
  <c r="AB90" i="12"/>
  <c r="T90" i="12"/>
  <c r="V90" i="12" s="1"/>
  <c r="AB86" i="12"/>
  <c r="T86" i="12"/>
  <c r="V86" i="12" s="1"/>
  <c r="AB82" i="12"/>
  <c r="T82" i="12"/>
  <c r="V82" i="12" s="1"/>
  <c r="AB78" i="12"/>
  <c r="T78" i="12"/>
  <c r="V78" i="12" s="1"/>
  <c r="AB74" i="12"/>
  <c r="T74" i="12"/>
  <c r="V74" i="12" s="1"/>
  <c r="AB70" i="12"/>
  <c r="T70" i="12"/>
  <c r="V70" i="12" s="1"/>
  <c r="AB66" i="12"/>
  <c r="T66" i="12"/>
  <c r="V66" i="12" s="1"/>
  <c r="AB62" i="12"/>
  <c r="T62" i="12"/>
  <c r="V62" i="12" s="1"/>
  <c r="AB58" i="12"/>
  <c r="T58" i="12"/>
  <c r="V58" i="12" s="1"/>
  <c r="AB54" i="12"/>
  <c r="T54" i="12"/>
  <c r="V54" i="12" s="1"/>
  <c r="AB49" i="12"/>
  <c r="T49" i="12"/>
  <c r="V49" i="12" s="1"/>
  <c r="AB45" i="12"/>
  <c r="T45" i="12"/>
  <c r="V45" i="12" s="1"/>
  <c r="G10" i="12"/>
  <c r="T10" i="12" s="1"/>
  <c r="V12" i="12"/>
  <c r="K119" i="16"/>
  <c r="G10" i="16"/>
  <c r="G122" i="16"/>
  <c r="AH108" i="16"/>
  <c r="AI108" i="16" s="1"/>
  <c r="X122" i="16"/>
  <c r="AB32" i="12"/>
  <c r="T32" i="12"/>
  <c r="V32" i="12" s="1"/>
  <c r="AB35" i="12"/>
  <c r="T35" i="12"/>
  <c r="V35" i="12" s="1"/>
  <c r="AB105" i="12"/>
  <c r="T105" i="12"/>
  <c r="V105" i="12" s="1"/>
  <c r="AB89" i="12"/>
  <c r="T89" i="12"/>
  <c r="V89" i="12" s="1"/>
  <c r="AB73" i="12"/>
  <c r="T73" i="12"/>
  <c r="V73" i="12" s="1"/>
  <c r="AB61" i="12"/>
  <c r="T61" i="12"/>
  <c r="V61" i="12" s="1"/>
  <c r="AB48" i="12"/>
  <c r="T48" i="12"/>
  <c r="V48" i="12" s="1"/>
  <c r="AB27" i="12"/>
  <c r="T27" i="12"/>
  <c r="V27" i="12" s="1"/>
  <c r="AB108" i="12"/>
  <c r="T108" i="12"/>
  <c r="V108" i="12" s="1"/>
  <c r="AB80" i="12"/>
  <c r="T80" i="12"/>
  <c r="V80" i="12" s="1"/>
  <c r="AB56" i="12"/>
  <c r="T56" i="12"/>
  <c r="V56" i="12" s="1"/>
  <c r="AA122" i="12"/>
  <c r="D120" i="12"/>
  <c r="S119" i="16"/>
  <c r="AH33" i="16"/>
  <c r="AI33" i="16" s="1"/>
  <c r="AH53" i="16"/>
  <c r="AI53" i="16" s="1"/>
  <c r="AH73" i="16"/>
  <c r="AI73" i="16" s="1"/>
  <c r="AH93" i="16"/>
  <c r="AI93" i="16" s="1"/>
  <c r="X120" i="16"/>
  <c r="AB28" i="12"/>
  <c r="T28" i="12"/>
  <c r="V28" i="12" s="1"/>
  <c r="AB16" i="12"/>
  <c r="T16" i="12"/>
  <c r="V16" i="12" s="1"/>
  <c r="AB117" i="12"/>
  <c r="T117" i="12"/>
  <c r="V117" i="12" s="1"/>
  <c r="AB113" i="12"/>
  <c r="T113" i="12"/>
  <c r="V113" i="12" s="1"/>
  <c r="AB101" i="12"/>
  <c r="T101" i="12"/>
  <c r="V101" i="12" s="1"/>
  <c r="AB93" i="12"/>
  <c r="T93" i="12"/>
  <c r="V93" i="12" s="1"/>
  <c r="AB85" i="12"/>
  <c r="T85" i="12"/>
  <c r="V85" i="12" s="1"/>
  <c r="AB81" i="12"/>
  <c r="T81" i="12"/>
  <c r="V81" i="12" s="1"/>
  <c r="AB69" i="12"/>
  <c r="T69" i="12"/>
  <c r="V69" i="12" s="1"/>
  <c r="AB65" i="12"/>
  <c r="T65" i="12"/>
  <c r="V65" i="12" s="1"/>
  <c r="AB57" i="12"/>
  <c r="T57" i="12"/>
  <c r="V57" i="12" s="1"/>
  <c r="AB53" i="12"/>
  <c r="T53" i="12"/>
  <c r="V53" i="12" s="1"/>
  <c r="AB44" i="12"/>
  <c r="T44" i="12"/>
  <c r="V44" i="12" s="1"/>
  <c r="AB24" i="12"/>
  <c r="T24" i="12"/>
  <c r="V24" i="12" s="1"/>
  <c r="AB31" i="12"/>
  <c r="T31" i="12"/>
  <c r="V31" i="12" s="1"/>
  <c r="AB20" i="12"/>
  <c r="T20" i="12"/>
  <c r="V20" i="12" s="1"/>
  <c r="AB15" i="12"/>
  <c r="T15" i="12"/>
  <c r="V15" i="12" s="1"/>
  <c r="AB34" i="12"/>
  <c r="T34" i="12"/>
  <c r="V34" i="12" s="1"/>
  <c r="AB39" i="12"/>
  <c r="T39" i="12"/>
  <c r="V39" i="12" s="1"/>
  <c r="AB116" i="12"/>
  <c r="T116" i="12"/>
  <c r="V116" i="12" s="1"/>
  <c r="AB112" i="12"/>
  <c r="T112" i="12"/>
  <c r="V112" i="12" s="1"/>
  <c r="AB104" i="12"/>
  <c r="T104" i="12"/>
  <c r="V104" i="12" s="1"/>
  <c r="AB100" i="12"/>
  <c r="T100" i="12"/>
  <c r="V100" i="12" s="1"/>
  <c r="AB96" i="12"/>
  <c r="T96" i="12"/>
  <c r="V96" i="12" s="1"/>
  <c r="AB92" i="12"/>
  <c r="T92" i="12"/>
  <c r="V92" i="12" s="1"/>
  <c r="AB88" i="12"/>
  <c r="T88" i="12"/>
  <c r="V88" i="12" s="1"/>
  <c r="AB84" i="12"/>
  <c r="T84" i="12"/>
  <c r="V84" i="12" s="1"/>
  <c r="AB76" i="12"/>
  <c r="T76" i="12"/>
  <c r="V76" i="12" s="1"/>
  <c r="AB72" i="12"/>
  <c r="T72" i="12"/>
  <c r="V72" i="12" s="1"/>
  <c r="AB68" i="12"/>
  <c r="T68" i="12"/>
  <c r="V68" i="12" s="1"/>
  <c r="AB64" i="12"/>
  <c r="T64" i="12"/>
  <c r="V64" i="12" s="1"/>
  <c r="AB60" i="12"/>
  <c r="T60" i="12"/>
  <c r="V60" i="12" s="1"/>
  <c r="AB52" i="12"/>
  <c r="T52" i="12"/>
  <c r="V52" i="12" s="1"/>
  <c r="AB47" i="12"/>
  <c r="T47" i="12"/>
  <c r="V47" i="12" s="1"/>
  <c r="AB43" i="12"/>
  <c r="T43" i="12"/>
  <c r="V43" i="12" s="1"/>
  <c r="AB26" i="12"/>
  <c r="T26" i="12"/>
  <c r="V26" i="12" s="1"/>
  <c r="AB30" i="12"/>
  <c r="T30" i="12"/>
  <c r="V30" i="12" s="1"/>
  <c r="AB23" i="12"/>
  <c r="T23" i="12"/>
  <c r="V23" i="12" s="1"/>
  <c r="AB19" i="12"/>
  <c r="T19" i="12"/>
  <c r="V19" i="12" s="1"/>
  <c r="AB14" i="12"/>
  <c r="T14" i="12"/>
  <c r="V14" i="12" s="1"/>
  <c r="AB33" i="12"/>
  <c r="T33" i="12"/>
  <c r="V33" i="12" s="1"/>
  <c r="AB38" i="12"/>
  <c r="T38" i="12"/>
  <c r="V38" i="12" s="1"/>
  <c r="AB115" i="12"/>
  <c r="T115" i="12"/>
  <c r="V115" i="12" s="1"/>
  <c r="AB111" i="12"/>
  <c r="T111" i="12"/>
  <c r="V111" i="12" s="1"/>
  <c r="AB107" i="12"/>
  <c r="T107" i="12"/>
  <c r="V107" i="12" s="1"/>
  <c r="AB103" i="12"/>
  <c r="T103" i="12"/>
  <c r="V103" i="12" s="1"/>
  <c r="AB99" i="12"/>
  <c r="T99" i="12"/>
  <c r="V99" i="12" s="1"/>
  <c r="AB95" i="12"/>
  <c r="T95" i="12"/>
  <c r="V95" i="12" s="1"/>
  <c r="AB91" i="12"/>
  <c r="T91" i="12"/>
  <c r="V91" i="12" s="1"/>
  <c r="AB87" i="12"/>
  <c r="T87" i="12"/>
  <c r="V87" i="12" s="1"/>
  <c r="AB83" i="12"/>
  <c r="T83" i="12"/>
  <c r="V83" i="12" s="1"/>
  <c r="AB79" i="12"/>
  <c r="T79" i="12"/>
  <c r="V79" i="12" s="1"/>
  <c r="AB75" i="12"/>
  <c r="T75" i="12"/>
  <c r="V75" i="12" s="1"/>
  <c r="AB71" i="12"/>
  <c r="T71" i="12"/>
  <c r="V71" i="12" s="1"/>
  <c r="AB67" i="12"/>
  <c r="T67" i="12"/>
  <c r="V67" i="12" s="1"/>
  <c r="AB63" i="12"/>
  <c r="T63" i="12"/>
  <c r="V63" i="12" s="1"/>
  <c r="AB59" i="12"/>
  <c r="T59" i="12"/>
  <c r="V59" i="12" s="1"/>
  <c r="AB55" i="12"/>
  <c r="T55" i="12"/>
  <c r="V55" i="12" s="1"/>
  <c r="AB51" i="12"/>
  <c r="T51" i="12"/>
  <c r="V51" i="12" s="1"/>
  <c r="AB46" i="12"/>
  <c r="T46" i="12"/>
  <c r="V46" i="12" s="1"/>
  <c r="AB42" i="12"/>
  <c r="T42" i="12"/>
  <c r="V42" i="12" s="1"/>
  <c r="AA121" i="12"/>
  <c r="AB9" i="12"/>
  <c r="T9" i="12"/>
  <c r="V9" i="12" s="1"/>
  <c r="F122" i="12"/>
  <c r="G9" i="16"/>
  <c r="G119" i="16" s="1"/>
  <c r="AH13" i="16"/>
  <c r="AI13" i="16" s="1"/>
  <c r="AH38" i="16"/>
  <c r="AI38" i="16" s="1"/>
  <c r="AH58" i="16"/>
  <c r="AI58" i="16" s="1"/>
  <c r="AH78" i="16"/>
  <c r="AI78" i="16" s="1"/>
  <c r="AH98" i="16"/>
  <c r="AI98" i="16" s="1"/>
  <c r="AB10" i="12"/>
  <c r="G120" i="12"/>
  <c r="AB120" i="12" s="1"/>
  <c r="AB11" i="12"/>
  <c r="G121" i="12"/>
  <c r="AB121" i="12" s="1"/>
  <c r="AB12" i="12"/>
  <c r="G122" i="12"/>
  <c r="AB122" i="12" s="1"/>
  <c r="AA120" i="12"/>
  <c r="AA119" i="12"/>
  <c r="G120" i="16"/>
  <c r="Y120" i="16" s="1"/>
  <c r="Y10" i="16"/>
  <c r="Y119" i="16"/>
  <c r="Y9" i="16"/>
  <c r="G11" i="16"/>
  <c r="Y12" i="16"/>
  <c r="X119" i="16"/>
  <c r="D120" i="16"/>
  <c r="X121" i="16"/>
  <c r="Y122" i="16"/>
  <c r="G119" i="12"/>
  <c r="AB119" i="12" s="1"/>
  <c r="AA9" i="12"/>
  <c r="T122" i="12" l="1"/>
  <c r="V122" i="12" s="1"/>
  <c r="T119" i="12"/>
  <c r="V119" i="12" s="1"/>
  <c r="V29" i="12"/>
  <c r="T121" i="12"/>
  <c r="V121" i="12" s="1"/>
  <c r="V21" i="12"/>
  <c r="V10" i="12"/>
  <c r="T120" i="12"/>
  <c r="V120" i="12" s="1"/>
  <c r="Y11" i="16"/>
  <c r="G121" i="16"/>
  <c r="Y121" i="16" s="1"/>
  <c r="AA10" i="12"/>
  <c r="AA11" i="12"/>
  <c r="AA12" i="12"/>
  <c r="AA13" i="12"/>
  <c r="AA14" i="12"/>
  <c r="AA15" i="12"/>
  <c r="AA16" i="12"/>
  <c r="AA17" i="12"/>
  <c r="AA18" i="12"/>
  <c r="AA19" i="12"/>
  <c r="AA20" i="12"/>
  <c r="AA21" i="12"/>
  <c r="AA22" i="12"/>
  <c r="AA23" i="12"/>
  <c r="AA24" i="12"/>
  <c r="AA25" i="12"/>
  <c r="AA26" i="12"/>
  <c r="AA27" i="12"/>
  <c r="AA28" i="12"/>
  <c r="AA29" i="12"/>
  <c r="AA30" i="12"/>
  <c r="AA31" i="12"/>
  <c r="AA32" i="12"/>
  <c r="AA33" i="12"/>
  <c r="AA34" i="12"/>
  <c r="AA35" i="12"/>
  <c r="AA36" i="12"/>
  <c r="AA37" i="12"/>
  <c r="AA38" i="12"/>
  <c r="AA39" i="12"/>
  <c r="AA40" i="12"/>
  <c r="AA41" i="12"/>
  <c r="AA42" i="12"/>
  <c r="AA43" i="12"/>
  <c r="AA44" i="12"/>
  <c r="AA45" i="12"/>
  <c r="AA46" i="12"/>
  <c r="AA47" i="12"/>
  <c r="AA48" i="12"/>
  <c r="AA49" i="12"/>
  <c r="AA50" i="12"/>
  <c r="AA51" i="12"/>
  <c r="AA52" i="12"/>
  <c r="AA53" i="12"/>
  <c r="AA54" i="12"/>
  <c r="AA55" i="12"/>
  <c r="AA56" i="12"/>
  <c r="AA57" i="12"/>
  <c r="AA58" i="12"/>
  <c r="AA59" i="12"/>
  <c r="AA60" i="12"/>
  <c r="AA61" i="12"/>
  <c r="AA62" i="12"/>
  <c r="AA63" i="12"/>
  <c r="AA64" i="12"/>
  <c r="AA65" i="12"/>
  <c r="AA66" i="12"/>
  <c r="AA67" i="12"/>
  <c r="AA68" i="12"/>
  <c r="AA69" i="12"/>
  <c r="AA70" i="12"/>
  <c r="AA71" i="12"/>
  <c r="AA72" i="12"/>
  <c r="AA73" i="12"/>
  <c r="AA74" i="12"/>
  <c r="AA75" i="12"/>
  <c r="AA76" i="12"/>
  <c r="AA77" i="12"/>
  <c r="AA78" i="12"/>
  <c r="AA79" i="12"/>
  <c r="AA80" i="12"/>
  <c r="AA81" i="12"/>
  <c r="AA82" i="12"/>
  <c r="AA83" i="12"/>
  <c r="AA84" i="12"/>
  <c r="AA85" i="12"/>
  <c r="AA86" i="12"/>
  <c r="AA87" i="12"/>
  <c r="AA88" i="12"/>
  <c r="AA89" i="12"/>
  <c r="AA90" i="12"/>
  <c r="AA91" i="12"/>
  <c r="AA92" i="12"/>
  <c r="AA93" i="12"/>
  <c r="AA94" i="12"/>
  <c r="AA95" i="12"/>
  <c r="AA96" i="12"/>
  <c r="AA97" i="12"/>
  <c r="AA98" i="12"/>
  <c r="AA99" i="12"/>
  <c r="AA100" i="12"/>
  <c r="AA101" i="12"/>
  <c r="AA102" i="12"/>
  <c r="AA103" i="12"/>
  <c r="AA104" i="12"/>
  <c r="AA105" i="12"/>
  <c r="AA106" i="12"/>
  <c r="AA107" i="12"/>
  <c r="AA108" i="12"/>
  <c r="AA109" i="12"/>
  <c r="AA110" i="12"/>
  <c r="AA111" i="12"/>
  <c r="AA112" i="12"/>
  <c r="AA113" i="12"/>
  <c r="AA114" i="12"/>
  <c r="AA115" i="12"/>
  <c r="AA116" i="12"/>
  <c r="AA117" i="12"/>
  <c r="S9" i="12"/>
  <c r="S10" i="12"/>
  <c r="S11" i="12"/>
  <c r="S12" i="12"/>
  <c r="S13" i="12"/>
  <c r="S14" i="12"/>
  <c r="S15" i="12"/>
  <c r="S16" i="12"/>
  <c r="S17" i="12"/>
  <c r="S18" i="12"/>
  <c r="S19" i="12"/>
  <c r="S20" i="12"/>
  <c r="S21" i="12"/>
  <c r="S22" i="12"/>
  <c r="S23" i="12"/>
  <c r="S24" i="12"/>
  <c r="S25" i="12"/>
  <c r="S26" i="12"/>
  <c r="S27" i="12"/>
  <c r="S28" i="12"/>
  <c r="S29" i="12"/>
  <c r="S30" i="12"/>
  <c r="S31" i="12"/>
  <c r="S32" i="12"/>
  <c r="S33" i="12"/>
  <c r="S34" i="12"/>
  <c r="S35" i="12"/>
  <c r="S36" i="12"/>
  <c r="S37" i="12"/>
  <c r="S38" i="12"/>
  <c r="S39" i="12"/>
  <c r="S40" i="12"/>
  <c r="S41" i="12"/>
  <c r="S42" i="12"/>
  <c r="S43" i="12"/>
  <c r="S44" i="12"/>
  <c r="S45" i="12"/>
  <c r="S46" i="12"/>
  <c r="S47" i="12"/>
  <c r="S48" i="12"/>
  <c r="S49" i="12"/>
  <c r="S50" i="12"/>
  <c r="S51" i="12"/>
  <c r="S52" i="12"/>
  <c r="S53" i="12"/>
  <c r="S54" i="12"/>
  <c r="S55" i="12"/>
  <c r="S56" i="12"/>
  <c r="S57" i="12"/>
  <c r="S58" i="12"/>
  <c r="S59" i="12"/>
  <c r="S60" i="12"/>
  <c r="S61" i="12"/>
  <c r="S62" i="12"/>
  <c r="S63" i="12"/>
  <c r="S64" i="12"/>
  <c r="S65" i="12"/>
  <c r="S66" i="12"/>
  <c r="S67" i="12"/>
  <c r="S68" i="12"/>
  <c r="S69" i="12"/>
  <c r="S70" i="12"/>
  <c r="S71" i="12"/>
  <c r="S72" i="12"/>
  <c r="S73" i="12"/>
  <c r="S74" i="12"/>
  <c r="S75" i="12"/>
  <c r="S76" i="12"/>
  <c r="S77" i="12"/>
  <c r="S78" i="12"/>
  <c r="S79" i="12"/>
  <c r="S80" i="12"/>
  <c r="S81" i="12"/>
  <c r="S82" i="12"/>
  <c r="S83" i="12"/>
  <c r="S84" i="12"/>
  <c r="S85" i="12"/>
  <c r="S86" i="12"/>
  <c r="S87" i="12"/>
  <c r="S88" i="12"/>
  <c r="S89" i="12"/>
  <c r="S90" i="12"/>
  <c r="S91" i="12"/>
  <c r="S92" i="12"/>
  <c r="S93" i="12"/>
  <c r="S94" i="12"/>
  <c r="S95" i="12"/>
  <c r="S96" i="12"/>
  <c r="S97" i="12"/>
  <c r="S98" i="12"/>
  <c r="S99" i="12"/>
  <c r="S100" i="12"/>
  <c r="S101" i="12"/>
  <c r="S102" i="12"/>
  <c r="S103" i="12"/>
  <c r="S104" i="12"/>
  <c r="S105" i="12"/>
  <c r="S106" i="12"/>
  <c r="S107" i="12"/>
  <c r="S108" i="12"/>
  <c r="S109" i="12"/>
  <c r="S110" i="12"/>
  <c r="S111" i="12"/>
  <c r="S112" i="12"/>
  <c r="S113" i="12"/>
  <c r="S114" i="12"/>
  <c r="S115" i="12"/>
  <c r="S116" i="12"/>
  <c r="S117" i="12"/>
  <c r="O9" i="12"/>
  <c r="O10" i="12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28" i="12"/>
  <c r="O29" i="12"/>
  <c r="O30" i="12"/>
  <c r="O31" i="12"/>
  <c r="O32" i="12"/>
  <c r="O33" i="12"/>
  <c r="O34" i="12"/>
  <c r="O35" i="12"/>
  <c r="O36" i="12"/>
  <c r="O37" i="12"/>
  <c r="O38" i="12"/>
  <c r="O39" i="12"/>
  <c r="O40" i="12"/>
  <c r="O41" i="12"/>
  <c r="O42" i="12"/>
  <c r="O43" i="12"/>
  <c r="O44" i="12"/>
  <c r="O45" i="12"/>
  <c r="O46" i="12"/>
  <c r="O47" i="12"/>
  <c r="O48" i="12"/>
  <c r="O49" i="12"/>
  <c r="O50" i="12"/>
  <c r="O51" i="12"/>
  <c r="O52" i="12"/>
  <c r="O53" i="12"/>
  <c r="O54" i="12"/>
  <c r="O55" i="12"/>
  <c r="O56" i="12"/>
  <c r="O57" i="12"/>
  <c r="O58" i="12"/>
  <c r="O59" i="12"/>
  <c r="O60" i="12"/>
  <c r="O61" i="12"/>
  <c r="O62" i="12"/>
  <c r="O63" i="12"/>
  <c r="O64" i="12"/>
  <c r="O65" i="12"/>
  <c r="O66" i="12"/>
  <c r="O67" i="12"/>
  <c r="O68" i="12"/>
  <c r="O69" i="12"/>
  <c r="O70" i="12"/>
  <c r="O71" i="12"/>
  <c r="O72" i="12"/>
  <c r="O73" i="12"/>
  <c r="O74" i="12"/>
  <c r="O75" i="12"/>
  <c r="O76" i="12"/>
  <c r="O77" i="12"/>
  <c r="O78" i="12"/>
  <c r="O79" i="12"/>
  <c r="O80" i="12"/>
  <c r="O81" i="12"/>
  <c r="O82" i="12"/>
  <c r="O83" i="12"/>
  <c r="O84" i="12"/>
  <c r="O85" i="12"/>
  <c r="O86" i="12"/>
  <c r="O87" i="12"/>
  <c r="O88" i="12"/>
  <c r="O89" i="12"/>
  <c r="O90" i="12"/>
  <c r="O91" i="12"/>
  <c r="O92" i="12"/>
  <c r="O93" i="12"/>
  <c r="O94" i="12"/>
  <c r="O95" i="12"/>
  <c r="O96" i="12"/>
  <c r="O97" i="12"/>
  <c r="O98" i="12"/>
  <c r="O99" i="12"/>
  <c r="O100" i="12"/>
  <c r="O101" i="12"/>
  <c r="O102" i="12"/>
  <c r="O103" i="12"/>
  <c r="O104" i="12"/>
  <c r="O105" i="12"/>
  <c r="O106" i="12"/>
  <c r="O107" i="12"/>
  <c r="O108" i="12"/>
  <c r="O109" i="12"/>
  <c r="O110" i="12"/>
  <c r="O111" i="12"/>
  <c r="O112" i="12"/>
  <c r="O113" i="12"/>
  <c r="O114" i="12"/>
  <c r="O115" i="12"/>
  <c r="O116" i="12"/>
  <c r="O117" i="12"/>
  <c r="S8" i="12"/>
  <c r="O8" i="12"/>
  <c r="K8" i="12"/>
  <c r="O121" i="12" l="1"/>
  <c r="O119" i="12"/>
  <c r="S122" i="12"/>
  <c r="S120" i="12"/>
  <c r="O122" i="12"/>
  <c r="O120" i="12"/>
  <c r="S121" i="12"/>
  <c r="S119" i="12"/>
  <c r="G8" i="12"/>
  <c r="AK113" i="12" l="1"/>
  <c r="AL113" i="12" s="1"/>
  <c r="AK108" i="12"/>
  <c r="AL108" i="12" s="1"/>
  <c r="AK103" i="12"/>
  <c r="AL103" i="12" s="1"/>
  <c r="AK98" i="12"/>
  <c r="AL98" i="12" s="1"/>
  <c r="AK93" i="12"/>
  <c r="AL93" i="12" s="1"/>
  <c r="AK88" i="12"/>
  <c r="AL88" i="12" s="1"/>
  <c r="AK83" i="12"/>
  <c r="AL83" i="12" s="1"/>
  <c r="AK78" i="12"/>
  <c r="AL78" i="12" s="1"/>
  <c r="AK73" i="12"/>
  <c r="AL73" i="12" s="1"/>
  <c r="AK68" i="12"/>
  <c r="AL68" i="12" s="1"/>
  <c r="AK63" i="12"/>
  <c r="AL63" i="12" s="1"/>
  <c r="AK58" i="12"/>
  <c r="AL58" i="12" s="1"/>
  <c r="AK53" i="12"/>
  <c r="AL53" i="12" s="1"/>
  <c r="AK48" i="12"/>
  <c r="AL48" i="12" s="1"/>
  <c r="AK43" i="12"/>
  <c r="AL43" i="12" s="1"/>
  <c r="AK38" i="12"/>
  <c r="AL38" i="12" s="1"/>
  <c r="AK33" i="12"/>
  <c r="AL33" i="12" s="1"/>
  <c r="AK28" i="12"/>
  <c r="AL28" i="12" s="1"/>
  <c r="AK23" i="12"/>
  <c r="AL23" i="12" s="1"/>
  <c r="AK18" i="12"/>
  <c r="AL18" i="12" s="1"/>
  <c r="AK13" i="12"/>
  <c r="AL13" i="12" s="1"/>
  <c r="O22" i="11"/>
  <c r="P22" i="11" s="1"/>
  <c r="O21" i="11"/>
  <c r="P21" i="11" s="1"/>
  <c r="O20" i="11"/>
  <c r="P20" i="11" s="1"/>
  <c r="O19" i="11"/>
  <c r="P19" i="11" s="1"/>
  <c r="P18" i="11"/>
  <c r="P17" i="11"/>
  <c r="P16" i="11"/>
  <c r="P15" i="11"/>
  <c r="P14" i="11"/>
  <c r="O12" i="11"/>
  <c r="P12" i="11" s="1"/>
  <c r="O11" i="11"/>
  <c r="P11" i="11" s="1"/>
  <c r="O10" i="11"/>
  <c r="P10" i="11" s="1"/>
  <c r="O9" i="11"/>
  <c r="P9" i="11" s="1"/>
  <c r="P8" i="11"/>
  <c r="AB21" i="10"/>
  <c r="AC21" i="10" s="1"/>
  <c r="AB20" i="10"/>
  <c r="AC20" i="10" s="1"/>
  <c r="AB19" i="10"/>
  <c r="AC19" i="10" s="1"/>
  <c r="AB18" i="10"/>
  <c r="AC18" i="10" s="1"/>
  <c r="AB17" i="10"/>
  <c r="AC17" i="10" s="1"/>
  <c r="AB16" i="10"/>
  <c r="AC16" i="10" s="1"/>
  <c r="AB15" i="10"/>
  <c r="AC15" i="10" s="1"/>
  <c r="AB14" i="10"/>
  <c r="AC14" i="10" s="1"/>
  <c r="AB11" i="10"/>
  <c r="AC11" i="10" s="1"/>
  <c r="AB10" i="10"/>
  <c r="AC10" i="10" s="1"/>
  <c r="AB9" i="10"/>
  <c r="AC9" i="10" s="1"/>
  <c r="AC8" i="10"/>
  <c r="AB7" i="10"/>
  <c r="AC7" i="10" s="1"/>
  <c r="AC22" i="9"/>
  <c r="AD22" i="9" s="1"/>
  <c r="AC21" i="9"/>
  <c r="AD21" i="9" s="1"/>
  <c r="AC20" i="9"/>
  <c r="AD20" i="9" s="1"/>
  <c r="AC19" i="9"/>
  <c r="AD19" i="9" s="1"/>
  <c r="AC18" i="9"/>
  <c r="AD18" i="9" s="1"/>
  <c r="AC17" i="9"/>
  <c r="AD17" i="9" s="1"/>
  <c r="AC16" i="9"/>
  <c r="AD16" i="9" s="1"/>
  <c r="AC15" i="9"/>
  <c r="AD15" i="9" s="1"/>
  <c r="AC12" i="9"/>
  <c r="AD12" i="9" s="1"/>
  <c r="AC11" i="9"/>
  <c r="AD11" i="9" s="1"/>
  <c r="AC10" i="9"/>
  <c r="AD10" i="9" s="1"/>
  <c r="AC9" i="9"/>
  <c r="AD9" i="9" s="1"/>
  <c r="AC8" i="9"/>
  <c r="AD8" i="9" s="1"/>
  <c r="AB22" i="8"/>
  <c r="AB21" i="8"/>
  <c r="AB20" i="8"/>
  <c r="AB19" i="8"/>
  <c r="AB18" i="8"/>
  <c r="AB17" i="8"/>
  <c r="AB16" i="8"/>
  <c r="AB15" i="8"/>
  <c r="AB12" i="8"/>
  <c r="AB11" i="8"/>
  <c r="AB10" i="8"/>
  <c r="AB9" i="8"/>
  <c r="AB8" i="8"/>
  <c r="AC23" i="10" l="1"/>
  <c r="P24" i="11"/>
  <c r="AC24" i="9"/>
  <c r="AD24" i="9" s="1"/>
  <c r="AB24" i="8"/>
  <c r="AE22" i="7"/>
  <c r="AB21" i="7"/>
  <c r="AE21" i="7" s="1"/>
  <c r="AB20" i="7"/>
  <c r="AE20" i="7" s="1"/>
  <c r="AB19" i="7"/>
  <c r="AE19" i="7" s="1"/>
  <c r="AB18" i="7"/>
  <c r="AE18" i="7" s="1"/>
  <c r="AB17" i="7"/>
  <c r="AE17" i="7" s="1"/>
  <c r="AB16" i="7"/>
  <c r="AE16" i="7" s="1"/>
  <c r="AE11" i="7"/>
  <c r="AB10" i="7"/>
  <c r="AE10" i="7" s="1"/>
  <c r="AB9" i="7"/>
  <c r="AE9" i="7" s="1"/>
  <c r="AC8" i="7"/>
  <c r="AE22" i="5"/>
  <c r="AE29" i="5" s="1"/>
  <c r="AC11" i="5"/>
  <c r="AA18" i="5"/>
  <c r="Y18" i="5"/>
  <c r="W18" i="5"/>
  <c r="U18" i="5"/>
  <c r="S18" i="5"/>
  <c r="Q18" i="5"/>
  <c r="O18" i="5"/>
  <c r="M18" i="5"/>
  <c r="K18" i="5"/>
  <c r="I18" i="5"/>
  <c r="G18" i="5"/>
  <c r="E18" i="5"/>
  <c r="AA12" i="5"/>
  <c r="Y12" i="5"/>
  <c r="W12" i="5"/>
  <c r="Q12" i="5"/>
  <c r="M12" i="5"/>
  <c r="K12" i="5"/>
  <c r="G12" i="5"/>
  <c r="E12" i="5"/>
  <c r="AC10" i="7" l="1"/>
  <c r="AF10" i="7"/>
  <c r="AI10" i="7" s="1"/>
  <c r="AC18" i="7"/>
  <c r="AF18" i="7"/>
  <c r="AI18" i="7" s="1"/>
  <c r="AC22" i="7"/>
  <c r="AF22" i="7"/>
  <c r="AI22" i="7" s="1"/>
  <c r="AC11" i="7"/>
  <c r="AF11" i="7"/>
  <c r="AI11" i="7" s="1"/>
  <c r="AC19" i="7"/>
  <c r="AF19" i="7"/>
  <c r="AI19" i="7" s="1"/>
  <c r="AC16" i="7"/>
  <c r="AF16" i="7"/>
  <c r="AI16" i="7" s="1"/>
  <c r="AC20" i="7"/>
  <c r="AF20" i="7"/>
  <c r="AI20" i="7" s="1"/>
  <c r="AC9" i="7"/>
  <c r="AF9" i="7"/>
  <c r="AI9" i="7" s="1"/>
  <c r="AC17" i="7"/>
  <c r="AF17" i="7"/>
  <c r="AI17" i="7" s="1"/>
  <c r="AC21" i="7"/>
  <c r="AF21" i="7"/>
  <c r="AI21" i="7" s="1"/>
  <c r="AB24" i="7"/>
  <c r="AB12" i="7"/>
  <c r="AE12" i="7" s="1"/>
  <c r="O11" i="5"/>
  <c r="M11" i="5"/>
  <c r="AB20" i="5"/>
  <c r="AC12" i="7" l="1"/>
  <c r="AF12" i="7"/>
  <c r="AI12" i="7" s="1"/>
  <c r="AI24" i="7" s="1"/>
  <c r="AJ24" i="7" s="1"/>
  <c r="AC24" i="7"/>
  <c r="AF24" i="7"/>
  <c r="V29" i="5"/>
  <c r="W29" i="5"/>
  <c r="AB9" i="5"/>
  <c r="AD9" i="5" s="1"/>
  <c r="AB10" i="5"/>
  <c r="AD10" i="5" s="1"/>
  <c r="AB12" i="5"/>
  <c r="AD12" i="5" s="1"/>
  <c r="AB13" i="5"/>
  <c r="AD13" i="5" s="1"/>
  <c r="AB15" i="5"/>
  <c r="AD15" i="5" s="1"/>
  <c r="AB16" i="5"/>
  <c r="AD16" i="5" s="1"/>
  <c r="AB17" i="5"/>
  <c r="AD17" i="5" s="1"/>
  <c r="AB18" i="5"/>
  <c r="AD18" i="5" s="1"/>
  <c r="AB19" i="5"/>
  <c r="AD19" i="5" s="1"/>
  <c r="AD20" i="5"/>
  <c r="AB21" i="5"/>
  <c r="AD21" i="5" s="1"/>
  <c r="AB22" i="5"/>
  <c r="AD22" i="5" s="1"/>
  <c r="AB23" i="5"/>
  <c r="AD23" i="5" s="1"/>
  <c r="AB24" i="5"/>
  <c r="AD24" i="5" s="1"/>
  <c r="AB25" i="5"/>
  <c r="AD25" i="5" s="1"/>
  <c r="AB26" i="5"/>
  <c r="AD26" i="5" s="1"/>
  <c r="AB28" i="5"/>
  <c r="AD28" i="5" s="1"/>
  <c r="AB8" i="5"/>
  <c r="AD8" i="5" s="1"/>
  <c r="P29" i="5"/>
  <c r="AB11" i="5"/>
  <c r="AD11" i="5" s="1"/>
  <c r="O14" i="5"/>
  <c r="AB14" i="5" s="1"/>
  <c r="AD14" i="5" s="1"/>
  <c r="M29" i="5"/>
  <c r="I27" i="5"/>
  <c r="AB27" i="5" s="1"/>
  <c r="AD27" i="5" s="1"/>
  <c r="AA29" i="5"/>
  <c r="Z29" i="5"/>
  <c r="Y29" i="5"/>
  <c r="X29" i="5"/>
  <c r="U29" i="5"/>
  <c r="T29" i="5"/>
  <c r="S29" i="5"/>
  <c r="R29" i="5"/>
  <c r="Q29" i="5"/>
  <c r="O29" i="5"/>
  <c r="K29" i="5"/>
  <c r="J29" i="5"/>
  <c r="I29" i="5"/>
  <c r="H29" i="5"/>
  <c r="G29" i="5"/>
  <c r="F29" i="5"/>
  <c r="E29" i="5"/>
  <c r="D29" i="5"/>
  <c r="AD29" i="3"/>
  <c r="L29" i="5" l="1"/>
  <c r="N29" i="5"/>
  <c r="AB29" i="5"/>
  <c r="AD29" i="5" s="1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 s="1"/>
  <c r="K29" i="3"/>
  <c r="J29" i="3"/>
  <c r="I29" i="3"/>
  <c r="H29" i="3"/>
  <c r="G29" i="3"/>
  <c r="F29" i="3"/>
  <c r="E29" i="3"/>
  <c r="AB29" i="3" s="1"/>
  <c r="AC29" i="3" s="1"/>
  <c r="D29" i="3"/>
  <c r="AB28" i="3"/>
  <c r="AC28" i="3" s="1"/>
  <c r="AB27" i="3"/>
  <c r="AC27" i="3" s="1"/>
  <c r="M27" i="3"/>
  <c r="L27" i="3"/>
  <c r="AB26" i="3"/>
  <c r="AC26" i="3" s="1"/>
  <c r="AB25" i="3"/>
  <c r="AC25" i="3" s="1"/>
  <c r="AB24" i="3"/>
  <c r="AC24" i="3" s="1"/>
  <c r="AB23" i="3"/>
  <c r="AC23" i="3" s="1"/>
  <c r="AB22" i="3"/>
  <c r="AC22" i="3" s="1"/>
  <c r="AB21" i="3"/>
  <c r="AC21" i="3" s="1"/>
  <c r="AB20" i="3"/>
  <c r="AC20" i="3" s="1"/>
  <c r="AB19" i="3"/>
  <c r="AC19" i="3" s="1"/>
  <c r="AB18" i="3"/>
  <c r="AC18" i="3" s="1"/>
  <c r="AB17" i="3"/>
  <c r="AC17" i="3" s="1"/>
  <c r="AB16" i="3"/>
  <c r="AC16" i="3" s="1"/>
  <c r="AB15" i="3"/>
  <c r="AC15" i="3" s="1"/>
  <c r="AB14" i="3"/>
  <c r="AC14" i="3" s="1"/>
  <c r="AB13" i="3"/>
  <c r="AC13" i="3" s="1"/>
  <c r="AB12" i="3"/>
  <c r="AC12" i="3" s="1"/>
  <c r="AB11" i="3"/>
  <c r="AC11" i="3" s="1"/>
  <c r="AB10" i="3"/>
  <c r="AC10" i="3" s="1"/>
  <c r="AB9" i="3"/>
  <c r="AC9" i="3" s="1"/>
  <c r="AB8" i="3"/>
  <c r="AC8" i="3" s="1"/>
  <c r="AC29" i="5" l="1"/>
  <c r="Y29" i="1"/>
  <c r="X29" i="1"/>
  <c r="W29" i="1"/>
  <c r="V29" i="1"/>
  <c r="U29" i="1"/>
  <c r="T29" i="1"/>
  <c r="S29" i="1"/>
  <c r="R29" i="1" l="1"/>
  <c r="Q29" i="1"/>
  <c r="P29" i="1"/>
  <c r="O29" i="1"/>
  <c r="N29" i="1"/>
  <c r="M29" i="1" l="1"/>
  <c r="L29" i="1"/>
  <c r="K29" i="1"/>
  <c r="G29" i="1"/>
  <c r="AB28" i="1"/>
  <c r="AC27" i="1" s="1"/>
  <c r="AB27" i="1"/>
  <c r="AA27" i="1"/>
  <c r="AA29" i="1" s="1"/>
  <c r="Z27" i="1"/>
  <c r="AB26" i="1"/>
  <c r="AC25" i="1" s="1"/>
  <c r="AB25" i="1"/>
  <c r="AC24" i="1" s="1"/>
  <c r="AB24" i="1"/>
  <c r="AB23" i="1"/>
  <c r="AB22" i="1"/>
  <c r="K22" i="1"/>
  <c r="J22" i="1"/>
  <c r="J29" i="1" s="1"/>
  <c r="I22" i="1"/>
  <c r="I29" i="1" s="1"/>
  <c r="AB29" i="1" s="1"/>
  <c r="AC29" i="1" s="1"/>
  <c r="H22" i="1"/>
  <c r="H29" i="1" s="1"/>
  <c r="G22" i="1"/>
  <c r="F22" i="1"/>
  <c r="F29" i="1" s="1"/>
  <c r="E22" i="1"/>
  <c r="E29" i="1" s="1"/>
  <c r="D22" i="1"/>
  <c r="AC21" i="1" s="1"/>
  <c r="AB21" i="1"/>
  <c r="AC20" i="1" s="1"/>
  <c r="AB20" i="1"/>
  <c r="AB19" i="1"/>
  <c r="AC18" i="1" s="1"/>
  <c r="AB18" i="1"/>
  <c r="AC17" i="1" s="1"/>
  <c r="AB17" i="1"/>
  <c r="AB16" i="1"/>
  <c r="AB15" i="1"/>
  <c r="AC14" i="1" s="1"/>
  <c r="AB14" i="1"/>
  <c r="AB13" i="1"/>
  <c r="AB12" i="1"/>
  <c r="AB11" i="1"/>
  <c r="AC10" i="1" s="1"/>
  <c r="AB10" i="1"/>
  <c r="AB9" i="1"/>
  <c r="AC9" i="1" s="1"/>
  <c r="AC8" i="1"/>
  <c r="AB8" i="1"/>
  <c r="AC15" i="1" l="1"/>
  <c r="AC19" i="1"/>
  <c r="AC22" i="1"/>
  <c r="AC26" i="1"/>
  <c r="Z29" i="1"/>
  <c r="D29" i="1"/>
  <c r="AC28" i="1" s="1"/>
  <c r="AC12" i="1"/>
  <c r="AC16" i="1"/>
  <c r="AC23" i="1"/>
  <c r="AC13" i="1"/>
  <c r="AC11" i="1"/>
</calcChain>
</file>

<file path=xl/comments1.xml><?xml version="1.0" encoding="utf-8"?>
<comments xmlns="http://schemas.openxmlformats.org/spreadsheetml/2006/main">
  <authors>
    <author>Author</author>
  </authors>
  <commentList>
    <comment ref="D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ռեզերվ</t>
        </r>
      </text>
    </comment>
    <comment ref="D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ռեզերվ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ռեզերվ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ռեզերվ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C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ռեզերվ</t>
        </r>
      </text>
    </comment>
    <comment ref="C1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ռեզերվ</t>
        </r>
      </text>
    </comment>
    <comment ref="AC130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2363.0 կանխավճար տարվա սկզբին</t>
        </r>
      </text>
    </comment>
  </commentList>
</comments>
</file>

<file path=xl/comments4.xml><?xml version="1.0" encoding="utf-8"?>
<comments xmlns="http://schemas.openxmlformats.org/spreadsheetml/2006/main">
  <authors>
    <author>Author</author>
  </authors>
  <commentList>
    <comment ref="C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ռեզերվ</t>
        </r>
      </text>
    </comment>
    <comment ref="C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ռեզերվ</t>
        </r>
      </text>
    </comment>
    <comment ref="AD93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2363.0 կանխավճար տարվա սկզբին</t>
        </r>
      </text>
    </comment>
  </commentList>
</comments>
</file>

<file path=xl/comments5.xml><?xml version="1.0" encoding="utf-8"?>
<comments xmlns="http://schemas.openxmlformats.org/spreadsheetml/2006/main">
  <authors>
    <author>Author</author>
  </authors>
  <commentList>
    <comment ref="C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ռեզերվ</t>
        </r>
      </text>
    </comment>
    <comment ref="C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ռեզերվ</t>
        </r>
      </text>
    </comment>
    <comment ref="AF93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2363.0 կանխավճար տարվա սկզբին</t>
        </r>
      </text>
    </comment>
    <comment ref="AM93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2363.0 կանխավճար տարվա սկզբին</t>
        </r>
      </text>
    </comment>
  </commentList>
</comments>
</file>

<file path=xl/comments6.xml><?xml version="1.0" encoding="utf-8"?>
<comments xmlns="http://schemas.openxmlformats.org/spreadsheetml/2006/main">
  <authors>
    <author>Author</author>
  </authors>
  <commentList>
    <comment ref="C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ռեզերվ</t>
        </r>
      </text>
    </comment>
    <comment ref="C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ռեզերվ</t>
        </r>
      </text>
    </comment>
    <comment ref="AF93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2363.0 կանխավճար տարվա սկզբին</t>
        </r>
      </text>
    </comment>
    <comment ref="AI93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2363.0 կանխավճար տարվա սկզբին</t>
        </r>
      </text>
    </comment>
  </commentList>
</comments>
</file>

<file path=xl/sharedStrings.xml><?xml version="1.0" encoding="utf-8"?>
<sst xmlns="http://schemas.openxmlformats.org/spreadsheetml/2006/main" count="2764" uniqueCount="183">
  <si>
    <t>Վերաքննիչ քրեական դատարան</t>
  </si>
  <si>
    <t>Վարչական վերաքննիչ դատարան</t>
  </si>
  <si>
    <t>Վարչական դատարան</t>
  </si>
  <si>
    <t>Ընդամենը</t>
  </si>
  <si>
    <t>ԱՌԱՔՎԱԾ ՆԱՄԱԿՆԵՐԻ ՔԱՆԱԿԻ ԵՎ ՓՈՍՏԱՅԻՆ ԾԱԽՍԵՐԻ ՎԵՐԱԲԵՐՅԱԼ</t>
  </si>
  <si>
    <t>հունվար</t>
  </si>
  <si>
    <t>փետրվար</t>
  </si>
  <si>
    <t>մարտ</t>
  </si>
  <si>
    <t>ապրիլ</t>
  </si>
  <si>
    <t>քանակ/հատ/</t>
  </si>
  <si>
    <t>գումար/դրամ/</t>
  </si>
  <si>
    <t>Հ/Հ</t>
  </si>
  <si>
    <t>¸³ï³ñ³ÝÝ»ñ</t>
  </si>
  <si>
    <t>Դատական դեպարտամենտ</t>
  </si>
  <si>
    <t>Վճռաբեկ դատարան</t>
  </si>
  <si>
    <t>Վերաքննիչ քաղաքացիական դատարան</t>
  </si>
  <si>
    <t>Էրեբունի և Նուբարաշեն վարչական շրջանների ընդհանուր իրավասության դատարան</t>
  </si>
  <si>
    <t>Կենտրոն և Նորք-Մարաշ վարչական շրջանների ընդհանուր իրավասության դատարան</t>
  </si>
  <si>
    <t>Աջափնյակ և Դավթաշեն վարչական շրջանների ընդհանուր իրավասության դատարան</t>
  </si>
  <si>
    <t>Ավան և Նոր Նորք վարչական շրջանների ընդհանուր իրավասության դատարան</t>
  </si>
  <si>
    <t>Արաբկիր և Քանաքեռ-Զեյթուն վարչական շրջանների ընդհանուր իրավասության դատարան</t>
  </si>
  <si>
    <t>Շենգավիթ վարչական շրջանի ընդհանուր իրավասության դատարան</t>
  </si>
  <si>
    <t>Մալաթիա-Սեբաստիա վարչական շրջանի ընդհանուր իրավասության դատարան</t>
  </si>
  <si>
    <t>Արագածոտնի մարզի ընդհանուր իրավասության դատարան</t>
  </si>
  <si>
    <t>Արարատի և Վայոց Ձորի մարզերի ընդհանուր իրավասության դատարան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</si>
  <si>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</si>
  <si>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</si>
  <si>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</si>
  <si>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>Կոտայքի մարզի ընդհանուր իրավասության դատարան</t>
  </si>
  <si>
    <t xml:space="preserve">Շիրակի մարզի ընդհանուր իրավասության դատարան </t>
  </si>
  <si>
    <t xml:space="preserve">Սյունիքի մարզի ընդհանուր իրավասության դատարան </t>
  </si>
  <si>
    <t>Տավուշի մարզի ընդհանուր իրավասության դատարան</t>
  </si>
  <si>
    <t>մայիս</t>
  </si>
  <si>
    <t>հունիս</t>
  </si>
  <si>
    <t>հուլիս</t>
  </si>
  <si>
    <t>օգոստոս</t>
  </si>
  <si>
    <t>mijin amsakan caxs</t>
  </si>
  <si>
    <t>սեպտեմբեր</t>
  </si>
  <si>
    <t>հոկտեմբեր</t>
  </si>
  <si>
    <t>սեպ</t>
  </si>
  <si>
    <t>հոկ</t>
  </si>
  <si>
    <t>2015թ.</t>
  </si>
  <si>
    <t>2014թ.</t>
  </si>
  <si>
    <t>նոյեմբեր</t>
  </si>
  <si>
    <t>դեկտեմբեր</t>
  </si>
  <si>
    <t>դեկտ.</t>
  </si>
  <si>
    <t>2016թ.</t>
  </si>
  <si>
    <t>-</t>
  </si>
  <si>
    <t>dekt</t>
  </si>
  <si>
    <t>առ 01.01.2017թ. 
փաստացի ծախս</t>
  </si>
  <si>
    <t xml:space="preserve">առ 01.01.2017թ.
մնացորդ </t>
  </si>
  <si>
    <t>միջին ամսեկան ծախս</t>
  </si>
  <si>
    <t>her</t>
  </si>
  <si>
    <t>կվտ.ժ</t>
  </si>
  <si>
    <t>խ/մ</t>
  </si>
  <si>
    <t>jur</t>
  </si>
  <si>
    <t>gaz</t>
  </si>
  <si>
    <t>¹»Ïï»Ùµ»ñ</t>
  </si>
  <si>
    <t>ö³ëï³óÇ Í³Ëë</t>
  </si>
  <si>
    <t>1-ÇÝ »é³ÙëÛ³Ï</t>
  </si>
  <si>
    <t>2-ñ¹ »é³ÙëÛ³Ï</t>
  </si>
  <si>
    <t>3-ñ¹ »é³ÙëÛ³Ï</t>
  </si>
  <si>
    <t>4-ñ¹ »é³ÙëÛ³Ï</t>
  </si>
  <si>
    <t>Ñ³Ýñ³ÛÇÝ Ñ»é³Ëáë³ÛÇÝ Í³é³ÛáõÃÛáõÝÝ»ñ</t>
  </si>
  <si>
    <t xml:space="preserve">ÀÝ¹³Ù»ÝÁ </t>
  </si>
  <si>
    <t>ÐÐ</t>
  </si>
  <si>
    <t xml:space="preserve">ÀÝ¹³Ù»ÝÁ ï³ñ»Ï³Ý </t>
  </si>
  <si>
    <t>Ð³ïÏ³óí³Í/Áëï Å³Ù³Ý³ÏóáõÛóÇ/</t>
  </si>
  <si>
    <t>¾É»Ïïñ³¿Ý»ñ·Ç³ÛÇ µ³ßËÙ³Ý Í³é³ÛáõÃÛáõÝÝ»ñ</t>
  </si>
  <si>
    <t>çñÇ µ³ßËÙ³Ý Í³é³ÛáõÃÛáõÝÝ»ñ</t>
  </si>
  <si>
    <t>î³ñµ»ñáõÃÛáõÝ / Ñ³ïÏ³óí³Í-÷³ëï³óÇ/</t>
  </si>
  <si>
    <t>ÀÝ¹³Ù»ÝÁ</t>
  </si>
  <si>
    <t>·³½Ç µ³ßËÙ³Ý Í³é³ÛáõÃÛáõÝÝ»ñ</t>
  </si>
  <si>
    <t xml:space="preserve">ÐÐ ¹³ï³Ï³Ý ¹»å³ñï³Ù»ÝïÇ Ï»ÝïñáÝ³Ï³Ý Ù³ñÙÝÇ ¨ ³é³ÝÓÝ³óí³Í ëïáñ³µ³Å³ÝáõÙÝ»ñÇ 2017Ãí³Ï³ÝÇ ß³ñáõÝ³Ï³Ý Í³Ëë»ñÇ í»ñ³µ»ñÛ³É </t>
  </si>
  <si>
    <t>î»Õ»Ï³Ýù</t>
  </si>
  <si>
    <t>caxs 1+2</t>
  </si>
  <si>
    <t>hatk 1+2</t>
  </si>
  <si>
    <t>pakas</t>
  </si>
  <si>
    <t>դեպարտամենտ</t>
  </si>
  <si>
    <t xml:space="preserve">Աջափնյակ </t>
  </si>
  <si>
    <t xml:space="preserve">Ավան </t>
  </si>
  <si>
    <t xml:space="preserve">Արաբկիր </t>
  </si>
  <si>
    <t xml:space="preserve">Շենգավիթ </t>
  </si>
  <si>
    <t>Մալաթիա</t>
  </si>
  <si>
    <t xml:space="preserve">Արագածոտնի </t>
  </si>
  <si>
    <t>Արարատ</t>
  </si>
  <si>
    <t>Արմավիր</t>
  </si>
  <si>
    <t>Գեղարքունիք</t>
  </si>
  <si>
    <t>Կոտայք</t>
  </si>
  <si>
    <t>Լոռի</t>
  </si>
  <si>
    <t>Շիրակ</t>
  </si>
  <si>
    <t>Սյունիք</t>
  </si>
  <si>
    <t>Տավուշ</t>
  </si>
  <si>
    <t>Կենտրոն</t>
  </si>
  <si>
    <t xml:space="preserve">Էրեբունի </t>
  </si>
  <si>
    <t xml:space="preserve">Վարչական </t>
  </si>
  <si>
    <t xml:space="preserve">Վճռաբեկ </t>
  </si>
  <si>
    <t>Վերաքննիչ քաղաքացիական</t>
  </si>
  <si>
    <t xml:space="preserve">Վերաքննիչ քրեական </t>
  </si>
  <si>
    <t xml:space="preserve">Վարչական վերաքննիչ </t>
  </si>
  <si>
    <t>Դատարաններ</t>
  </si>
  <si>
    <t>÷áëï</t>
  </si>
  <si>
    <t>ÀÝ¹³Ù»ÝÁ 4-ñ¹ »é³ÙëÛ³Ï</t>
  </si>
  <si>
    <t>²ßË³ïáÕÝ»ñÇ ³ßË³ï³í³ñÓ ¨ Ñ³í»É³í×³ñÝ»ñ</t>
  </si>
  <si>
    <t>ø³Õ³ù³óÇ³Ï³Ý, ¹³ï³Ï³Ý ¨ å»ï³Ï³Ý Í³é³ÛáÕÝ»ñÇ å³ñ·¨³ïñáõÙ</t>
  </si>
  <si>
    <t>Կարգադրիչների ծառայություն</t>
  </si>
  <si>
    <t>Տարբերություն</t>
  </si>
  <si>
    <t>caxs 1+2+3</t>
  </si>
  <si>
    <t>hatk 1+2+3</t>
  </si>
  <si>
    <t>elektraenergia</t>
  </si>
  <si>
    <t>î³ñ»Ï³Ý ÷³ëï³óÇ</t>
  </si>
  <si>
    <t>î³ñ»Ï³Ý ï³ñµ»ñáõÃÛáõÝ</t>
  </si>
  <si>
    <t xml:space="preserve">ÐÐ ¹³ï³Ï³Ý ¹»å³ñï³Ù»ÝïÇ Ï»ÝïñáÝ³Ï³Ý Ù³ñÙÝÇ ¨ ³é³ÝÓÝ³óí³Í ëïáñ³µ³Å³ÝáõÙÝ»ñÇ 2018Ãí³Ï³ÝÇ ß³ñáõÝ³Ï³Ý Í³Ëë»ñÇ í»ñ³µ»ñÛ³É </t>
  </si>
  <si>
    <t>è»½»ñí</t>
  </si>
  <si>
    <t>Երևան քաղաքի ընդհանուր իրավասության դատարան</t>
  </si>
  <si>
    <t>9 ամսվա կանխատեսվող ծախս</t>
  </si>
  <si>
    <t>9 ամսվա հատկացված գումար</t>
  </si>
  <si>
    <t>դեֆիցիտ</t>
  </si>
  <si>
    <t>01,01,18 մնացորդ</t>
  </si>
  <si>
    <t>2019թ.</t>
  </si>
  <si>
    <t>1-ին եռամսյակ</t>
  </si>
  <si>
    <t>2-րդ եռամսյակ</t>
  </si>
  <si>
    <t>3-րդ եռամսյակ</t>
  </si>
  <si>
    <t>4-րդ եռամսյակ</t>
  </si>
  <si>
    <t>Ընդամենը 4-րդ եռամսյակ</t>
  </si>
  <si>
    <t>Ընդամենը 1-ին եռամսյակ</t>
  </si>
  <si>
    <t>Ընդամենը 2-րդ եռամսյակ</t>
  </si>
  <si>
    <t>Ընդամենը 3-րդ եռամսյակ</t>
  </si>
  <si>
    <t>Փաստացի ծախս</t>
  </si>
  <si>
    <t>Տեղեկանք</t>
  </si>
  <si>
    <t>Հատկացված/ըստ ժամանակցույցի/</t>
  </si>
  <si>
    <t xml:space="preserve">
Ընդամենը տարեկան </t>
  </si>
  <si>
    <t>Ընդամենը փոփոխված տարեկան պլան</t>
  </si>
  <si>
    <t>Տարեկան փաստացի</t>
  </si>
  <si>
    <t>Տարեկան տարբերություն</t>
  </si>
  <si>
    <t>Ընդամենը փաստացի ծախս 1+2+3+4</t>
  </si>
  <si>
    <t>Ռեզերվ</t>
  </si>
  <si>
    <t>Էլեկտրաէներգիայի բաշխման ծառայություններ</t>
  </si>
  <si>
    <t>գազի բաշխման ծառայություններ</t>
  </si>
  <si>
    <t>ջրի բաշխման ծառայություններ</t>
  </si>
  <si>
    <t>հանրային հեռախոսային ծառայություններ</t>
  </si>
  <si>
    <t>փոստ</t>
  </si>
  <si>
    <t>Ընդամենը հատկացված1+2+3+4</t>
  </si>
  <si>
    <t>ՀՀ</t>
  </si>
  <si>
    <t>Վերաքննիչ վարչական դատարան</t>
  </si>
  <si>
    <t>Սնանկության դատարան</t>
  </si>
  <si>
    <t>2020թ.</t>
  </si>
  <si>
    <t>2021թ.</t>
  </si>
  <si>
    <t xml:space="preserve">ՀՀ դատական դեպարտամենտի կենտրոնական մարմնի և առանձնացված ստորաբաժանումների 2021 թվականի շարունակական ծախսերի վերաբերյալ </t>
  </si>
  <si>
    <t>1 կիսամյակ փաստացի ծախս</t>
  </si>
  <si>
    <t>2 կիսամյակ կանխատեսվող ծախս</t>
  </si>
  <si>
    <t>նոր ավելացումներով</t>
  </si>
  <si>
    <t>911-Ն 1119-Ն</t>
  </si>
  <si>
    <t xml:space="preserve">Բարձրագույն դատական խորհրդի աշխատակազմ՝ Դատական դեպարտամենտի առանձնացված ստորաբաժանումների 2021 թվականի փոստային ծախսերի կանխատեսվող դեֆիցիտի վերաբերյալ </t>
  </si>
  <si>
    <t>2021 թվականի առաջին կիսամյակի փաստացի ծախս</t>
  </si>
  <si>
    <t>2021 թվականի երկրորդ կիսամյակի կանխատեսվող ծախս</t>
  </si>
  <si>
    <t>Կանխատեսվող տարեկան ծախս</t>
  </si>
  <si>
    <t>Ընդամենը պետական բյուջեով հատկացված  տարեկան գումար</t>
  </si>
  <si>
    <t>Կանխատեսվող տարեկան ծախսի և պետական բյուջեով հատկացված  տարեկան գումարի տարբերություն</t>
  </si>
  <si>
    <t>2021թ. Փաստացի ծախս</t>
  </si>
  <si>
    <t xml:space="preserve">Դատական դեպարտամենտի ֆինանսաբյուջետային վարչության պետ՝ </t>
  </si>
  <si>
    <t>Լ. Գասպարյան</t>
  </si>
  <si>
    <t>26.08.2021թ.</t>
  </si>
  <si>
    <t>Տարեկան կանխատեսվող ծախս</t>
  </si>
  <si>
    <t>Դատական դեպարտամենտ /Վերաքննիչ վարչական դատարանի համար/</t>
  </si>
  <si>
    <t>1 դատավորի հաշվարկ</t>
  </si>
  <si>
    <t>30 դատավորի հաստիքի ավելացում</t>
  </si>
  <si>
    <t>2022թ. 30 դատավորի ավելացմամբ պայմանավորված էներգետիկ ծառայությունների գծով ծախս</t>
  </si>
  <si>
    <t xml:space="preserve">ՀՀ դատական դեպարտամենտի կենտրոնական մարմնի և առանձնացված ստորաբաժանումների 2021 թվականի և 2022 թվականի էներգետիկ խառայությունների գծով ծախսերի վերաբերյալ </t>
  </si>
  <si>
    <t>Գործող Դատավոր /հաստիք/</t>
  </si>
  <si>
    <t>ԲԴԽ և ՀՀ դատարաններ</t>
  </si>
  <si>
    <t>"ԲԴԽ և ՀՀ դատարաններ</t>
  </si>
  <si>
    <t>Հ Ա Շ Վ Ա Ր Կ</t>
  </si>
  <si>
    <t>ՀՀ  պետական  մարմինների 2022 թվականի էներգետիկ  ծառայություններ վճարների</t>
  </si>
  <si>
    <t>հազ.դրամ</t>
  </si>
  <si>
    <t>Էլեկտրաէներգիայով ջեռուցման ծառայություններ</t>
  </si>
  <si>
    <t>Խողովակաշարերով գազային վառելիքի բաշխման ծառայություններ</t>
  </si>
  <si>
    <t xml:space="preserve">Ընդամենը </t>
  </si>
  <si>
    <t>Այդ թվում`</t>
  </si>
  <si>
    <t>ԲԴԽ</t>
  </si>
  <si>
    <t xml:space="preserve">Երևանի  ընդհանուր իրավասության դատարան </t>
  </si>
  <si>
    <t>Դատական կարգադրիչների ծառայություն</t>
  </si>
  <si>
    <t>ԲԴԽ /Վերաքննիչ վարչական դատարանի համար/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</si>
</sst>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#,##0.0"/>
    <numFmt numFmtId="167" formatCode="#,#00"/>
  </numFmts>
  <fonts count="5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 Armenian"/>
      <family val="2"/>
    </font>
    <font>
      <b/>
      <sz val="9"/>
      <name val="GHEA Grapalat"/>
      <family val="3"/>
    </font>
    <font>
      <b/>
      <i/>
      <sz val="10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sz val="12"/>
      <name val="Arial Armenian"/>
      <family val="2"/>
    </font>
    <font>
      <b/>
      <sz val="12"/>
      <name val="Arial Armenian"/>
      <family val="2"/>
    </font>
    <font>
      <b/>
      <sz val="10"/>
      <name val="GHEA Grapalat"/>
      <family val="3"/>
    </font>
    <font>
      <b/>
      <sz val="10"/>
      <color theme="1"/>
      <name val="Calibri"/>
      <family val="2"/>
      <scheme val="minor"/>
    </font>
    <font>
      <b/>
      <sz val="11"/>
      <name val="GHEA Grapalat"/>
      <family val="3"/>
    </font>
    <font>
      <b/>
      <sz val="12"/>
      <color rgb="FFFF0000"/>
      <name val="Arial Armenian"/>
      <family val="2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0"/>
      <name val="Arial Armenian"/>
      <family val="2"/>
    </font>
    <font>
      <sz val="20"/>
      <name val="Arial Armenian"/>
      <family val="2"/>
    </font>
    <font>
      <b/>
      <i/>
      <sz val="11"/>
      <name val="Arial Armenian"/>
      <family val="2"/>
    </font>
    <font>
      <sz val="11"/>
      <name val="Arial Armenian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Arial Armenian"/>
      <family val="2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b/>
      <sz val="9"/>
      <name val="Arial Armenian"/>
      <family val="2"/>
    </font>
    <font>
      <sz val="9"/>
      <color theme="1"/>
      <name val="Arial Armenian"/>
      <family val="2"/>
    </font>
    <font>
      <i/>
      <sz val="8"/>
      <name val="Arial Armenian"/>
      <family val="2"/>
    </font>
    <font>
      <sz val="11"/>
      <color rgb="FFFF0000"/>
      <name val="Arial Armenian"/>
      <family val="2"/>
    </font>
    <font>
      <sz val="11"/>
      <color theme="3" tint="0.39997558519241921"/>
      <name val="Arial Armenian"/>
      <family val="2"/>
    </font>
    <font>
      <sz val="11"/>
      <color rgb="FF0070C0"/>
      <name val="Arial Armenian"/>
      <family val="2"/>
    </font>
    <font>
      <b/>
      <sz val="12"/>
      <color theme="1"/>
      <name val="Arial Armenian"/>
      <family val="2"/>
    </font>
    <font>
      <sz val="9"/>
      <name val="Arial Armenian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i/>
      <sz val="11"/>
      <name val="GHEA Grapalat"/>
      <family val="3"/>
    </font>
    <font>
      <sz val="9"/>
      <color theme="1"/>
      <name val="GHEA Grapalat"/>
      <family val="3"/>
    </font>
    <font>
      <b/>
      <sz val="11"/>
      <color rgb="FFFF0000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i/>
      <sz val="8"/>
      <name val="GHEA Grapalat"/>
      <family val="3"/>
    </font>
    <font>
      <i/>
      <sz val="11"/>
      <color rgb="FF7F7F7F"/>
      <name val="Calibri"/>
      <family val="2"/>
      <charset val="204"/>
      <scheme val="minor"/>
    </font>
    <font>
      <sz val="10"/>
      <name val="Arial Cyr"/>
      <family val="2"/>
    </font>
    <font>
      <b/>
      <sz val="18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i/>
      <sz val="10"/>
      <name val="GHEA Grapalat"/>
      <family val="3"/>
    </font>
    <font>
      <b/>
      <i/>
      <sz val="14"/>
      <name val="GHEA Grapalat"/>
      <family val="3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2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51" fillId="0" borderId="0"/>
    <xf numFmtId="0" fontId="51" fillId="0" borderId="0"/>
    <xf numFmtId="0" fontId="50" fillId="10" borderId="61" applyFill="0">
      <alignment horizontal="center" vertical="center"/>
    </xf>
  </cellStyleXfs>
  <cellXfs count="680">
    <xf numFmtId="0" fontId="0" fillId="0" borderId="0" xfId="0"/>
    <xf numFmtId="0" fontId="4" fillId="2" borderId="6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3" borderId="8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9" fillId="3" borderId="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1" xfId="0" applyFont="1" applyBorder="1" applyAlignment="1">
      <alignment horizontal="center"/>
    </xf>
    <xf numFmtId="1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/>
    </xf>
    <xf numFmtId="0" fontId="7" fillId="3" borderId="1" xfId="0" applyNumberFormat="1" applyFont="1" applyFill="1" applyBorder="1" applyAlignment="1">
      <alignment horizontal="left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/>
    <xf numFmtId="0" fontId="3" fillId="0" borderId="5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/>
    </xf>
    <xf numFmtId="164" fontId="0" fillId="0" borderId="0" xfId="0" applyNumberFormat="1"/>
    <xf numFmtId="165" fontId="9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0" fillId="4" borderId="0" xfId="0" applyFill="1"/>
    <xf numFmtId="0" fontId="10" fillId="0" borderId="7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0" fillId="0" borderId="1" xfId="0" applyBorder="1"/>
    <xf numFmtId="1" fontId="9" fillId="5" borderId="1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4" fillId="5" borderId="6" xfId="0" applyFont="1" applyFill="1" applyBorder="1" applyAlignment="1">
      <alignment horizontal="center"/>
    </xf>
    <xf numFmtId="1" fontId="8" fillId="5" borderId="1" xfId="0" applyNumberFormat="1" applyFont="1" applyFill="1" applyBorder="1" applyAlignment="1">
      <alignment horizontal="center" vertical="center" wrapText="1"/>
    </xf>
    <xf numFmtId="1" fontId="13" fillId="5" borderId="1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/>
    </xf>
    <xf numFmtId="1" fontId="8" fillId="3" borderId="1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1" fontId="9" fillId="4" borderId="1" xfId="0" applyNumberFormat="1" applyFont="1" applyFill="1" applyBorder="1" applyAlignment="1">
      <alignment horizontal="center" vertical="center" wrapText="1"/>
    </xf>
    <xf numFmtId="0" fontId="7" fillId="6" borderId="1" xfId="0" applyNumberFormat="1" applyFont="1" applyFill="1" applyBorder="1" applyAlignment="1">
      <alignment horizontal="left" vertical="center" wrapText="1"/>
    </xf>
    <xf numFmtId="0" fontId="0" fillId="4" borderId="1" xfId="0" applyFill="1" applyBorder="1"/>
    <xf numFmtId="0" fontId="2" fillId="0" borderId="0" xfId="0" applyFont="1" applyAlignment="1"/>
    <xf numFmtId="0" fontId="6" fillId="3" borderId="1" xfId="0" applyNumberFormat="1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left" vertical="center" wrapText="1"/>
    </xf>
    <xf numFmtId="3" fontId="19" fillId="3" borderId="1" xfId="0" applyNumberFormat="1" applyFont="1" applyFill="1" applyBorder="1" applyAlignment="1">
      <alignment horizontal="center" vertical="center" wrapText="1"/>
    </xf>
    <xf numFmtId="3" fontId="19" fillId="0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19" fillId="5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5" borderId="1" xfId="0" applyNumberFormat="1" applyFont="1" applyFill="1" applyBorder="1" applyAlignment="1">
      <alignment horizontal="center" vertical="center" wrapText="1"/>
    </xf>
    <xf numFmtId="3" fontId="6" fillId="3" borderId="11" xfId="0" applyNumberFormat="1" applyFont="1" applyFill="1" applyBorder="1" applyAlignment="1">
      <alignment horizontal="center" vertical="center" wrapText="1"/>
    </xf>
    <xf numFmtId="3" fontId="6" fillId="6" borderId="1" xfId="0" applyNumberFormat="1" applyFont="1" applyFill="1" applyBorder="1" applyAlignment="1">
      <alignment horizontal="center" vertical="center" wrapText="1"/>
    </xf>
    <xf numFmtId="3" fontId="6" fillId="3" borderId="8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horizontal="center" vertical="center" wrapText="1"/>
    </xf>
    <xf numFmtId="0" fontId="22" fillId="0" borderId="0" xfId="0" applyFont="1" applyAlignment="1"/>
    <xf numFmtId="0" fontId="23" fillId="0" borderId="0" xfId="0" applyFont="1" applyAlignment="1"/>
    <xf numFmtId="0" fontId="23" fillId="5" borderId="0" xfId="0" applyFont="1" applyFill="1" applyAlignment="1"/>
    <xf numFmtId="0" fontId="23" fillId="3" borderId="0" xfId="0" applyFont="1" applyFill="1" applyAlignment="1"/>
    <xf numFmtId="0" fontId="23" fillId="0" borderId="0" xfId="0" applyFont="1"/>
    <xf numFmtId="0" fontId="6" fillId="3" borderId="7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23" fillId="3" borderId="0" xfId="0" applyFont="1" applyFill="1"/>
    <xf numFmtId="0" fontId="23" fillId="5" borderId="0" xfId="0" applyFont="1" applyFill="1"/>
    <xf numFmtId="0" fontId="23" fillId="4" borderId="0" xfId="0" applyFont="1" applyFill="1"/>
    <xf numFmtId="0" fontId="23" fillId="0" borderId="0" xfId="0" applyFont="1" applyAlignment="1">
      <alignment horizontal="center"/>
    </xf>
    <xf numFmtId="0" fontId="24" fillId="2" borderId="6" xfId="0" applyFont="1" applyFill="1" applyBorder="1" applyAlignment="1">
      <alignment horizontal="center"/>
    </xf>
    <xf numFmtId="0" fontId="24" fillId="3" borderId="6" xfId="0" applyFont="1" applyFill="1" applyBorder="1" applyAlignment="1">
      <alignment horizontal="center"/>
    </xf>
    <xf numFmtId="0" fontId="25" fillId="0" borderId="0" xfId="0" applyFont="1"/>
    <xf numFmtId="3" fontId="6" fillId="2" borderId="1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2" borderId="16" xfId="0" applyFont="1" applyFill="1" applyBorder="1" applyAlignment="1">
      <alignment vertical="center"/>
    </xf>
    <xf numFmtId="0" fontId="6" fillId="2" borderId="17" xfId="0" applyFont="1" applyFill="1" applyBorder="1" applyAlignment="1">
      <alignment vertical="center"/>
    </xf>
    <xf numFmtId="0" fontId="6" fillId="5" borderId="17" xfId="0" applyFont="1" applyFill="1" applyBorder="1" applyAlignment="1">
      <alignment vertical="center"/>
    </xf>
    <xf numFmtId="0" fontId="6" fillId="3" borderId="16" xfId="0" applyFont="1" applyFill="1" applyBorder="1" applyAlignment="1">
      <alignment vertical="center"/>
    </xf>
    <xf numFmtId="0" fontId="6" fillId="3" borderId="17" xfId="0" applyFont="1" applyFill="1" applyBorder="1" applyAlignment="1">
      <alignment vertical="center"/>
    </xf>
    <xf numFmtId="3" fontId="6" fillId="2" borderId="11" xfId="0" applyNumberFormat="1" applyFont="1" applyFill="1" applyBorder="1" applyAlignment="1">
      <alignment horizontal="center" vertical="center"/>
    </xf>
    <xf numFmtId="0" fontId="26" fillId="3" borderId="1" xfId="0" applyNumberFormat="1" applyFont="1" applyFill="1" applyBorder="1" applyAlignment="1">
      <alignment horizontal="left" vertical="center" wrapText="1"/>
    </xf>
    <xf numFmtId="3" fontId="19" fillId="0" borderId="11" xfId="0" applyNumberFormat="1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6" fillId="3" borderId="11" xfId="0" applyNumberFormat="1" applyFont="1" applyFill="1" applyBorder="1" applyAlignment="1">
      <alignment horizontal="left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0" fontId="24" fillId="2" borderId="28" xfId="0" applyFont="1" applyFill="1" applyBorder="1" applyAlignment="1">
      <alignment horizontal="center"/>
    </xf>
    <xf numFmtId="0" fontId="7" fillId="2" borderId="31" xfId="0" applyFont="1" applyFill="1" applyBorder="1" applyAlignment="1">
      <alignment vertical="center"/>
    </xf>
    <xf numFmtId="0" fontId="7" fillId="2" borderId="32" xfId="0" applyFont="1" applyFill="1" applyBorder="1" applyAlignment="1">
      <alignment vertical="center"/>
    </xf>
    <xf numFmtId="0" fontId="7" fillId="0" borderId="28" xfId="0" applyFont="1" applyFill="1" applyBorder="1" applyAlignment="1">
      <alignment vertical="center"/>
    </xf>
    <xf numFmtId="0" fontId="6" fillId="2" borderId="33" xfId="0" applyFont="1" applyFill="1" applyBorder="1" applyAlignment="1">
      <alignment vertical="center"/>
    </xf>
    <xf numFmtId="3" fontId="6" fillId="0" borderId="11" xfId="0" applyNumberFormat="1" applyFont="1" applyFill="1" applyBorder="1" applyAlignment="1">
      <alignment horizontal="center" vertical="center" wrapText="1"/>
    </xf>
    <xf numFmtId="0" fontId="22" fillId="0" borderId="0" xfId="0" applyFont="1"/>
    <xf numFmtId="166" fontId="19" fillId="0" borderId="1" xfId="0" applyNumberFormat="1" applyFont="1" applyFill="1" applyBorder="1" applyAlignment="1">
      <alignment horizontal="center" vertical="center" wrapText="1"/>
    </xf>
    <xf numFmtId="3" fontId="19" fillId="0" borderId="3" xfId="0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19" fillId="0" borderId="34" xfId="0" applyNumberFormat="1" applyFont="1" applyFill="1" applyBorder="1" applyAlignment="1">
      <alignment horizontal="center" vertical="center" wrapText="1"/>
    </xf>
    <xf numFmtId="166" fontId="19" fillId="0" borderId="25" xfId="0" applyNumberFormat="1" applyFont="1" applyFill="1" applyBorder="1" applyAlignment="1">
      <alignment horizontal="center" vertical="center" wrapText="1"/>
    </xf>
    <xf numFmtId="3" fontId="6" fillId="3" borderId="27" xfId="0" applyNumberFormat="1" applyFont="1" applyFill="1" applyBorder="1" applyAlignment="1">
      <alignment horizontal="center" vertical="center" wrapText="1"/>
    </xf>
    <xf numFmtId="3" fontId="6" fillId="0" borderId="29" xfId="0" applyNumberFormat="1" applyFont="1" applyFill="1" applyBorder="1" applyAlignment="1">
      <alignment horizontal="center" vertical="center" wrapText="1"/>
    </xf>
    <xf numFmtId="3" fontId="6" fillId="5" borderId="3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19" fillId="0" borderId="25" xfId="0" applyNumberFormat="1" applyFont="1" applyFill="1" applyBorder="1" applyAlignment="1">
      <alignment horizontal="center" vertical="center" wrapText="1"/>
    </xf>
    <xf numFmtId="3" fontId="6" fillId="3" borderId="25" xfId="0" applyNumberFormat="1" applyFont="1" applyFill="1" applyBorder="1" applyAlignment="1">
      <alignment horizontal="center" vertical="center" wrapText="1"/>
    </xf>
    <xf numFmtId="3" fontId="6" fillId="5" borderId="25" xfId="0" applyNumberFormat="1" applyFont="1" applyFill="1" applyBorder="1" applyAlignment="1">
      <alignment horizontal="center" vertical="center" wrapText="1"/>
    </xf>
    <xf numFmtId="3" fontId="6" fillId="0" borderId="25" xfId="0" applyNumberFormat="1" applyFont="1" applyFill="1" applyBorder="1" applyAlignment="1">
      <alignment horizontal="center" vertical="center" wrapText="1"/>
    </xf>
    <xf numFmtId="3" fontId="19" fillId="5" borderId="27" xfId="0" applyNumberFormat="1" applyFont="1" applyFill="1" applyBorder="1" applyAlignment="1">
      <alignment horizontal="center" vertical="center" wrapText="1"/>
    </xf>
    <xf numFmtId="3" fontId="19" fillId="0" borderId="35" xfId="0" applyNumberFormat="1" applyFont="1" applyFill="1" applyBorder="1" applyAlignment="1">
      <alignment horizontal="center" vertical="center" wrapText="1"/>
    </xf>
    <xf numFmtId="3" fontId="27" fillId="0" borderId="1" xfId="0" applyNumberFormat="1" applyFont="1" applyFill="1" applyBorder="1" applyAlignment="1">
      <alignment horizontal="center" vertical="center" wrapText="1"/>
    </xf>
    <xf numFmtId="3" fontId="27" fillId="3" borderId="1" xfId="0" applyNumberFormat="1" applyFont="1" applyFill="1" applyBorder="1" applyAlignment="1">
      <alignment horizontal="center" vertical="center" wrapText="1"/>
    </xf>
    <xf numFmtId="3" fontId="28" fillId="0" borderId="1" xfId="0" applyNumberFormat="1" applyFont="1" applyFill="1" applyBorder="1" applyAlignment="1">
      <alignment horizontal="center" vertical="center" wrapText="1"/>
    </xf>
    <xf numFmtId="166" fontId="6" fillId="0" borderId="25" xfId="0" applyNumberFormat="1" applyFont="1" applyFill="1" applyBorder="1" applyAlignment="1">
      <alignment horizontal="center" vertical="center" wrapText="1"/>
    </xf>
    <xf numFmtId="3" fontId="6" fillId="0" borderId="27" xfId="0" applyNumberFormat="1" applyFont="1" applyFill="1" applyBorder="1" applyAlignment="1">
      <alignment horizontal="center" vertical="center" wrapText="1"/>
    </xf>
    <xf numFmtId="166" fontId="19" fillId="3" borderId="1" xfId="0" applyNumberFormat="1" applyFont="1" applyFill="1" applyBorder="1" applyAlignment="1">
      <alignment horizontal="center" vertical="center" wrapText="1"/>
    </xf>
    <xf numFmtId="166" fontId="27" fillId="3" borderId="1" xfId="0" applyNumberFormat="1" applyFont="1" applyFill="1" applyBorder="1" applyAlignment="1">
      <alignment horizontal="center" vertical="center" wrapText="1"/>
    </xf>
    <xf numFmtId="166" fontId="27" fillId="0" borderId="1" xfId="0" applyNumberFormat="1" applyFont="1" applyFill="1" applyBorder="1" applyAlignment="1">
      <alignment horizontal="center" vertical="center" wrapText="1"/>
    </xf>
    <xf numFmtId="3" fontId="19" fillId="6" borderId="1" xfId="0" applyNumberFormat="1" applyFont="1" applyFill="1" applyBorder="1" applyAlignment="1">
      <alignment horizontal="center" vertical="center" wrapText="1"/>
    </xf>
    <xf numFmtId="166" fontId="19" fillId="6" borderId="1" xfId="0" applyNumberFormat="1" applyFont="1" applyFill="1" applyBorder="1" applyAlignment="1">
      <alignment horizontal="center" vertical="center" wrapText="1"/>
    </xf>
    <xf numFmtId="0" fontId="24" fillId="2" borderId="32" xfId="0" applyFont="1" applyFill="1" applyBorder="1" applyAlignment="1">
      <alignment horizontal="center"/>
    </xf>
    <xf numFmtId="3" fontId="19" fillId="0" borderId="19" xfId="0" applyNumberFormat="1" applyFont="1" applyFill="1" applyBorder="1" applyAlignment="1">
      <alignment horizontal="center" vertical="center" wrapText="1"/>
    </xf>
    <xf numFmtId="3" fontId="19" fillId="5" borderId="11" xfId="0" applyNumberFormat="1" applyFont="1" applyFill="1" applyBorder="1" applyAlignment="1">
      <alignment horizontal="center" vertical="center" wrapText="1"/>
    </xf>
    <xf numFmtId="0" fontId="24" fillId="2" borderId="41" xfId="0" applyFont="1" applyFill="1" applyBorder="1" applyAlignment="1">
      <alignment horizontal="center"/>
    </xf>
    <xf numFmtId="0" fontId="24" fillId="2" borderId="33" xfId="0" applyFont="1" applyFill="1" applyBorder="1" applyAlignment="1">
      <alignment horizontal="center"/>
    </xf>
    <xf numFmtId="0" fontId="24" fillId="2" borderId="4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20" fillId="0" borderId="1" xfId="0" applyFont="1" applyBorder="1"/>
    <xf numFmtId="3" fontId="22" fillId="0" borderId="1" xfId="0" applyNumberFormat="1" applyFont="1" applyBorder="1"/>
    <xf numFmtId="3" fontId="29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9" fillId="3" borderId="0" xfId="0" applyFont="1" applyFill="1"/>
    <xf numFmtId="0" fontId="6" fillId="0" borderId="0" xfId="0" applyFont="1" applyAlignment="1"/>
    <xf numFmtId="0" fontId="19" fillId="0" borderId="0" xfId="0" applyFont="1" applyAlignment="1"/>
    <xf numFmtId="0" fontId="19" fillId="5" borderId="0" xfId="0" applyFont="1" applyFill="1" applyAlignment="1"/>
    <xf numFmtId="0" fontId="19" fillId="3" borderId="0" xfId="0" applyFont="1" applyFill="1" applyAlignment="1"/>
    <xf numFmtId="0" fontId="31" fillId="0" borderId="0" xfId="0" applyFont="1"/>
    <xf numFmtId="0" fontId="19" fillId="5" borderId="0" xfId="0" applyFont="1" applyFill="1"/>
    <xf numFmtId="0" fontId="19" fillId="4" borderId="0" xfId="0" applyFont="1" applyFill="1"/>
    <xf numFmtId="0" fontId="19" fillId="0" borderId="0" xfId="0" applyFont="1" applyAlignment="1">
      <alignment horizontal="center"/>
    </xf>
    <xf numFmtId="0" fontId="6" fillId="0" borderId="0" xfId="0" applyFont="1"/>
    <xf numFmtId="166" fontId="6" fillId="6" borderId="25" xfId="0" applyNumberFormat="1" applyFont="1" applyFill="1" applyBorder="1" applyAlignment="1">
      <alignment horizontal="center" vertical="center" wrapText="1"/>
    </xf>
    <xf numFmtId="0" fontId="19" fillId="6" borderId="0" xfId="0" applyFont="1" applyFill="1" applyAlignment="1"/>
    <xf numFmtId="0" fontId="6" fillId="6" borderId="4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24" fillId="6" borderId="28" xfId="0" applyFont="1" applyFill="1" applyBorder="1" applyAlignment="1">
      <alignment horizontal="center"/>
    </xf>
    <xf numFmtId="0" fontId="24" fillId="6" borderId="32" xfId="0" applyFont="1" applyFill="1" applyBorder="1" applyAlignment="1">
      <alignment horizontal="center"/>
    </xf>
    <xf numFmtId="3" fontId="19" fillId="6" borderId="11" xfId="0" applyNumberFormat="1" applyFont="1" applyFill="1" applyBorder="1" applyAlignment="1">
      <alignment horizontal="center" vertical="center" wrapText="1"/>
    </xf>
    <xf numFmtId="3" fontId="6" fillId="6" borderId="8" xfId="0" applyNumberFormat="1" applyFont="1" applyFill="1" applyBorder="1" applyAlignment="1">
      <alignment horizontal="center" vertical="center" wrapText="1"/>
    </xf>
    <xf numFmtId="0" fontId="19" fillId="6" borderId="0" xfId="0" applyFont="1" applyFill="1"/>
    <xf numFmtId="3" fontId="19" fillId="7" borderId="1" xfId="0" applyNumberFormat="1" applyFont="1" applyFill="1" applyBorder="1" applyAlignment="1">
      <alignment horizontal="center" vertical="center" wrapText="1"/>
    </xf>
    <xf numFmtId="166" fontId="19" fillId="7" borderId="1" xfId="0" applyNumberFormat="1" applyFont="1" applyFill="1" applyBorder="1" applyAlignment="1">
      <alignment horizontal="center" vertical="center" wrapText="1"/>
    </xf>
    <xf numFmtId="0" fontId="6" fillId="6" borderId="36" xfId="0" applyFont="1" applyFill="1" applyBorder="1" applyAlignment="1">
      <alignment horizontal="center"/>
    </xf>
    <xf numFmtId="0" fontId="6" fillId="6" borderId="33" xfId="0" applyFont="1" applyFill="1" applyBorder="1" applyAlignment="1">
      <alignment vertical="center"/>
    </xf>
    <xf numFmtId="3" fontId="6" fillId="6" borderId="11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18" fillId="3" borderId="6" xfId="0" applyNumberFormat="1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horizontal="center" vertical="center" wrapText="1"/>
    </xf>
    <xf numFmtId="0" fontId="18" fillId="3" borderId="16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wrapText="1"/>
    </xf>
    <xf numFmtId="3" fontId="21" fillId="0" borderId="11" xfId="0" applyNumberFormat="1" applyFont="1" applyFill="1" applyBorder="1" applyAlignment="1">
      <alignment horizontal="center" vertical="center" wrapText="1"/>
    </xf>
    <xf numFmtId="0" fontId="6" fillId="6" borderId="0" xfId="0" applyFont="1" applyFill="1" applyAlignment="1"/>
    <xf numFmtId="0" fontId="7" fillId="6" borderId="32" xfId="0" applyFont="1" applyFill="1" applyBorder="1" applyAlignment="1">
      <alignment vertical="center"/>
    </xf>
    <xf numFmtId="3" fontId="19" fillId="8" borderId="1" xfId="0" applyNumberFormat="1" applyFont="1" applyFill="1" applyBorder="1" applyAlignment="1">
      <alignment horizontal="center" vertical="center" wrapText="1"/>
    </xf>
    <xf numFmtId="166" fontId="19" fillId="8" borderId="1" xfId="0" applyNumberFormat="1" applyFont="1" applyFill="1" applyBorder="1" applyAlignment="1">
      <alignment horizontal="center" vertical="center" wrapText="1"/>
    </xf>
    <xf numFmtId="166" fontId="19" fillId="8" borderId="25" xfId="0" applyNumberFormat="1" applyFont="1" applyFill="1" applyBorder="1" applyAlignment="1">
      <alignment horizontal="center" vertical="center" wrapText="1"/>
    </xf>
    <xf numFmtId="166" fontId="19" fillId="9" borderId="1" xfId="0" applyNumberFormat="1" applyFont="1" applyFill="1" applyBorder="1" applyAlignment="1">
      <alignment horizontal="center" vertical="center" wrapText="1"/>
    </xf>
    <xf numFmtId="0" fontId="19" fillId="0" borderId="13" xfId="0" applyFont="1" applyBorder="1" applyAlignment="1">
      <alignment horizontal="center"/>
    </xf>
    <xf numFmtId="0" fontId="7" fillId="2" borderId="0" xfId="0" applyFont="1" applyFill="1" applyBorder="1" applyAlignment="1">
      <alignment vertical="center"/>
    </xf>
    <xf numFmtId="0" fontId="7" fillId="2" borderId="21" xfId="0" applyFont="1" applyFill="1" applyBorder="1" applyAlignment="1">
      <alignment vertical="center"/>
    </xf>
    <xf numFmtId="0" fontId="7" fillId="6" borderId="21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6" fillId="6" borderId="8" xfId="0" applyFont="1" applyFill="1" applyBorder="1" applyAlignment="1">
      <alignment vertical="center"/>
    </xf>
    <xf numFmtId="0" fontId="24" fillId="2" borderId="43" xfId="0" applyFont="1" applyFill="1" applyBorder="1" applyAlignment="1">
      <alignment horizontal="center"/>
    </xf>
    <xf numFmtId="0" fontId="24" fillId="2" borderId="8" xfId="0" applyFont="1" applyFill="1" applyBorder="1" applyAlignment="1">
      <alignment horizontal="center"/>
    </xf>
    <xf numFmtId="0" fontId="24" fillId="2" borderId="19" xfId="0" applyFont="1" applyFill="1" applyBorder="1" applyAlignment="1">
      <alignment horizontal="center"/>
    </xf>
    <xf numFmtId="0" fontId="24" fillId="3" borderId="11" xfId="0" applyFont="1" applyFill="1" applyBorder="1" applyAlignment="1">
      <alignment horizontal="center"/>
    </xf>
    <xf numFmtId="0" fontId="24" fillId="2" borderId="11" xfId="0" applyFont="1" applyFill="1" applyBorder="1" applyAlignment="1">
      <alignment horizontal="center"/>
    </xf>
    <xf numFmtId="0" fontId="26" fillId="9" borderId="1" xfId="0" applyNumberFormat="1" applyFont="1" applyFill="1" applyBorder="1" applyAlignment="1">
      <alignment horizontal="left" vertical="center" wrapText="1"/>
    </xf>
    <xf numFmtId="0" fontId="24" fillId="6" borderId="9" xfId="0" applyFont="1" applyFill="1" applyBorder="1" applyAlignment="1">
      <alignment horizontal="center"/>
    </xf>
    <xf numFmtId="0" fontId="24" fillId="2" borderId="9" xfId="0" applyFont="1" applyFill="1" applyBorder="1" applyAlignment="1">
      <alignment horizontal="center"/>
    </xf>
    <xf numFmtId="0" fontId="24" fillId="2" borderId="44" xfId="0" applyFont="1" applyFill="1" applyBorder="1" applyAlignment="1">
      <alignment horizontal="center"/>
    </xf>
    <xf numFmtId="0" fontId="24" fillId="6" borderId="1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/>
    </xf>
    <xf numFmtId="3" fontId="6" fillId="4" borderId="11" xfId="0" applyNumberFormat="1" applyFont="1" applyFill="1" applyBorder="1" applyAlignment="1">
      <alignment horizontal="center" vertical="center" wrapText="1"/>
    </xf>
    <xf numFmtId="0" fontId="26" fillId="3" borderId="18" xfId="0" applyNumberFormat="1" applyFont="1" applyFill="1" applyBorder="1" applyAlignment="1">
      <alignment horizontal="left" vertical="center" wrapText="1"/>
    </xf>
    <xf numFmtId="0" fontId="26" fillId="3" borderId="27" xfId="0" applyNumberFormat="1" applyFont="1" applyFill="1" applyBorder="1" applyAlignment="1">
      <alignment horizontal="left" vertical="center" wrapText="1"/>
    </xf>
    <xf numFmtId="0" fontId="19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31" fillId="3" borderId="0" xfId="0" applyFont="1" applyFill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19" fillId="3" borderId="0" xfId="0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center" vertical="center"/>
    </xf>
    <xf numFmtId="166" fontId="19" fillId="0" borderId="11" xfId="0" applyNumberFormat="1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66" fontId="6" fillId="0" borderId="36" xfId="0" applyNumberFormat="1" applyFont="1" applyFill="1" applyBorder="1" applyAlignment="1">
      <alignment horizontal="center" vertical="center"/>
    </xf>
    <xf numFmtId="166" fontId="6" fillId="0" borderId="4" xfId="0" applyNumberFormat="1" applyFont="1" applyFill="1" applyBorder="1" applyAlignment="1">
      <alignment horizontal="center" vertical="center" wrapText="1"/>
    </xf>
    <xf numFmtId="166" fontId="6" fillId="0" borderId="21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166" fontId="24" fillId="0" borderId="9" xfId="0" applyNumberFormat="1" applyFont="1" applyFill="1" applyBorder="1" applyAlignment="1">
      <alignment horizontal="center" vertical="center"/>
    </xf>
    <xf numFmtId="166" fontId="24" fillId="0" borderId="44" xfId="0" applyNumberFormat="1" applyFont="1" applyFill="1" applyBorder="1" applyAlignment="1">
      <alignment horizontal="center" vertical="center"/>
    </xf>
    <xf numFmtId="0" fontId="24" fillId="0" borderId="41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26" fillId="0" borderId="1" xfId="0" applyNumberFormat="1" applyFont="1" applyFill="1" applyBorder="1" applyAlignment="1">
      <alignment horizontal="left" vertical="center" wrapText="1"/>
    </xf>
    <xf numFmtId="166" fontId="24" fillId="0" borderId="1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left" vertical="center" wrapText="1"/>
    </xf>
    <xf numFmtId="166" fontId="6" fillId="0" borderId="1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166" fontId="6" fillId="0" borderId="8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6" fillId="0" borderId="39" xfId="0" applyFont="1" applyFill="1" applyBorder="1" applyAlignment="1">
      <alignment horizontal="center" vertical="center"/>
    </xf>
    <xf numFmtId="166" fontId="7" fillId="0" borderId="44" xfId="0" applyNumberFormat="1" applyFont="1" applyFill="1" applyBorder="1" applyAlignment="1">
      <alignment horizontal="center" vertical="center"/>
    </xf>
    <xf numFmtId="166" fontId="7" fillId="0" borderId="9" xfId="0" applyNumberFormat="1" applyFont="1" applyFill="1" applyBorder="1" applyAlignment="1">
      <alignment horizontal="center" vertical="center"/>
    </xf>
    <xf numFmtId="166" fontId="6" fillId="0" borderId="46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20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66" fontId="6" fillId="0" borderId="27" xfId="0" applyNumberFormat="1" applyFont="1" applyFill="1" applyBorder="1" applyAlignment="1">
      <alignment horizontal="center" vertical="center" wrapText="1"/>
    </xf>
    <xf numFmtId="166" fontId="6" fillId="0" borderId="35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6" fillId="0" borderId="48" xfId="0" applyFont="1" applyFill="1" applyBorder="1" applyAlignment="1">
      <alignment vertical="center" wrapText="1"/>
    </xf>
    <xf numFmtId="0" fontId="6" fillId="0" borderId="38" xfId="0" applyFont="1" applyFill="1" applyBorder="1" applyAlignment="1">
      <alignment vertical="center" wrapText="1"/>
    </xf>
    <xf numFmtId="166" fontId="19" fillId="0" borderId="49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166" fontId="19" fillId="0" borderId="18" xfId="0" applyNumberFormat="1" applyFont="1" applyFill="1" applyBorder="1" applyAlignment="1">
      <alignment horizontal="center" vertical="center" wrapText="1"/>
    </xf>
    <xf numFmtId="166" fontId="6" fillId="0" borderId="19" xfId="0" applyNumberFormat="1" applyFont="1" applyFill="1" applyBorder="1" applyAlignment="1">
      <alignment horizontal="center"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166" fontId="7" fillId="0" borderId="50" xfId="0" applyNumberFormat="1" applyFont="1" applyFill="1" applyBorder="1" applyAlignment="1">
      <alignment horizontal="center" vertical="center"/>
    </xf>
    <xf numFmtId="0" fontId="24" fillId="0" borderId="51" xfId="0" applyFont="1" applyFill="1" applyBorder="1" applyAlignment="1">
      <alignment horizontal="center" vertical="center"/>
    </xf>
    <xf numFmtId="0" fontId="24" fillId="0" borderId="46" xfId="0" applyFont="1" applyFill="1" applyBorder="1" applyAlignment="1">
      <alignment horizontal="center" vertical="center"/>
    </xf>
    <xf numFmtId="0" fontId="24" fillId="0" borderId="52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 wrapText="1"/>
    </xf>
    <xf numFmtId="166" fontId="6" fillId="0" borderId="18" xfId="0" applyNumberFormat="1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6" fontId="6" fillId="0" borderId="21" xfId="0" applyNumberFormat="1" applyFont="1" applyFill="1" applyBorder="1" applyAlignment="1">
      <alignment horizontal="center" vertical="center" wrapText="1"/>
    </xf>
    <xf numFmtId="166" fontId="6" fillId="0" borderId="8" xfId="0" applyNumberFormat="1" applyFont="1" applyFill="1" applyBorder="1" applyAlignment="1">
      <alignment horizontal="center" vertical="center" wrapText="1"/>
    </xf>
    <xf numFmtId="0" fontId="18" fillId="3" borderId="44" xfId="0" applyNumberFormat="1" applyFont="1" applyFill="1" applyBorder="1" applyAlignment="1">
      <alignment horizontal="center" vertical="center" wrapText="1"/>
    </xf>
    <xf numFmtId="166" fontId="19" fillId="0" borderId="3" xfId="0" applyNumberFormat="1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vertical="center"/>
    </xf>
    <xf numFmtId="0" fontId="24" fillId="0" borderId="25" xfId="0" applyFont="1" applyFill="1" applyBorder="1" applyAlignment="1">
      <alignment horizontal="center" vertical="center"/>
    </xf>
    <xf numFmtId="0" fontId="19" fillId="3" borderId="24" xfId="0" applyFont="1" applyFill="1" applyBorder="1" applyAlignment="1">
      <alignment vertical="center"/>
    </xf>
    <xf numFmtId="166" fontId="7" fillId="0" borderId="53" xfId="0" applyNumberFormat="1" applyFont="1" applyFill="1" applyBorder="1" applyAlignment="1">
      <alignment horizontal="center" vertical="center"/>
    </xf>
    <xf numFmtId="0" fontId="24" fillId="0" borderId="53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/>
    </xf>
    <xf numFmtId="0" fontId="36" fillId="0" borderId="0" xfId="0" applyFont="1" applyFill="1" applyAlignment="1"/>
    <xf numFmtId="0" fontId="36" fillId="0" borderId="0" xfId="0" applyFont="1" applyFill="1"/>
    <xf numFmtId="0" fontId="37" fillId="0" borderId="0" xfId="0" applyFont="1" applyFill="1" applyAlignment="1"/>
    <xf numFmtId="0" fontId="39" fillId="0" borderId="0" xfId="0" applyFont="1" applyFill="1"/>
    <xf numFmtId="0" fontId="12" fillId="0" borderId="1" xfId="0" applyNumberFormat="1" applyFont="1" applyFill="1" applyBorder="1" applyAlignment="1">
      <alignment horizontal="left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3" fontId="40" fillId="0" borderId="1" xfId="0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/>
    </xf>
    <xf numFmtId="0" fontId="36" fillId="0" borderId="0" xfId="0" applyFont="1" applyFill="1" applyAlignment="1">
      <alignment horizontal="center"/>
    </xf>
    <xf numFmtId="3" fontId="37" fillId="0" borderId="0" xfId="0" applyNumberFormat="1" applyFont="1" applyFill="1" applyAlignment="1"/>
    <xf numFmtId="3" fontId="36" fillId="0" borderId="0" xfId="0" applyNumberFormat="1" applyFont="1" applyFill="1" applyAlignment="1"/>
    <xf numFmtId="3" fontId="10" fillId="0" borderId="32" xfId="0" applyNumberFormat="1" applyFont="1" applyFill="1" applyBorder="1" applyAlignment="1">
      <alignment horizontal="center" vertical="center"/>
    </xf>
    <xf numFmtId="3" fontId="10" fillId="0" borderId="28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3" fontId="36" fillId="0" borderId="0" xfId="0" applyNumberFormat="1" applyFont="1" applyFill="1"/>
    <xf numFmtId="0" fontId="42" fillId="0" borderId="0" xfId="0" applyFont="1" applyFill="1"/>
    <xf numFmtId="0" fontId="42" fillId="0" borderId="0" xfId="0" applyFont="1" applyFill="1" applyAlignment="1">
      <alignment horizontal="center"/>
    </xf>
    <xf numFmtId="3" fontId="44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42" fillId="0" borderId="1" xfId="0" applyFont="1" applyFill="1" applyBorder="1"/>
    <xf numFmtId="0" fontId="42" fillId="0" borderId="1" xfId="0" applyFont="1" applyFill="1" applyBorder="1" applyAlignment="1">
      <alignment wrapText="1"/>
    </xf>
    <xf numFmtId="0" fontId="42" fillId="8" borderId="1" xfId="0" applyFont="1" applyFill="1" applyBorder="1" applyAlignment="1">
      <alignment wrapText="1"/>
    </xf>
    <xf numFmtId="0" fontId="42" fillId="8" borderId="1" xfId="0" applyFont="1" applyFill="1" applyBorder="1"/>
    <xf numFmtId="3" fontId="42" fillId="6" borderId="1" xfId="0" applyNumberFormat="1" applyFont="1" applyFill="1" applyBorder="1"/>
    <xf numFmtId="3" fontId="42" fillId="8" borderId="1" xfId="0" applyNumberFormat="1" applyFont="1" applyFill="1" applyBorder="1"/>
    <xf numFmtId="3" fontId="42" fillId="0" borderId="0" xfId="0" applyNumberFormat="1" applyFont="1" applyFill="1"/>
    <xf numFmtId="3" fontId="10" fillId="0" borderId="54" xfId="0" applyNumberFormat="1" applyFont="1" applyFill="1" applyBorder="1" applyAlignment="1">
      <alignment horizontal="center" vertical="center"/>
    </xf>
    <xf numFmtId="0" fontId="42" fillId="3" borderId="0" xfId="0" applyFont="1" applyFill="1"/>
    <xf numFmtId="164" fontId="12" fillId="0" borderId="19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3" fontId="12" fillId="0" borderId="6" xfId="0" applyNumberFormat="1" applyFont="1" applyFill="1" applyBorder="1" applyAlignment="1">
      <alignment horizontal="center" vertical="center" wrapText="1"/>
    </xf>
    <xf numFmtId="3" fontId="12" fillId="0" borderId="25" xfId="0" applyNumberFormat="1" applyFont="1" applyFill="1" applyBorder="1" applyAlignment="1">
      <alignment horizontal="center" vertical="center" wrapText="1"/>
    </xf>
    <xf numFmtId="0" fontId="37" fillId="0" borderId="26" xfId="0" applyFont="1" applyFill="1" applyBorder="1" applyAlignment="1">
      <alignment horizontal="center"/>
    </xf>
    <xf numFmtId="0" fontId="37" fillId="0" borderId="27" xfId="0" applyFont="1" applyFill="1" applyBorder="1" applyAlignment="1">
      <alignment horizontal="center"/>
    </xf>
    <xf numFmtId="3" fontId="40" fillId="0" borderId="27" xfId="0" applyNumberFormat="1" applyFont="1" applyFill="1" applyBorder="1" applyAlignment="1">
      <alignment horizontal="center" vertical="center" wrapText="1"/>
    </xf>
    <xf numFmtId="3" fontId="12" fillId="0" borderId="35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 wrapText="1"/>
    </xf>
    <xf numFmtId="0" fontId="4" fillId="3" borderId="47" xfId="0" applyFont="1" applyFill="1" applyBorder="1" applyAlignment="1">
      <alignment horizontal="center"/>
    </xf>
    <xf numFmtId="3" fontId="10" fillId="3" borderId="25" xfId="0" applyNumberFormat="1" applyFont="1" applyFill="1" applyBorder="1" applyAlignment="1">
      <alignment horizontal="center" vertical="center" wrapText="1"/>
    </xf>
    <xf numFmtId="0" fontId="41" fillId="0" borderId="26" xfId="0" applyFont="1" applyFill="1" applyBorder="1" applyAlignment="1">
      <alignment horizontal="center"/>
    </xf>
    <xf numFmtId="0" fontId="41" fillId="0" borderId="27" xfId="0" applyFont="1" applyFill="1" applyBorder="1" applyAlignment="1">
      <alignment horizontal="center"/>
    </xf>
    <xf numFmtId="3" fontId="45" fillId="0" borderId="27" xfId="0" applyNumberFormat="1" applyFont="1" applyFill="1" applyBorder="1" applyAlignment="1">
      <alignment horizontal="center" vertical="center" wrapText="1"/>
    </xf>
    <xf numFmtId="3" fontId="10" fillId="0" borderId="27" xfId="0" applyNumberFormat="1" applyFont="1" applyFill="1" applyBorder="1" applyAlignment="1">
      <alignment horizontal="center" vertical="center" wrapText="1"/>
    </xf>
    <xf numFmtId="3" fontId="10" fillId="3" borderId="35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left" vertical="center" wrapText="1"/>
    </xf>
    <xf numFmtId="0" fontId="36" fillId="3" borderId="0" xfId="0" applyFont="1" applyFill="1"/>
    <xf numFmtId="0" fontId="36" fillId="3" borderId="0" xfId="0" applyFont="1" applyFill="1" applyAlignment="1"/>
    <xf numFmtId="0" fontId="36" fillId="3" borderId="0" xfId="0" applyFont="1" applyFill="1" applyAlignment="1">
      <alignment horizontal="center" vertical="center"/>
    </xf>
    <xf numFmtId="0" fontId="37" fillId="3" borderId="0" xfId="0" applyFont="1" applyFill="1" applyAlignment="1">
      <alignment horizontal="center" vertical="center"/>
    </xf>
    <xf numFmtId="0" fontId="36" fillId="3" borderId="50" xfId="0" applyFont="1" applyFill="1" applyBorder="1"/>
    <xf numFmtId="0" fontId="36" fillId="3" borderId="53" xfId="0" applyFont="1" applyFill="1" applyBorder="1" applyAlignment="1"/>
    <xf numFmtId="0" fontId="36" fillId="3" borderId="53" xfId="0" applyFont="1" applyFill="1" applyBorder="1" applyAlignment="1">
      <alignment horizontal="center" vertical="center"/>
    </xf>
    <xf numFmtId="0" fontId="36" fillId="3" borderId="52" xfId="0" applyFont="1" applyFill="1" applyBorder="1" applyAlignment="1"/>
    <xf numFmtId="0" fontId="36" fillId="3" borderId="55" xfId="0" applyFont="1" applyFill="1" applyBorder="1"/>
    <xf numFmtId="0" fontId="39" fillId="3" borderId="55" xfId="0" applyFont="1" applyFill="1" applyBorder="1"/>
    <xf numFmtId="0" fontId="4" fillId="3" borderId="6" xfId="0" applyFont="1" applyFill="1" applyBorder="1" applyAlignment="1">
      <alignment horizontal="center" vertical="center"/>
    </xf>
    <xf numFmtId="0" fontId="4" fillId="3" borderId="59" xfId="0" applyFont="1" applyFill="1" applyBorder="1" applyAlignment="1">
      <alignment horizontal="center" vertical="center"/>
    </xf>
    <xf numFmtId="0" fontId="39" fillId="3" borderId="0" xfId="0" applyFont="1" applyFill="1"/>
    <xf numFmtId="0" fontId="12" fillId="3" borderId="7" xfId="0" applyFont="1" applyFill="1" applyBorder="1" applyAlignment="1">
      <alignment horizontal="center"/>
    </xf>
    <xf numFmtId="3" fontId="12" fillId="3" borderId="1" xfId="0" applyNumberFormat="1" applyFont="1" applyFill="1" applyBorder="1" applyAlignment="1">
      <alignment horizontal="center" vertical="center" wrapText="1"/>
    </xf>
    <xf numFmtId="3" fontId="12" fillId="3" borderId="25" xfId="0" applyNumberFormat="1" applyFont="1" applyFill="1" applyBorder="1" applyAlignment="1">
      <alignment horizontal="center" vertical="center" wrapText="1"/>
    </xf>
    <xf numFmtId="3" fontId="12" fillId="3" borderId="3" xfId="0" applyNumberFormat="1" applyFont="1" applyFill="1" applyBorder="1" applyAlignment="1">
      <alignment horizontal="center" vertical="center"/>
    </xf>
    <xf numFmtId="3" fontId="12" fillId="3" borderId="19" xfId="0" applyNumberFormat="1" applyFont="1" applyFill="1" applyBorder="1" applyAlignment="1">
      <alignment horizontal="center" vertical="center" wrapText="1"/>
    </xf>
    <xf numFmtId="3" fontId="12" fillId="3" borderId="3" xfId="0" applyNumberFormat="1" applyFont="1" applyFill="1" applyBorder="1" applyAlignment="1">
      <alignment horizontal="center" vertical="center" wrapText="1"/>
    </xf>
    <xf numFmtId="0" fontId="36" fillId="3" borderId="54" xfId="0" applyFont="1" applyFill="1" applyBorder="1"/>
    <xf numFmtId="0" fontId="37" fillId="3" borderId="27" xfId="0" applyFont="1" applyFill="1" applyBorder="1" applyAlignment="1">
      <alignment horizontal="center"/>
    </xf>
    <xf numFmtId="3" fontId="40" fillId="3" borderId="27" xfId="0" applyNumberFormat="1" applyFont="1" applyFill="1" applyBorder="1" applyAlignment="1">
      <alignment horizontal="center" vertical="center" wrapText="1"/>
    </xf>
    <xf numFmtId="3" fontId="12" fillId="3" borderId="27" xfId="0" applyNumberFormat="1" applyFont="1" applyFill="1" applyBorder="1" applyAlignment="1">
      <alignment horizontal="center" vertical="center" wrapText="1"/>
    </xf>
    <xf numFmtId="3" fontId="12" fillId="3" borderId="35" xfId="0" applyNumberFormat="1" applyFont="1" applyFill="1" applyBorder="1" applyAlignment="1">
      <alignment horizontal="center" vertical="center" wrapText="1"/>
    </xf>
    <xf numFmtId="0" fontId="36" fillId="3" borderId="0" xfId="0" applyFont="1" applyFill="1" applyAlignment="1">
      <alignment horizontal="center"/>
    </xf>
    <xf numFmtId="0" fontId="4" fillId="0" borderId="25" xfId="0" applyFont="1" applyFill="1" applyBorder="1" applyAlignment="1">
      <alignment horizontal="center"/>
    </xf>
    <xf numFmtId="3" fontId="12" fillId="0" borderId="3" xfId="0" applyNumberFormat="1" applyFont="1" applyFill="1" applyBorder="1" applyAlignment="1">
      <alignment horizontal="center" vertical="center" wrapText="1"/>
    </xf>
    <xf numFmtId="3" fontId="12" fillId="0" borderId="27" xfId="0" applyNumberFormat="1" applyFont="1" applyFill="1" applyBorder="1" applyAlignment="1">
      <alignment horizontal="center" vertical="center" wrapText="1"/>
    </xf>
    <xf numFmtId="166" fontId="46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166" fontId="46" fillId="0" borderId="1" xfId="0" applyNumberFormat="1" applyFont="1" applyFill="1" applyBorder="1" applyAlignment="1">
      <alignment vertical="center" wrapText="1"/>
    </xf>
    <xf numFmtId="166" fontId="46" fillId="0" borderId="1" xfId="0" applyNumberFormat="1" applyFont="1" applyFill="1" applyBorder="1" applyAlignment="1">
      <alignment vertical="center"/>
    </xf>
    <xf numFmtId="166" fontId="12" fillId="0" borderId="1" xfId="0" applyNumberFormat="1" applyFont="1" applyFill="1" applyBorder="1" applyAlignment="1">
      <alignment vertical="center" wrapText="1"/>
    </xf>
    <xf numFmtId="166" fontId="46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0" fontId="46" fillId="0" borderId="0" xfId="0" applyFont="1" applyFill="1" applyAlignment="1">
      <alignment horizontal="center"/>
    </xf>
    <xf numFmtId="0" fontId="46" fillId="0" borderId="0" xfId="0" applyFont="1" applyFill="1"/>
    <xf numFmtId="0" fontId="48" fillId="0" borderId="0" xfId="0" applyFont="1" applyFill="1"/>
    <xf numFmtId="0" fontId="12" fillId="0" borderId="26" xfId="0" applyFont="1" applyFill="1" applyBorder="1" applyAlignment="1">
      <alignment horizontal="center"/>
    </xf>
    <xf numFmtId="0" fontId="12" fillId="0" borderId="27" xfId="0" applyFont="1" applyFill="1" applyBorder="1" applyAlignment="1">
      <alignment horizontal="center"/>
    </xf>
    <xf numFmtId="166" fontId="12" fillId="0" borderId="25" xfId="0" applyNumberFormat="1" applyFont="1" applyFill="1" applyBorder="1" applyAlignment="1">
      <alignment horizontal="center" vertical="center" wrapText="1"/>
    </xf>
    <xf numFmtId="166" fontId="12" fillId="0" borderId="27" xfId="0" applyNumberFormat="1" applyFont="1" applyFill="1" applyBorder="1" applyAlignment="1">
      <alignment horizontal="center" vertical="center" wrapText="1"/>
    </xf>
    <xf numFmtId="166" fontId="12" fillId="0" borderId="35" xfId="0" applyNumberFormat="1" applyFont="1" applyFill="1" applyBorder="1" applyAlignment="1">
      <alignment horizontal="center" vertical="center" wrapText="1"/>
    </xf>
    <xf numFmtId="0" fontId="38" fillId="0" borderId="1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 wrapText="1"/>
    </xf>
    <xf numFmtId="3" fontId="46" fillId="0" borderId="1" xfId="0" applyNumberFormat="1" applyFont="1" applyFill="1" applyBorder="1" applyAlignment="1">
      <alignment horizontal="center" vertical="center" wrapText="1"/>
    </xf>
    <xf numFmtId="3" fontId="12" fillId="0" borderId="8" xfId="0" applyNumberFormat="1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166" fontId="12" fillId="0" borderId="0" xfId="0" applyNumberFormat="1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46" fillId="0" borderId="7" xfId="0" applyFont="1" applyFill="1" applyBorder="1" applyAlignment="1">
      <alignment vertical="center"/>
    </xf>
    <xf numFmtId="166" fontId="12" fillId="0" borderId="1" xfId="0" applyNumberFormat="1" applyFont="1" applyFill="1" applyBorder="1" applyAlignment="1">
      <alignment horizontal="center" vertical="center"/>
    </xf>
    <xf numFmtId="0" fontId="49" fillId="0" borderId="1" xfId="0" applyNumberFormat="1" applyFont="1" applyFill="1" applyBorder="1" applyAlignment="1">
      <alignment horizontal="left" vertical="center" wrapText="1"/>
    </xf>
    <xf numFmtId="166" fontId="46" fillId="0" borderId="1" xfId="0" applyNumberFormat="1" applyFont="1" applyFill="1" applyBorder="1" applyAlignment="1">
      <alignment horizontal="center" vertical="center"/>
    </xf>
    <xf numFmtId="0" fontId="12" fillId="0" borderId="20" xfId="0" applyNumberFormat="1" applyFont="1" applyFill="1" applyBorder="1" applyAlignment="1">
      <alignment horizontal="left" vertical="center" wrapText="1"/>
    </xf>
    <xf numFmtId="166" fontId="4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NumberFormat="1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49" fillId="0" borderId="27" xfId="0" applyNumberFormat="1" applyFont="1" applyFill="1" applyBorder="1" applyAlignment="1">
      <alignment horizontal="left" vertical="center" wrapText="1"/>
    </xf>
    <xf numFmtId="166" fontId="12" fillId="0" borderId="29" xfId="0" applyNumberFormat="1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left" vertical="center"/>
    </xf>
    <xf numFmtId="166" fontId="4" fillId="0" borderId="25" xfId="0" applyNumberFormat="1" applyFont="1" applyFill="1" applyBorder="1" applyAlignment="1">
      <alignment horizontal="center" vertical="center"/>
    </xf>
    <xf numFmtId="166" fontId="46" fillId="0" borderId="25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3" fontId="10" fillId="6" borderId="1" xfId="0" applyNumberFormat="1" applyFont="1" applyFill="1" applyBorder="1" applyAlignment="1">
      <alignment horizontal="center" vertical="center" wrapText="1"/>
    </xf>
    <xf numFmtId="166" fontId="46" fillId="6" borderId="1" xfId="0" applyNumberFormat="1" applyFont="1" applyFill="1" applyBorder="1" applyAlignment="1">
      <alignment horizontal="center" vertical="center" wrapText="1"/>
    </xf>
    <xf numFmtId="0" fontId="46" fillId="3" borderId="0" xfId="0" applyFont="1" applyFill="1" applyAlignment="1">
      <alignment horizontal="center" vertical="center"/>
    </xf>
    <xf numFmtId="166" fontId="46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166" fontId="12" fillId="3" borderId="0" xfId="0" applyNumberFormat="1" applyFont="1" applyFill="1" applyAlignment="1">
      <alignment horizontal="center" vertical="center"/>
    </xf>
    <xf numFmtId="166" fontId="12" fillId="3" borderId="1" xfId="0" applyNumberFormat="1" applyFont="1" applyFill="1" applyBorder="1" applyAlignment="1">
      <alignment horizontal="center" vertical="center" wrapText="1"/>
    </xf>
    <xf numFmtId="0" fontId="48" fillId="3" borderId="0" xfId="0" applyFont="1" applyFill="1" applyAlignment="1">
      <alignment horizontal="center" vertical="center"/>
    </xf>
    <xf numFmtId="166" fontId="10" fillId="3" borderId="1" xfId="0" applyNumberFormat="1" applyFont="1" applyFill="1" applyBorder="1" applyAlignment="1">
      <alignment horizontal="center" vertical="center"/>
    </xf>
    <xf numFmtId="0" fontId="46" fillId="3" borderId="7" xfId="0" applyFont="1" applyFill="1" applyBorder="1" applyAlignment="1">
      <alignment vertical="center"/>
    </xf>
    <xf numFmtId="0" fontId="38" fillId="3" borderId="1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/>
    </xf>
    <xf numFmtId="166" fontId="4" fillId="3" borderId="1" xfId="0" applyNumberFormat="1" applyFont="1" applyFill="1" applyBorder="1" applyAlignment="1">
      <alignment horizontal="center" vertical="center"/>
    </xf>
    <xf numFmtId="166" fontId="4" fillId="3" borderId="25" xfId="0" applyNumberFormat="1" applyFont="1" applyFill="1" applyBorder="1" applyAlignment="1">
      <alignment horizontal="center" vertical="center"/>
    </xf>
    <xf numFmtId="0" fontId="48" fillId="3" borderId="1" xfId="0" applyFont="1" applyFill="1" applyBorder="1" applyAlignment="1">
      <alignment horizontal="center" vertical="center"/>
    </xf>
    <xf numFmtId="0" fontId="49" fillId="3" borderId="1" xfId="0" applyNumberFormat="1" applyFont="1" applyFill="1" applyBorder="1" applyAlignment="1">
      <alignment horizontal="left" vertical="center" wrapText="1"/>
    </xf>
    <xf numFmtId="166" fontId="46" fillId="3" borderId="1" xfId="0" applyNumberFormat="1" applyFont="1" applyFill="1" applyBorder="1" applyAlignment="1">
      <alignment horizontal="center" vertical="center" wrapText="1"/>
    </xf>
    <xf numFmtId="166" fontId="46" fillId="3" borderId="25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/>
    </xf>
    <xf numFmtId="0" fontId="46" fillId="3" borderId="1" xfId="0" applyFont="1" applyFill="1" applyBorder="1" applyAlignment="1">
      <alignment horizontal="center" vertical="center"/>
    </xf>
    <xf numFmtId="166" fontId="46" fillId="3" borderId="1" xfId="0" applyNumberFormat="1" applyFont="1" applyFill="1" applyBorder="1" applyAlignment="1">
      <alignment horizontal="center" vertical="center"/>
    </xf>
    <xf numFmtId="0" fontId="12" fillId="3" borderId="20" xfId="0" applyNumberFormat="1" applyFont="1" applyFill="1" applyBorder="1" applyAlignment="1">
      <alignment horizontal="left" vertical="center" wrapText="1"/>
    </xf>
    <xf numFmtId="166" fontId="46" fillId="3" borderId="1" xfId="0" applyNumberFormat="1" applyFont="1" applyFill="1" applyBorder="1" applyAlignment="1">
      <alignment vertical="center" wrapText="1"/>
    </xf>
    <xf numFmtId="166" fontId="46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46" fillId="3" borderId="1" xfId="0" applyNumberFormat="1" applyFont="1" applyFill="1" applyBorder="1" applyAlignment="1">
      <alignment vertical="center"/>
    </xf>
    <xf numFmtId="0" fontId="12" fillId="3" borderId="2" xfId="0" applyNumberFormat="1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vertical="center" wrapText="1"/>
    </xf>
    <xf numFmtId="0" fontId="10" fillId="3" borderId="2" xfId="0" applyNumberFormat="1" applyFont="1" applyFill="1" applyBorder="1" applyAlignment="1">
      <alignment horizontal="left" vertical="center" wrapText="1"/>
    </xf>
    <xf numFmtId="0" fontId="10" fillId="3" borderId="1" xfId="0" applyNumberFormat="1" applyFont="1" applyFill="1" applyBorder="1" applyAlignment="1">
      <alignment horizontal="left" vertical="center" wrapText="1"/>
    </xf>
    <xf numFmtId="166" fontId="12" fillId="3" borderId="25" xfId="0" applyNumberFormat="1" applyFont="1" applyFill="1" applyBorder="1" applyAlignment="1">
      <alignment horizontal="center" vertical="center" wrapText="1"/>
    </xf>
    <xf numFmtId="0" fontId="49" fillId="3" borderId="27" xfId="0" applyNumberFormat="1" applyFont="1" applyFill="1" applyBorder="1" applyAlignment="1">
      <alignment horizontal="left" vertical="center" wrapText="1"/>
    </xf>
    <xf numFmtId="166" fontId="12" fillId="3" borderId="27" xfId="0" applyNumberFormat="1" applyFont="1" applyFill="1" applyBorder="1" applyAlignment="1">
      <alignment horizontal="center" vertical="center" wrapText="1"/>
    </xf>
    <xf numFmtId="166" fontId="12" fillId="3" borderId="29" xfId="0" applyNumberFormat="1" applyFont="1" applyFill="1" applyBorder="1" applyAlignment="1">
      <alignment horizontal="center" vertical="center" wrapText="1"/>
    </xf>
    <xf numFmtId="166" fontId="12" fillId="3" borderId="35" xfId="0" applyNumberFormat="1" applyFont="1" applyFill="1" applyBorder="1" applyAlignment="1">
      <alignment horizontal="center" vertical="center" wrapText="1"/>
    </xf>
    <xf numFmtId="0" fontId="46" fillId="3" borderId="0" xfId="0" applyFont="1" applyFill="1" applyAlignment="1">
      <alignment horizontal="left" vertical="center"/>
    </xf>
    <xf numFmtId="166" fontId="12" fillId="3" borderId="38" xfId="0" applyNumberFormat="1" applyFont="1" applyFill="1" applyBorder="1" applyAlignment="1">
      <alignment horizontal="center" vertical="center" wrapText="1"/>
    </xf>
    <xf numFmtId="166" fontId="12" fillId="3" borderId="49" xfId="0" applyNumberFormat="1" applyFont="1" applyFill="1" applyBorder="1" applyAlignment="1">
      <alignment horizontal="center" vertical="center" wrapText="1"/>
    </xf>
    <xf numFmtId="166" fontId="4" fillId="3" borderId="15" xfId="0" applyNumberFormat="1" applyFont="1" applyFill="1" applyBorder="1" applyAlignment="1">
      <alignment horizontal="center" vertical="center"/>
    </xf>
    <xf numFmtId="166" fontId="46" fillId="3" borderId="15" xfId="0" applyNumberFormat="1" applyFont="1" applyFill="1" applyBorder="1" applyAlignment="1">
      <alignment horizontal="center" vertical="center" wrapText="1"/>
    </xf>
    <xf numFmtId="166" fontId="46" fillId="3" borderId="0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166" fontId="12" fillId="3" borderId="25" xfId="0" applyNumberFormat="1" applyFont="1" applyFill="1" applyBorder="1" applyAlignment="1">
      <alignment horizontal="center" vertical="center" wrapText="1"/>
    </xf>
    <xf numFmtId="166" fontId="12" fillId="3" borderId="6" xfId="0" applyNumberFormat="1" applyFont="1" applyFill="1" applyBorder="1" applyAlignment="1">
      <alignment horizontal="center" vertical="center" wrapText="1"/>
    </xf>
    <xf numFmtId="0" fontId="38" fillId="3" borderId="1" xfId="0" applyNumberFormat="1" applyFont="1" applyFill="1" applyBorder="1" applyAlignment="1">
      <alignment horizontal="center" vertical="center" wrapText="1"/>
    </xf>
    <xf numFmtId="166" fontId="4" fillId="3" borderId="2" xfId="0" applyNumberFormat="1" applyFont="1" applyFill="1" applyBorder="1" applyAlignment="1">
      <alignment horizontal="center" vertical="center"/>
    </xf>
    <xf numFmtId="166" fontId="46" fillId="3" borderId="2" xfId="0" applyNumberFormat="1" applyFont="1" applyFill="1" applyBorder="1" applyAlignment="1">
      <alignment horizontal="center" vertical="center" wrapText="1"/>
    </xf>
    <xf numFmtId="166" fontId="46" fillId="3" borderId="18" xfId="0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/>
    </xf>
    <xf numFmtId="0" fontId="53" fillId="2" borderId="0" xfId="0" applyFont="1" applyFill="1" applyBorder="1" applyAlignment="1">
      <alignment horizontal="centerContinuous" wrapText="1"/>
    </xf>
    <xf numFmtId="0" fontId="44" fillId="0" borderId="0" xfId="0" applyFont="1"/>
    <xf numFmtId="0" fontId="44" fillId="0" borderId="62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centerContinuous" wrapText="1"/>
    </xf>
    <xf numFmtId="0" fontId="48" fillId="0" borderId="0" xfId="0" applyFont="1" applyAlignment="1">
      <alignment horizontal="centerContinuous" wrapText="1"/>
    </xf>
    <xf numFmtId="0" fontId="48" fillId="0" borderId="0" xfId="0" applyFont="1" applyAlignment="1">
      <alignment wrapText="1"/>
    </xf>
    <xf numFmtId="0" fontId="44" fillId="2" borderId="0" xfId="0" applyFont="1" applyFill="1" applyAlignment="1">
      <alignment horizontal="center"/>
    </xf>
    <xf numFmtId="0" fontId="48" fillId="2" borderId="0" xfId="0" applyFont="1" applyFill="1" applyAlignment="1">
      <alignment wrapText="1"/>
    </xf>
    <xf numFmtId="0" fontId="44" fillId="2" borderId="0" xfId="0" applyFont="1" applyFill="1" applyAlignment="1">
      <alignment horizontal="center" wrapText="1"/>
    </xf>
    <xf numFmtId="0" fontId="36" fillId="0" borderId="0" xfId="0" applyFont="1"/>
    <xf numFmtId="0" fontId="44" fillId="0" borderId="0" xfId="0" applyNumberFormat="1" applyFont="1" applyFill="1" applyBorder="1" applyAlignment="1">
      <alignment wrapText="1"/>
    </xf>
    <xf numFmtId="0" fontId="44" fillId="0" borderId="0" xfId="0" applyNumberFormat="1" applyFont="1" applyFill="1" applyBorder="1" applyAlignment="1">
      <alignment horizontal="right" wrapText="1"/>
    </xf>
    <xf numFmtId="0" fontId="36" fillId="0" borderId="63" xfId="0" applyFont="1" applyBorder="1" applyAlignment="1">
      <alignment horizontal="center" vertical="center"/>
    </xf>
    <xf numFmtId="0" fontId="55" fillId="0" borderId="28" xfId="0" applyNumberFormat="1" applyFont="1" applyFill="1" applyBorder="1" applyAlignment="1">
      <alignment horizontal="center" vertical="center" wrapText="1"/>
    </xf>
    <xf numFmtId="0" fontId="44" fillId="0" borderId="28" xfId="0" applyNumberFormat="1" applyFont="1" applyFill="1" applyBorder="1" applyAlignment="1">
      <alignment horizontal="center" vertical="center" wrapText="1"/>
    </xf>
    <xf numFmtId="0" fontId="10" fillId="0" borderId="64" xfId="0" applyNumberFormat="1" applyFont="1" applyFill="1" applyBorder="1" applyAlignment="1">
      <alignment horizontal="center" vertical="center" wrapText="1"/>
    </xf>
    <xf numFmtId="0" fontId="54" fillId="0" borderId="63" xfId="0" applyFont="1" applyBorder="1" applyAlignment="1">
      <alignment horizontal="center"/>
    </xf>
    <xf numFmtId="0" fontId="54" fillId="2" borderId="28" xfId="0" applyFont="1" applyFill="1" applyBorder="1" applyAlignment="1">
      <alignment horizontal="center" vertical="center"/>
    </xf>
    <xf numFmtId="0" fontId="54" fillId="2" borderId="64" xfId="0" applyFont="1" applyFill="1" applyBorder="1" applyAlignment="1">
      <alignment horizontal="center" vertical="center"/>
    </xf>
    <xf numFmtId="0" fontId="37" fillId="0" borderId="0" xfId="0" applyFont="1"/>
    <xf numFmtId="0" fontId="37" fillId="0" borderId="0" xfId="0" applyFont="1" applyAlignment="1">
      <alignment vertical="center"/>
    </xf>
    <xf numFmtId="0" fontId="44" fillId="2" borderId="63" xfId="0" applyFont="1" applyFill="1" applyBorder="1"/>
    <xf numFmtId="0" fontId="56" fillId="2" borderId="28" xfId="0" applyFont="1" applyFill="1" applyBorder="1" applyAlignment="1">
      <alignment wrapText="1"/>
    </xf>
    <xf numFmtId="164" fontId="10" fillId="0" borderId="28" xfId="0" applyNumberFormat="1" applyFont="1" applyFill="1" applyBorder="1" applyAlignment="1">
      <alignment horizontal="center" wrapText="1"/>
    </xf>
    <xf numFmtId="164" fontId="10" fillId="0" borderId="64" xfId="0" applyNumberFormat="1" applyFont="1" applyFill="1" applyBorder="1" applyAlignment="1">
      <alignment horizontal="center" wrapText="1"/>
    </xf>
    <xf numFmtId="0" fontId="44" fillId="2" borderId="24" xfId="0" applyFont="1" applyFill="1" applyBorder="1"/>
    <xf numFmtId="0" fontId="48" fillId="2" borderId="6" xfId="0" applyFont="1" applyFill="1" applyBorder="1"/>
    <xf numFmtId="167" fontId="44" fillId="0" borderId="6" xfId="0" applyNumberFormat="1" applyFont="1" applyBorder="1" applyAlignment="1">
      <alignment horizontal="center"/>
    </xf>
    <xf numFmtId="1" fontId="44" fillId="0" borderId="6" xfId="0" applyNumberFormat="1" applyFont="1" applyBorder="1" applyAlignment="1">
      <alignment horizontal="center"/>
    </xf>
    <xf numFmtId="1" fontId="44" fillId="0" borderId="59" xfId="0" applyNumberFormat="1" applyFont="1" applyBorder="1" applyAlignment="1">
      <alignment horizontal="center"/>
    </xf>
    <xf numFmtId="1" fontId="44" fillId="0" borderId="7" xfId="0" applyNumberFormat="1" applyFont="1" applyFill="1" applyBorder="1" applyAlignment="1">
      <alignment horizontal="center" vertical="center" wrapText="1"/>
    </xf>
    <xf numFmtId="0" fontId="44" fillId="0" borderId="1" xfId="0" applyNumberFormat="1" applyFont="1" applyFill="1" applyBorder="1" applyAlignment="1">
      <alignment horizontal="left" vertical="center" wrapText="1"/>
    </xf>
    <xf numFmtId="164" fontId="44" fillId="0" borderId="1" xfId="0" applyNumberFormat="1" applyFont="1" applyFill="1" applyBorder="1" applyAlignment="1">
      <alignment horizontal="center" vertical="center" wrapText="1"/>
    </xf>
    <xf numFmtId="164" fontId="44" fillId="0" borderId="25" xfId="0" applyNumberFormat="1" applyFont="1" applyFill="1" applyBorder="1" applyAlignment="1">
      <alignment horizontal="center" vertical="center" wrapText="1"/>
    </xf>
    <xf numFmtId="1" fontId="44" fillId="0" borderId="40" xfId="0" applyNumberFormat="1" applyFont="1" applyFill="1" applyBorder="1" applyAlignment="1">
      <alignment horizontal="center" vertical="center" wrapText="1"/>
    </xf>
    <xf numFmtId="0" fontId="44" fillId="0" borderId="29" xfId="0" applyNumberFormat="1" applyFont="1" applyFill="1" applyBorder="1" applyAlignment="1">
      <alignment horizontal="left" vertical="center" wrapText="1"/>
    </xf>
    <xf numFmtId="164" fontId="44" fillId="0" borderId="29" xfId="0" applyNumberFormat="1" applyFont="1" applyFill="1" applyBorder="1" applyAlignment="1">
      <alignment horizontal="center" vertical="center" wrapText="1"/>
    </xf>
    <xf numFmtId="164" fontId="44" fillId="0" borderId="65" xfId="0" applyNumberFormat="1" applyFont="1" applyFill="1" applyBorder="1" applyAlignment="1">
      <alignment horizontal="center" vertical="center" wrapText="1"/>
    </xf>
    <xf numFmtId="164" fontId="44" fillId="0" borderId="35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3" xfId="0" applyBorder="1"/>
    <xf numFmtId="0" fontId="12" fillId="2" borderId="16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5" fillId="0" borderId="18" xfId="0" applyFont="1" applyBorder="1" applyAlignment="1">
      <alignment horizontal="center" wrapText="1"/>
    </xf>
    <xf numFmtId="0" fontId="15" fillId="0" borderId="11" xfId="0" applyFont="1" applyBorder="1" applyAlignment="1">
      <alignment horizont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0" xfId="0" applyFont="1" applyBorder="1" applyAlignment="1">
      <alignment horizont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17" xfId="0" applyFont="1" applyFill="1" applyBorder="1" applyAlignment="1">
      <alignment horizontal="center" vertical="center"/>
    </xf>
    <xf numFmtId="0" fontId="5" fillId="3" borderId="9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41" fillId="0" borderId="5" xfId="0" applyFont="1" applyFill="1" applyBorder="1" applyAlignment="1">
      <alignment horizontal="center" wrapText="1"/>
    </xf>
    <xf numFmtId="0" fontId="41" fillId="0" borderId="8" xfId="0" applyFont="1" applyFill="1" applyBorder="1" applyAlignment="1">
      <alignment horizontal="center" wrapText="1"/>
    </xf>
    <xf numFmtId="0" fontId="10" fillId="0" borderId="16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52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43" xfId="0" applyFont="1" applyFill="1" applyBorder="1" applyAlignment="1">
      <alignment horizontal="center" vertical="center" wrapText="1"/>
    </xf>
    <xf numFmtId="0" fontId="43" fillId="0" borderId="9" xfId="0" applyNumberFormat="1" applyFont="1" applyFill="1" applyBorder="1" applyAlignment="1">
      <alignment horizontal="center" vertical="center" wrapText="1"/>
    </xf>
    <xf numFmtId="0" fontId="43" fillId="0" borderId="10" xfId="0" applyNumberFormat="1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37" fillId="0" borderId="5" xfId="0" applyFont="1" applyFill="1" applyBorder="1" applyAlignment="1">
      <alignment horizontal="center" wrapText="1"/>
    </xf>
    <xf numFmtId="0" fontId="37" fillId="0" borderId="8" xfId="0" applyFont="1" applyFill="1" applyBorder="1" applyAlignment="1">
      <alignment horizontal="center" wrapText="1"/>
    </xf>
    <xf numFmtId="0" fontId="37" fillId="0" borderId="19" xfId="0" applyFont="1" applyFill="1" applyBorder="1" applyAlignment="1">
      <alignment horizontal="center" wrapText="1"/>
    </xf>
    <xf numFmtId="0" fontId="12" fillId="0" borderId="1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38" fillId="0" borderId="9" xfId="0" applyNumberFormat="1" applyFont="1" applyFill="1" applyBorder="1" applyAlignment="1">
      <alignment horizontal="center" vertical="center" wrapText="1"/>
    </xf>
    <xf numFmtId="0" fontId="38" fillId="0" borderId="10" xfId="0" applyNumberFormat="1" applyFont="1" applyFill="1" applyBorder="1" applyAlignment="1">
      <alignment horizontal="center" vertical="center" wrapText="1"/>
    </xf>
    <xf numFmtId="0" fontId="38" fillId="0" borderId="11" xfId="0" applyNumberFormat="1" applyFont="1" applyFill="1" applyBorder="1" applyAlignment="1">
      <alignment horizontal="center" vertical="center" wrapText="1"/>
    </xf>
    <xf numFmtId="3" fontId="12" fillId="0" borderId="47" xfId="0" applyNumberFormat="1" applyFont="1" applyFill="1" applyBorder="1" applyAlignment="1">
      <alignment horizontal="center" vertical="center" wrapText="1"/>
    </xf>
    <xf numFmtId="3" fontId="12" fillId="0" borderId="57" xfId="0" applyNumberFormat="1" applyFont="1" applyFill="1" applyBorder="1" applyAlignment="1">
      <alignment horizontal="center" vertical="center" wrapText="1"/>
    </xf>
    <xf numFmtId="3" fontId="12" fillId="0" borderId="34" xfId="0" applyNumberFormat="1" applyFont="1" applyFill="1" applyBorder="1" applyAlignment="1">
      <alignment horizontal="center" vertical="center" wrapText="1"/>
    </xf>
    <xf numFmtId="3" fontId="12" fillId="0" borderId="56" xfId="0" applyNumberFormat="1" applyFont="1" applyFill="1" applyBorder="1" applyAlignment="1">
      <alignment horizontal="center" vertical="center" wrapText="1"/>
    </xf>
    <xf numFmtId="3" fontId="12" fillId="0" borderId="33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38" fillId="0" borderId="1" xfId="0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wrapText="1"/>
    </xf>
    <xf numFmtId="0" fontId="37" fillId="3" borderId="5" xfId="0" applyFont="1" applyFill="1" applyBorder="1" applyAlignment="1">
      <alignment horizontal="center" wrapText="1"/>
    </xf>
    <xf numFmtId="0" fontId="37" fillId="3" borderId="8" xfId="0" applyFont="1" applyFill="1" applyBorder="1" applyAlignment="1">
      <alignment horizontal="center" wrapText="1"/>
    </xf>
    <xf numFmtId="0" fontId="37" fillId="3" borderId="19" xfId="0" applyFont="1" applyFill="1" applyBorder="1" applyAlignment="1">
      <alignment horizontal="center" wrapText="1"/>
    </xf>
    <xf numFmtId="0" fontId="12" fillId="3" borderId="16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8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3" borderId="43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38" fillId="3" borderId="9" xfId="0" applyNumberFormat="1" applyFont="1" applyFill="1" applyBorder="1" applyAlignment="1">
      <alignment horizontal="center" vertical="center" wrapText="1"/>
    </xf>
    <xf numFmtId="0" fontId="38" fillId="3" borderId="10" xfId="0" applyNumberFormat="1" applyFont="1" applyFill="1" applyBorder="1" applyAlignment="1">
      <alignment horizontal="center" vertical="center" wrapText="1"/>
    </xf>
    <xf numFmtId="0" fontId="38" fillId="3" borderId="1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vertical="center"/>
    </xf>
    <xf numFmtId="0" fontId="12" fillId="0" borderId="36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2" fillId="0" borderId="52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38" fillId="0" borderId="6" xfId="0" applyNumberFormat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 textRotation="255"/>
    </xf>
    <xf numFmtId="0" fontId="6" fillId="0" borderId="13" xfId="0" applyFont="1" applyFill="1" applyBorder="1" applyAlignment="1">
      <alignment horizontal="center" vertical="center" textRotation="255"/>
    </xf>
    <xf numFmtId="0" fontId="6" fillId="0" borderId="40" xfId="0" applyFont="1" applyFill="1" applyBorder="1" applyAlignment="1">
      <alignment horizontal="center" vertical="center" textRotation="255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19" fillId="0" borderId="24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0" borderId="26" xfId="0" applyFont="1" applyBorder="1" applyAlignment="1">
      <alignment horizontal="center"/>
    </xf>
    <xf numFmtId="0" fontId="18" fillId="3" borderId="6" xfId="0" applyNumberFormat="1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horizontal="center" vertical="center" wrapText="1"/>
    </xf>
    <xf numFmtId="0" fontId="18" fillId="3" borderId="16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18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wrapText="1"/>
    </xf>
    <xf numFmtId="0" fontId="22" fillId="0" borderId="10" xfId="0" applyFont="1" applyBorder="1" applyAlignment="1">
      <alignment horizontal="center" wrapText="1"/>
    </xf>
    <xf numFmtId="0" fontId="22" fillId="0" borderId="11" xfId="0" applyFont="1" applyBorder="1" applyAlignment="1">
      <alignment horizontal="center" wrapText="1"/>
    </xf>
    <xf numFmtId="0" fontId="22" fillId="0" borderId="39" xfId="0" applyFont="1" applyFill="1" applyBorder="1" applyAlignment="1">
      <alignment horizontal="center" vertical="center" textRotation="255"/>
    </xf>
    <xf numFmtId="0" fontId="22" fillId="0" borderId="13" xfId="0" applyFont="1" applyFill="1" applyBorder="1" applyAlignment="1">
      <alignment horizontal="center" vertical="center" textRotation="255"/>
    </xf>
    <xf numFmtId="0" fontId="22" fillId="0" borderId="40" xfId="0" applyFont="1" applyFill="1" applyBorder="1" applyAlignment="1">
      <alignment horizontal="center" vertical="center" textRotation="255"/>
    </xf>
    <xf numFmtId="0" fontId="30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24" xfId="0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0" fontId="23" fillId="0" borderId="26" xfId="0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0" fontId="22" fillId="0" borderId="36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2" fillId="0" borderId="36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6" fillId="0" borderId="18" xfId="0" applyNumberFormat="1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6" fontId="6" fillId="0" borderId="22" xfId="0" applyNumberFormat="1" applyFont="1" applyFill="1" applyBorder="1" applyAlignment="1">
      <alignment horizontal="center" vertical="center" wrapText="1"/>
    </xf>
    <xf numFmtId="166" fontId="6" fillId="0" borderId="5" xfId="0" applyNumberFormat="1" applyFont="1" applyFill="1" applyBorder="1" applyAlignment="1">
      <alignment horizontal="center" vertical="center" wrapText="1"/>
    </xf>
    <xf numFmtId="166" fontId="6" fillId="0" borderId="2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Border="1" applyAlignment="1">
      <alignment horizontal="center" vertical="center" wrapText="1"/>
    </xf>
    <xf numFmtId="166" fontId="6" fillId="0" borderId="8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9" fillId="0" borderId="24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19" fillId="0" borderId="26" xfId="0" applyFont="1" applyFill="1" applyBorder="1" applyAlignment="1">
      <alignment horizontal="center" vertical="center"/>
    </xf>
    <xf numFmtId="0" fontId="18" fillId="0" borderId="44" xfId="0" applyNumberFormat="1" applyFont="1" applyFill="1" applyBorder="1" applyAlignment="1">
      <alignment horizontal="center" vertical="center" wrapText="1"/>
    </xf>
    <xf numFmtId="0" fontId="18" fillId="0" borderId="21" xfId="0" applyNumberFormat="1" applyFont="1" applyFill="1" applyBorder="1" applyAlignment="1">
      <alignment horizontal="center" vertical="center" wrapText="1"/>
    </xf>
    <xf numFmtId="0" fontId="18" fillId="0" borderId="45" xfId="0" applyNumberFormat="1" applyFont="1" applyFill="1" applyBorder="1" applyAlignment="1">
      <alignment horizontal="center" vertical="center" wrapText="1"/>
    </xf>
    <xf numFmtId="166" fontId="6" fillId="0" borderId="6" xfId="0" applyNumberFormat="1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9" fillId="3" borderId="24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/>
    </xf>
    <xf numFmtId="0" fontId="19" fillId="3" borderId="39" xfId="0" applyFont="1" applyFill="1" applyBorder="1" applyAlignment="1">
      <alignment horizontal="center" vertical="center"/>
    </xf>
    <xf numFmtId="0" fontId="18" fillId="3" borderId="44" xfId="0" applyNumberFormat="1" applyFont="1" applyFill="1" applyBorder="1" applyAlignment="1">
      <alignment horizontal="center" vertical="center" wrapText="1"/>
    </xf>
    <xf numFmtId="0" fontId="18" fillId="3" borderId="21" xfId="0" applyNumberFormat="1" applyFont="1" applyFill="1" applyBorder="1" applyAlignment="1">
      <alignment horizontal="center" vertical="center" wrapText="1"/>
    </xf>
    <xf numFmtId="0" fontId="6" fillId="3" borderId="39" xfId="0" applyFont="1" applyFill="1" applyBorder="1" applyAlignment="1">
      <alignment horizontal="center" vertical="center" textRotation="255"/>
    </xf>
    <xf numFmtId="0" fontId="6" fillId="3" borderId="13" xfId="0" applyFont="1" applyFill="1" applyBorder="1" applyAlignment="1">
      <alignment horizontal="center" vertical="center" textRotation="255"/>
    </xf>
    <xf numFmtId="0" fontId="6" fillId="3" borderId="40" xfId="0" applyFont="1" applyFill="1" applyBorder="1" applyAlignment="1">
      <alignment horizontal="center" vertical="center" textRotation="255"/>
    </xf>
    <xf numFmtId="0" fontId="47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6" fillId="0" borderId="24" xfId="0" applyFont="1" applyFill="1" applyBorder="1" applyAlignment="1">
      <alignment horizontal="center" vertical="center"/>
    </xf>
    <xf numFmtId="0" fontId="46" fillId="0" borderId="7" xfId="0" applyFont="1" applyFill="1" applyBorder="1" applyAlignment="1">
      <alignment horizontal="center" vertical="center"/>
    </xf>
    <xf numFmtId="166" fontId="12" fillId="0" borderId="6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 wrapText="1"/>
    </xf>
    <xf numFmtId="166" fontId="12" fillId="0" borderId="6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textRotation="255"/>
    </xf>
    <xf numFmtId="0" fontId="12" fillId="0" borderId="26" xfId="0" applyFont="1" applyFill="1" applyBorder="1" applyAlignment="1">
      <alignment horizontal="center" vertical="center" textRotation="255"/>
    </xf>
    <xf numFmtId="166" fontId="12" fillId="0" borderId="59" xfId="0" applyNumberFormat="1" applyFont="1" applyFill="1" applyBorder="1" applyAlignment="1">
      <alignment horizontal="center" vertical="center" wrapText="1"/>
    </xf>
    <xf numFmtId="166" fontId="12" fillId="0" borderId="25" xfId="0" applyNumberFormat="1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wrapText="1"/>
    </xf>
    <xf numFmtId="0" fontId="54" fillId="2" borderId="0" xfId="0" applyFont="1" applyFill="1" applyAlignment="1">
      <alignment horizontal="center" wrapText="1"/>
    </xf>
    <xf numFmtId="0" fontId="44" fillId="2" borderId="0" xfId="0" applyFont="1" applyFill="1" applyAlignment="1">
      <alignment horizontal="center" wrapText="1"/>
    </xf>
    <xf numFmtId="166" fontId="12" fillId="3" borderId="59" xfId="0" applyNumberFormat="1" applyFont="1" applyFill="1" applyBorder="1" applyAlignment="1">
      <alignment horizontal="center" vertical="center" wrapText="1"/>
    </xf>
    <xf numFmtId="166" fontId="12" fillId="3" borderId="25" xfId="0" applyNumberFormat="1" applyFont="1" applyFill="1" applyBorder="1" applyAlignment="1">
      <alignment horizontal="center" vertical="center" wrapText="1"/>
    </xf>
    <xf numFmtId="0" fontId="47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 wrapText="1"/>
    </xf>
    <xf numFmtId="0" fontId="46" fillId="3" borderId="24" xfId="0" applyFont="1" applyFill="1" applyBorder="1" applyAlignment="1">
      <alignment horizontal="center" vertical="center"/>
    </xf>
    <xf numFmtId="0" fontId="46" fillId="3" borderId="7" xfId="0" applyFont="1" applyFill="1" applyBorder="1" applyAlignment="1">
      <alignment horizontal="center" vertical="center"/>
    </xf>
    <xf numFmtId="0" fontId="38" fillId="3" borderId="6" xfId="0" applyNumberFormat="1" applyFont="1" applyFill="1" applyBorder="1" applyAlignment="1">
      <alignment horizontal="center" vertical="center" wrapText="1"/>
    </xf>
    <xf numFmtId="0" fontId="38" fillId="3" borderId="1" xfId="0" applyNumberFormat="1" applyFont="1" applyFill="1" applyBorder="1" applyAlignment="1">
      <alignment horizontal="center" vertical="center" wrapText="1"/>
    </xf>
    <xf numFmtId="166" fontId="12" fillId="3" borderId="6" xfId="0" applyNumberFormat="1" applyFont="1" applyFill="1" applyBorder="1" applyAlignment="1">
      <alignment horizontal="center" vertical="center"/>
    </xf>
    <xf numFmtId="166" fontId="12" fillId="3" borderId="6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textRotation="255"/>
    </xf>
    <xf numFmtId="0" fontId="12" fillId="3" borderId="26" xfId="0" applyFont="1" applyFill="1" applyBorder="1" applyAlignment="1">
      <alignment horizontal="center" vertical="center" textRotation="255"/>
    </xf>
    <xf numFmtId="166" fontId="52" fillId="3" borderId="6" xfId="0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6" fontId="12" fillId="6" borderId="1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Обычный 2" xfId="2"/>
    <cellStyle name="Обычный 2 2" xfId="3"/>
    <cellStyle name="Стиль 1" xfId="4"/>
  </cellStyles>
  <dxfs count="36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29"/>
  <sheetViews>
    <sheetView workbookViewId="0">
      <pane ySplit="5" topLeftCell="A15" activePane="bottomLeft" state="frozen"/>
      <selection activeCell="G19" sqref="G19"/>
      <selection pane="bottomLeft" activeCell="G19" sqref="G19"/>
    </sheetView>
  </sheetViews>
  <sheetFormatPr defaultRowHeight="15"/>
  <cols>
    <col min="2" max="2" width="7.28515625" style="12" customWidth="1"/>
    <col min="3" max="3" width="32.5703125" customWidth="1"/>
    <col min="4" max="4" width="13.140625" customWidth="1"/>
    <col min="5" max="5" width="15.28515625" customWidth="1"/>
    <col min="6" max="6" width="14.140625" customWidth="1"/>
    <col min="7" max="7" width="16" customWidth="1"/>
    <col min="8" max="8" width="12.42578125" customWidth="1"/>
    <col min="9" max="9" width="15.28515625" customWidth="1"/>
    <col min="10" max="10" width="12.28515625" customWidth="1"/>
    <col min="11" max="11" width="15.5703125" customWidth="1"/>
    <col min="12" max="12" width="12.28515625" customWidth="1"/>
    <col min="13" max="13" width="15.5703125" customWidth="1"/>
    <col min="14" max="14" width="12.28515625" customWidth="1"/>
    <col min="15" max="15" width="15.5703125" customWidth="1"/>
    <col min="16" max="16" width="12.28515625" customWidth="1"/>
    <col min="17" max="28" width="15.5703125" customWidth="1"/>
    <col min="29" max="30" width="15.7109375" customWidth="1"/>
  </cols>
  <sheetData>
    <row r="2" spans="2:31" ht="18.75">
      <c r="B2" s="466" t="s">
        <v>4</v>
      </c>
      <c r="C2" s="466"/>
      <c r="D2" s="466"/>
      <c r="E2" s="466"/>
      <c r="F2" s="466"/>
      <c r="G2" s="466"/>
      <c r="H2" s="466"/>
      <c r="I2" s="466"/>
      <c r="J2" s="466"/>
      <c r="K2" s="466"/>
    </row>
    <row r="3" spans="2:31" ht="15.75" thickBot="1"/>
    <row r="4" spans="2:31" ht="25.5" customHeight="1">
      <c r="B4" s="467" t="s">
        <v>11</v>
      </c>
      <c r="C4" s="470" t="s">
        <v>12</v>
      </c>
      <c r="D4" s="473" t="s">
        <v>42</v>
      </c>
      <c r="E4" s="474"/>
      <c r="F4" s="474"/>
      <c r="G4" s="474"/>
      <c r="H4" s="474"/>
      <c r="I4" s="474"/>
      <c r="J4" s="474"/>
      <c r="K4" s="474"/>
      <c r="L4" s="474"/>
      <c r="M4" s="475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478" t="s">
        <v>36</v>
      </c>
      <c r="AD4" s="478" t="s">
        <v>36</v>
      </c>
    </row>
    <row r="5" spans="2:31" ht="17.25" thickBot="1">
      <c r="B5" s="468"/>
      <c r="C5" s="471"/>
      <c r="D5" s="476" t="s">
        <v>5</v>
      </c>
      <c r="E5" s="465"/>
      <c r="F5" s="476" t="s">
        <v>6</v>
      </c>
      <c r="G5" s="465"/>
      <c r="H5" s="476" t="s">
        <v>7</v>
      </c>
      <c r="I5" s="465"/>
      <c r="J5" s="464" t="s">
        <v>8</v>
      </c>
      <c r="K5" s="477"/>
      <c r="L5" s="464" t="s">
        <v>32</v>
      </c>
      <c r="M5" s="477"/>
      <c r="N5" s="464" t="s">
        <v>33</v>
      </c>
      <c r="O5" s="465"/>
      <c r="P5" s="464" t="s">
        <v>34</v>
      </c>
      <c r="Q5" s="465"/>
      <c r="R5" s="464" t="s">
        <v>35</v>
      </c>
      <c r="S5" s="465"/>
      <c r="T5" s="464" t="s">
        <v>37</v>
      </c>
      <c r="U5" s="465"/>
      <c r="V5" s="464" t="s">
        <v>38</v>
      </c>
      <c r="W5" s="465"/>
      <c r="X5" s="464" t="s">
        <v>43</v>
      </c>
      <c r="Y5" s="465"/>
      <c r="Z5" s="464" t="s">
        <v>44</v>
      </c>
      <c r="AA5" s="465"/>
      <c r="AB5" s="22"/>
      <c r="AC5" s="479"/>
      <c r="AD5" s="479"/>
    </row>
    <row r="6" spans="2:31">
      <c r="B6" s="469"/>
      <c r="C6" s="472"/>
      <c r="D6" s="1" t="s">
        <v>9</v>
      </c>
      <c r="E6" s="1" t="s">
        <v>10</v>
      </c>
      <c r="F6" s="1" t="s">
        <v>9</v>
      </c>
      <c r="G6" s="1" t="s">
        <v>10</v>
      </c>
      <c r="H6" s="1" t="s">
        <v>9</v>
      </c>
      <c r="I6" s="1" t="s">
        <v>10</v>
      </c>
      <c r="J6" s="1" t="s">
        <v>9</v>
      </c>
      <c r="K6" s="1" t="s">
        <v>10</v>
      </c>
      <c r="L6" s="1" t="s">
        <v>9</v>
      </c>
      <c r="M6" s="1" t="s">
        <v>10</v>
      </c>
      <c r="N6" s="1" t="s">
        <v>9</v>
      </c>
      <c r="O6" s="1" t="s">
        <v>10</v>
      </c>
      <c r="P6" s="1" t="s">
        <v>9</v>
      </c>
      <c r="Q6" s="1" t="s">
        <v>10</v>
      </c>
      <c r="R6" s="1" t="s">
        <v>9</v>
      </c>
      <c r="S6" s="1" t="s">
        <v>10</v>
      </c>
      <c r="T6" s="1" t="s">
        <v>9</v>
      </c>
      <c r="U6" s="1" t="s">
        <v>10</v>
      </c>
      <c r="V6" s="1" t="s">
        <v>9</v>
      </c>
      <c r="W6" s="1" t="s">
        <v>10</v>
      </c>
      <c r="X6" s="1" t="s">
        <v>9</v>
      </c>
      <c r="Y6" s="1" t="s">
        <v>10</v>
      </c>
      <c r="Z6" s="1" t="s">
        <v>9</v>
      </c>
      <c r="AA6" s="1" t="s">
        <v>10</v>
      </c>
      <c r="AB6" s="23"/>
      <c r="AC6" s="20"/>
      <c r="AD6" s="20"/>
    </row>
    <row r="7" spans="2:31" ht="26.25" customHeight="1">
      <c r="B7" s="17">
        <v>1</v>
      </c>
      <c r="C7" s="18" t="s">
        <v>13</v>
      </c>
      <c r="D7" s="19"/>
      <c r="E7" s="2"/>
      <c r="F7" s="2"/>
      <c r="G7" s="2"/>
      <c r="H7" s="2"/>
      <c r="I7" s="2"/>
      <c r="J7" s="3"/>
      <c r="K7" s="10"/>
      <c r="L7" s="3"/>
      <c r="M7" s="10"/>
      <c r="N7" s="3"/>
      <c r="O7" s="10"/>
      <c r="P7" s="3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5"/>
      <c r="AC7" s="5" t="s">
        <v>40</v>
      </c>
      <c r="AD7" s="5" t="s">
        <v>39</v>
      </c>
    </row>
    <row r="8" spans="2:31" ht="26.25" customHeight="1">
      <c r="B8" s="17">
        <v>2</v>
      </c>
      <c r="C8" s="18" t="s">
        <v>14</v>
      </c>
      <c r="D8" s="5"/>
      <c r="E8" s="5"/>
      <c r="F8" s="4"/>
      <c r="G8" s="4"/>
      <c r="H8" s="4"/>
      <c r="I8" s="4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>
        <f>+E8+G8+I8+K8+M8+O8+Q8+S8+U8+W8+Y8+AA8</f>
        <v>0</v>
      </c>
      <c r="AC8" s="5">
        <f>+AB8/10000</f>
        <v>0</v>
      </c>
      <c r="AD8" s="5">
        <v>529.00888888888892</v>
      </c>
      <c r="AE8">
        <v>3749.5</v>
      </c>
    </row>
    <row r="9" spans="2:31" ht="26.25" customHeight="1">
      <c r="B9" s="17">
        <v>3</v>
      </c>
      <c r="C9" s="18" t="s">
        <v>15</v>
      </c>
      <c r="D9" s="4">
        <v>2394</v>
      </c>
      <c r="E9" s="4">
        <v>722900</v>
      </c>
      <c r="F9" s="5">
        <v>3714</v>
      </c>
      <c r="G9" s="5">
        <v>1181300</v>
      </c>
      <c r="H9" s="4">
        <v>3390</v>
      </c>
      <c r="I9" s="4">
        <v>1116020</v>
      </c>
      <c r="J9" s="5">
        <v>3027</v>
      </c>
      <c r="K9" s="5">
        <v>935200</v>
      </c>
      <c r="L9" s="5">
        <v>3465</v>
      </c>
      <c r="M9" s="5">
        <v>1133030</v>
      </c>
      <c r="N9" s="5">
        <v>3747</v>
      </c>
      <c r="O9" s="5">
        <v>1180520</v>
      </c>
      <c r="P9" s="5">
        <v>2989</v>
      </c>
      <c r="Q9" s="5">
        <v>776370</v>
      </c>
      <c r="R9" s="5">
        <v>2423</v>
      </c>
      <c r="S9" s="5">
        <v>715160</v>
      </c>
      <c r="T9" s="5">
        <v>2371</v>
      </c>
      <c r="U9" s="5">
        <v>570340</v>
      </c>
      <c r="V9" s="5">
        <v>2283</v>
      </c>
      <c r="W9" s="5">
        <v>601010</v>
      </c>
      <c r="X9" s="5">
        <v>2998</v>
      </c>
      <c r="Y9" s="5">
        <v>693490</v>
      </c>
      <c r="Z9" s="5">
        <v>3742</v>
      </c>
      <c r="AA9" s="5">
        <v>935720</v>
      </c>
      <c r="AB9" s="5">
        <f>+E9+G9+I9+K9+M9+O9+Q9+S9+U9+W9+Y9+AA9</f>
        <v>10561060</v>
      </c>
      <c r="AC9" s="5">
        <f t="shared" ref="AC9:AC29" si="0">+AB9/10000</f>
        <v>1056.106</v>
      </c>
      <c r="AD9" s="5">
        <v>744.08555555555552</v>
      </c>
      <c r="AE9">
        <v>7948.3</v>
      </c>
    </row>
    <row r="10" spans="2:31" ht="26.25" customHeight="1">
      <c r="B10" s="17">
        <v>4</v>
      </c>
      <c r="C10" s="18" t="s">
        <v>0</v>
      </c>
      <c r="D10" s="4">
        <v>1204</v>
      </c>
      <c r="E10" s="4">
        <v>419680</v>
      </c>
      <c r="F10" s="5">
        <v>1625</v>
      </c>
      <c r="G10" s="5">
        <v>589810</v>
      </c>
      <c r="H10" s="4">
        <v>1909</v>
      </c>
      <c r="I10" s="4">
        <v>733050</v>
      </c>
      <c r="J10" s="5">
        <v>1791</v>
      </c>
      <c r="K10" s="5">
        <v>659250</v>
      </c>
      <c r="L10" s="5">
        <v>1779</v>
      </c>
      <c r="M10" s="5">
        <v>605210</v>
      </c>
      <c r="N10" s="5">
        <v>1900</v>
      </c>
      <c r="O10" s="5">
        <v>638640</v>
      </c>
      <c r="P10" s="5">
        <v>2063</v>
      </c>
      <c r="Q10" s="5">
        <v>721440</v>
      </c>
      <c r="R10" s="5">
        <v>1721</v>
      </c>
      <c r="S10" s="5">
        <v>576800</v>
      </c>
      <c r="T10" s="5">
        <v>1658</v>
      </c>
      <c r="U10" s="5">
        <v>551430</v>
      </c>
      <c r="V10" s="5">
        <v>2007</v>
      </c>
      <c r="W10" s="5">
        <v>736010</v>
      </c>
      <c r="X10" s="5">
        <v>1977</v>
      </c>
      <c r="Y10" s="5">
        <v>715560</v>
      </c>
      <c r="Z10" s="5"/>
      <c r="AA10" s="5"/>
      <c r="AB10" s="5">
        <f t="shared" ref="AB10:AB29" si="1">+E10+G10+I10+K10+M10+O10+Q10+S10+U10+W10+Y10+AA10</f>
        <v>6946880</v>
      </c>
      <c r="AC10" s="5">
        <f t="shared" si="0"/>
        <v>694.68799999999999</v>
      </c>
      <c r="AD10" s="16">
        <v>745.62333333333333</v>
      </c>
      <c r="AE10">
        <v>6002.2</v>
      </c>
    </row>
    <row r="11" spans="2:31" ht="26.25" customHeight="1">
      <c r="B11" s="17">
        <v>5</v>
      </c>
      <c r="C11" s="18" t="s">
        <v>1</v>
      </c>
      <c r="D11" s="5">
        <v>1055</v>
      </c>
      <c r="E11" s="4">
        <v>300000</v>
      </c>
      <c r="F11" s="5">
        <v>1300</v>
      </c>
      <c r="G11" s="4">
        <v>519660</v>
      </c>
      <c r="H11" s="5">
        <v>1093</v>
      </c>
      <c r="I11" s="4">
        <v>407000</v>
      </c>
      <c r="J11" s="5">
        <v>1120</v>
      </c>
      <c r="K11" s="5">
        <v>626090</v>
      </c>
      <c r="L11" s="5">
        <v>1240</v>
      </c>
      <c r="M11" s="5">
        <v>483700</v>
      </c>
      <c r="N11" s="5">
        <v>1343</v>
      </c>
      <c r="O11" s="5">
        <v>504400</v>
      </c>
      <c r="P11" s="8">
        <v>1334</v>
      </c>
      <c r="Q11" s="8">
        <v>630090</v>
      </c>
      <c r="R11" s="5">
        <v>837</v>
      </c>
      <c r="S11" s="5">
        <v>194890</v>
      </c>
      <c r="T11" s="5">
        <v>1082</v>
      </c>
      <c r="U11" s="5">
        <v>472130</v>
      </c>
      <c r="V11" s="5">
        <v>1299</v>
      </c>
      <c r="W11" s="5">
        <v>509850</v>
      </c>
      <c r="X11" s="5">
        <v>929</v>
      </c>
      <c r="Y11" s="5">
        <v>426300</v>
      </c>
      <c r="Z11" s="5"/>
      <c r="AA11" s="5"/>
      <c r="AB11" s="5">
        <f t="shared" si="1"/>
        <v>5074110</v>
      </c>
      <c r="AC11" s="5">
        <f t="shared" si="0"/>
        <v>507.411</v>
      </c>
      <c r="AD11" s="16">
        <v>522.39111111111106</v>
      </c>
      <c r="AE11" s="24">
        <v>4510</v>
      </c>
    </row>
    <row r="12" spans="2:31" ht="26.25" customHeight="1">
      <c r="B12" s="17">
        <v>6</v>
      </c>
      <c r="C12" s="18" t="s">
        <v>2</v>
      </c>
      <c r="D12" s="5">
        <v>20444</v>
      </c>
      <c r="E12" s="5">
        <v>4675410</v>
      </c>
      <c r="F12" s="5">
        <v>36073</v>
      </c>
      <c r="G12" s="5">
        <v>8908160</v>
      </c>
      <c r="H12" s="5">
        <v>17536</v>
      </c>
      <c r="I12" s="5">
        <v>4137590</v>
      </c>
      <c r="J12" s="5">
        <v>28904</v>
      </c>
      <c r="K12" s="5">
        <v>3928380</v>
      </c>
      <c r="L12" s="5">
        <v>30370</v>
      </c>
      <c r="M12" s="5">
        <v>8285280</v>
      </c>
      <c r="N12" s="5">
        <v>15234</v>
      </c>
      <c r="O12" s="5">
        <v>3790450</v>
      </c>
      <c r="P12" s="5">
        <v>15028</v>
      </c>
      <c r="Q12" s="5">
        <v>3976200</v>
      </c>
      <c r="R12" s="5">
        <v>24864</v>
      </c>
      <c r="S12" s="5">
        <v>6250290</v>
      </c>
      <c r="T12" s="5">
        <v>14254</v>
      </c>
      <c r="U12" s="5">
        <v>3672870</v>
      </c>
      <c r="V12" s="5">
        <v>17407</v>
      </c>
      <c r="W12" s="5">
        <v>4398540</v>
      </c>
      <c r="X12" s="5">
        <v>14719</v>
      </c>
      <c r="Y12" s="5">
        <v>3839150</v>
      </c>
      <c r="Z12" s="5">
        <v>23602</v>
      </c>
      <c r="AA12" s="5">
        <v>4857400</v>
      </c>
      <c r="AB12" s="5">
        <f t="shared" si="1"/>
        <v>60719720</v>
      </c>
      <c r="AC12" s="5">
        <f t="shared" si="0"/>
        <v>6071.9719999999998</v>
      </c>
      <c r="AD12" s="16">
        <v>4574.7395555555559</v>
      </c>
      <c r="AE12">
        <v>48622.8</v>
      </c>
    </row>
    <row r="13" spans="2:31" ht="26.25" customHeight="1">
      <c r="B13" s="17">
        <v>7</v>
      </c>
      <c r="C13" s="18" t="s">
        <v>16</v>
      </c>
      <c r="D13" s="4">
        <v>1022</v>
      </c>
      <c r="E13" s="6">
        <v>351120</v>
      </c>
      <c r="F13" s="6">
        <v>2016</v>
      </c>
      <c r="G13" s="6">
        <v>705510</v>
      </c>
      <c r="H13" s="6">
        <v>2395</v>
      </c>
      <c r="I13" s="6">
        <v>876020</v>
      </c>
      <c r="J13" s="8">
        <v>2888</v>
      </c>
      <c r="K13" s="8">
        <v>949660</v>
      </c>
      <c r="L13" s="8">
        <v>2418</v>
      </c>
      <c r="M13" s="8">
        <v>765880</v>
      </c>
      <c r="N13" s="5">
        <v>2315</v>
      </c>
      <c r="O13" s="5">
        <v>685010</v>
      </c>
      <c r="P13" s="5">
        <v>2657</v>
      </c>
      <c r="Q13" s="5">
        <v>799340</v>
      </c>
      <c r="R13" s="5">
        <v>2029</v>
      </c>
      <c r="S13" s="5">
        <v>629730</v>
      </c>
      <c r="T13" s="5">
        <v>3064</v>
      </c>
      <c r="U13" s="5">
        <v>794230</v>
      </c>
      <c r="V13" s="5">
        <v>3134</v>
      </c>
      <c r="W13" s="5">
        <v>959560</v>
      </c>
      <c r="X13" s="5">
        <v>2032</v>
      </c>
      <c r="Y13" s="5">
        <v>619130</v>
      </c>
      <c r="Z13" s="5"/>
      <c r="AA13" s="5"/>
      <c r="AB13" s="5">
        <f t="shared" si="1"/>
        <v>8135190</v>
      </c>
      <c r="AC13" s="5">
        <f t="shared" si="0"/>
        <v>813.51900000000001</v>
      </c>
      <c r="AD13" s="16">
        <v>853.59777777777776</v>
      </c>
      <c r="AE13">
        <v>7030.8</v>
      </c>
    </row>
    <row r="14" spans="2:31" ht="26.25" customHeight="1">
      <c r="B14" s="17">
        <v>8</v>
      </c>
      <c r="C14" s="18" t="s">
        <v>17</v>
      </c>
      <c r="D14" s="4">
        <v>5100</v>
      </c>
      <c r="E14" s="6">
        <v>1599120</v>
      </c>
      <c r="F14" s="6">
        <v>5635</v>
      </c>
      <c r="G14" s="6">
        <v>1663750</v>
      </c>
      <c r="H14" s="6">
        <v>6135</v>
      </c>
      <c r="I14" s="6">
        <v>2255080</v>
      </c>
      <c r="J14" s="8">
        <v>6750</v>
      </c>
      <c r="K14" s="8">
        <v>2861960</v>
      </c>
      <c r="L14" s="8">
        <v>5927</v>
      </c>
      <c r="M14" s="8">
        <v>1944460</v>
      </c>
      <c r="N14" s="8">
        <v>6120</v>
      </c>
      <c r="O14" s="8">
        <v>2574470</v>
      </c>
      <c r="P14" s="5">
        <v>12127</v>
      </c>
      <c r="Q14" s="5">
        <v>3475310</v>
      </c>
      <c r="R14" s="5">
        <v>7248</v>
      </c>
      <c r="S14" s="5">
        <v>2087310</v>
      </c>
      <c r="T14" s="5">
        <v>6885</v>
      </c>
      <c r="U14" s="5">
        <v>2102910</v>
      </c>
      <c r="V14" s="5">
        <v>7967</v>
      </c>
      <c r="W14" s="5">
        <v>2226.1</v>
      </c>
      <c r="X14" s="5">
        <v>7509</v>
      </c>
      <c r="Y14" s="5">
        <v>2108300</v>
      </c>
      <c r="Z14" s="5"/>
      <c r="AA14" s="5"/>
      <c r="AB14" s="5">
        <f t="shared" si="1"/>
        <v>22674896.100000001</v>
      </c>
      <c r="AC14" s="5">
        <f t="shared" si="0"/>
        <v>2267.4896100000001</v>
      </c>
      <c r="AD14" s="16">
        <v>2522.1988888888891</v>
      </c>
      <c r="AE14" s="24">
        <v>20457</v>
      </c>
    </row>
    <row r="15" spans="2:31" ht="26.25" customHeight="1">
      <c r="B15" s="17">
        <v>9</v>
      </c>
      <c r="C15" s="18" t="s">
        <v>18</v>
      </c>
      <c r="D15" s="4">
        <v>2891</v>
      </c>
      <c r="E15" s="4">
        <v>10000</v>
      </c>
      <c r="F15" s="4">
        <v>2489</v>
      </c>
      <c r="G15" s="4">
        <v>1270500</v>
      </c>
      <c r="H15" s="4">
        <v>2271</v>
      </c>
      <c r="I15" s="4">
        <v>300000</v>
      </c>
      <c r="J15" s="5">
        <v>3490</v>
      </c>
      <c r="K15" s="5">
        <v>1303200</v>
      </c>
      <c r="L15" s="5">
        <v>2447</v>
      </c>
      <c r="M15" s="5">
        <v>670000</v>
      </c>
      <c r="N15" s="5">
        <v>2428</v>
      </c>
      <c r="O15" s="5">
        <v>640000</v>
      </c>
      <c r="P15" s="5">
        <v>2630</v>
      </c>
      <c r="Q15" s="5">
        <v>1853000</v>
      </c>
      <c r="R15" s="5">
        <v>2414</v>
      </c>
      <c r="S15" s="5">
        <v>990000</v>
      </c>
      <c r="T15" s="5">
        <v>2507</v>
      </c>
      <c r="U15" s="5">
        <v>10000</v>
      </c>
      <c r="V15" s="5">
        <v>2489</v>
      </c>
      <c r="W15" s="5">
        <v>490000</v>
      </c>
      <c r="X15" s="5">
        <v>2362</v>
      </c>
      <c r="Y15" s="5">
        <v>1010000</v>
      </c>
      <c r="Z15" s="5">
        <v>2789</v>
      </c>
      <c r="AA15" s="5">
        <v>1471100</v>
      </c>
      <c r="AB15" s="5">
        <f t="shared" si="1"/>
        <v>10017800</v>
      </c>
      <c r="AC15" s="5">
        <f t="shared" si="0"/>
        <v>1001.78</v>
      </c>
      <c r="AD15" s="16">
        <v>985.21111111111111</v>
      </c>
      <c r="AE15">
        <v>7848.6</v>
      </c>
    </row>
    <row r="16" spans="2:31" ht="26.25" customHeight="1">
      <c r="B16" s="17">
        <v>10</v>
      </c>
      <c r="C16" s="18" t="s">
        <v>19</v>
      </c>
      <c r="D16" s="5">
        <v>1662</v>
      </c>
      <c r="E16" s="5">
        <v>576310</v>
      </c>
      <c r="F16" s="5">
        <v>4078</v>
      </c>
      <c r="G16" s="5">
        <v>1351930</v>
      </c>
      <c r="H16" s="5">
        <v>3060</v>
      </c>
      <c r="I16" s="5">
        <v>1050850</v>
      </c>
      <c r="J16" s="5">
        <v>3987</v>
      </c>
      <c r="K16" s="5">
        <v>1372380</v>
      </c>
      <c r="L16" s="5">
        <v>4867</v>
      </c>
      <c r="M16" s="5">
        <v>1679430</v>
      </c>
      <c r="N16" s="5">
        <v>3755</v>
      </c>
      <c r="O16" s="5">
        <v>1300350</v>
      </c>
      <c r="P16" s="5">
        <v>4041</v>
      </c>
      <c r="Q16" s="5">
        <v>1377000</v>
      </c>
      <c r="R16" s="5">
        <v>3297</v>
      </c>
      <c r="S16" s="5">
        <v>1128040</v>
      </c>
      <c r="T16" s="5">
        <v>4027</v>
      </c>
      <c r="U16" s="5">
        <v>1393310</v>
      </c>
      <c r="V16" s="5">
        <v>4389</v>
      </c>
      <c r="W16" s="5">
        <v>1484960</v>
      </c>
      <c r="X16" s="5">
        <v>3674</v>
      </c>
      <c r="Y16" s="5">
        <v>1229400</v>
      </c>
      <c r="Z16" s="5">
        <v>4535</v>
      </c>
      <c r="AA16" s="5">
        <v>1572840</v>
      </c>
      <c r="AB16" s="5">
        <f t="shared" si="1"/>
        <v>15516800</v>
      </c>
      <c r="AC16" s="5">
        <f t="shared" si="0"/>
        <v>1551.68</v>
      </c>
      <c r="AD16" s="16">
        <v>1507.7411111111112</v>
      </c>
      <c r="AE16">
        <v>12076.3</v>
      </c>
    </row>
    <row r="17" spans="2:31" ht="26.25" customHeight="1">
      <c r="B17" s="17">
        <v>11</v>
      </c>
      <c r="C17" s="18" t="s">
        <v>20</v>
      </c>
      <c r="D17" s="4">
        <v>3841</v>
      </c>
      <c r="E17" s="4">
        <v>1010000</v>
      </c>
      <c r="F17" s="4">
        <v>3768</v>
      </c>
      <c r="G17" s="4">
        <v>1510000</v>
      </c>
      <c r="H17" s="4">
        <v>6036</v>
      </c>
      <c r="I17" s="4">
        <v>1010000</v>
      </c>
      <c r="J17" s="5">
        <v>6025</v>
      </c>
      <c r="K17" s="5">
        <v>2010000</v>
      </c>
      <c r="L17" s="5">
        <v>6057</v>
      </c>
      <c r="M17" s="5">
        <v>1680000</v>
      </c>
      <c r="N17" s="5">
        <v>5618</v>
      </c>
      <c r="O17" s="5">
        <v>1750000</v>
      </c>
      <c r="P17" s="5">
        <v>5781</v>
      </c>
      <c r="Q17" s="5">
        <v>2320000</v>
      </c>
      <c r="R17" s="5">
        <v>4522</v>
      </c>
      <c r="S17" s="5">
        <v>1510000</v>
      </c>
      <c r="T17" s="5">
        <v>6819</v>
      </c>
      <c r="U17" s="5">
        <v>2010000</v>
      </c>
      <c r="V17" s="5">
        <v>6285</v>
      </c>
      <c r="W17" s="5">
        <v>1910000</v>
      </c>
      <c r="X17" s="5">
        <v>6037</v>
      </c>
      <c r="Y17" s="5">
        <v>2010000</v>
      </c>
      <c r="Z17" s="5">
        <v>6819</v>
      </c>
      <c r="AA17" s="5">
        <v>2589500</v>
      </c>
      <c r="AB17" s="5">
        <f t="shared" si="1"/>
        <v>21319500</v>
      </c>
      <c r="AC17" s="5">
        <f t="shared" si="0"/>
        <v>2131.9499999999998</v>
      </c>
      <c r="AD17" s="16">
        <v>2053.8777777777777</v>
      </c>
      <c r="AE17">
        <v>16466.5</v>
      </c>
    </row>
    <row r="18" spans="2:31" ht="26.25" customHeight="1">
      <c r="B18" s="17">
        <v>12</v>
      </c>
      <c r="C18" s="18" t="s">
        <v>21</v>
      </c>
      <c r="D18" s="5">
        <v>1429</v>
      </c>
      <c r="E18" s="8">
        <v>428120</v>
      </c>
      <c r="F18" s="6">
        <v>2539</v>
      </c>
      <c r="G18" s="6">
        <v>822060</v>
      </c>
      <c r="H18" s="8">
        <v>3523</v>
      </c>
      <c r="I18" s="8">
        <v>1132260</v>
      </c>
      <c r="J18" s="8">
        <v>2928</v>
      </c>
      <c r="K18" s="8">
        <v>879400</v>
      </c>
      <c r="L18" s="8">
        <v>3288</v>
      </c>
      <c r="M18" s="8">
        <v>1000020</v>
      </c>
      <c r="N18" s="8">
        <v>2846</v>
      </c>
      <c r="O18" s="8">
        <v>865520</v>
      </c>
      <c r="P18" s="8">
        <v>3369</v>
      </c>
      <c r="Q18" s="8">
        <v>1063070</v>
      </c>
      <c r="R18" s="8">
        <v>2400</v>
      </c>
      <c r="S18" s="8">
        <v>7537100</v>
      </c>
      <c r="T18" s="8">
        <v>2696</v>
      </c>
      <c r="U18" s="8">
        <v>866730</v>
      </c>
      <c r="V18" s="8">
        <v>3368</v>
      </c>
      <c r="W18" s="8">
        <v>933550</v>
      </c>
      <c r="X18" s="8">
        <v>3647</v>
      </c>
      <c r="Y18" s="8">
        <v>1034120</v>
      </c>
      <c r="Z18" s="8"/>
      <c r="AA18" s="8"/>
      <c r="AB18" s="5">
        <f t="shared" si="1"/>
        <v>16561950</v>
      </c>
      <c r="AC18" s="5">
        <f t="shared" si="0"/>
        <v>1656.1949999999999</v>
      </c>
      <c r="AD18" s="16">
        <v>818.51666666666665</v>
      </c>
      <c r="AE18">
        <v>8385.9</v>
      </c>
    </row>
    <row r="19" spans="2:31" ht="26.25" customHeight="1">
      <c r="B19" s="17">
        <v>13</v>
      </c>
      <c r="C19" s="18" t="s">
        <v>22</v>
      </c>
      <c r="D19" s="4"/>
      <c r="E19" s="5">
        <v>624700</v>
      </c>
      <c r="F19" s="4"/>
      <c r="G19" s="5">
        <v>742800</v>
      </c>
      <c r="H19" s="4"/>
      <c r="I19" s="5">
        <v>971400</v>
      </c>
      <c r="J19" s="4"/>
      <c r="K19" s="5">
        <v>1016770</v>
      </c>
      <c r="L19" s="4"/>
      <c r="M19" s="5">
        <v>1151190</v>
      </c>
      <c r="N19" s="4"/>
      <c r="O19" s="5">
        <v>1000850</v>
      </c>
      <c r="P19" s="4"/>
      <c r="Q19" s="5">
        <v>1398660</v>
      </c>
      <c r="R19" s="5"/>
      <c r="S19" s="5">
        <v>1094140</v>
      </c>
      <c r="T19" s="5"/>
      <c r="U19" s="5">
        <v>960250</v>
      </c>
      <c r="V19" s="5"/>
      <c r="W19" s="5">
        <v>1106450</v>
      </c>
      <c r="X19" s="5"/>
      <c r="Y19" s="5">
        <v>847010</v>
      </c>
      <c r="Z19" s="5"/>
      <c r="AA19" s="5"/>
      <c r="AB19" s="5">
        <f t="shared" si="1"/>
        <v>10914220</v>
      </c>
      <c r="AC19" s="5">
        <f t="shared" si="0"/>
        <v>1091.422</v>
      </c>
      <c r="AD19" s="16">
        <v>998.27555555555557</v>
      </c>
      <c r="AE19">
        <v>9261.2999999999993</v>
      </c>
    </row>
    <row r="20" spans="2:31" ht="26.25" customHeight="1">
      <c r="B20" s="17">
        <v>14</v>
      </c>
      <c r="C20" s="18" t="s">
        <v>23</v>
      </c>
      <c r="D20" s="4"/>
      <c r="E20" s="4"/>
      <c r="F20" s="4"/>
      <c r="G20" s="4"/>
      <c r="H20" s="4"/>
      <c r="I20" s="4"/>
      <c r="J20" s="16"/>
      <c r="K20" s="5"/>
      <c r="L20" s="16"/>
      <c r="M20" s="5"/>
      <c r="N20" s="5">
        <v>13700</v>
      </c>
      <c r="O20" s="5">
        <v>3985870</v>
      </c>
      <c r="P20" s="5">
        <v>2374</v>
      </c>
      <c r="Q20" s="5">
        <v>629080</v>
      </c>
      <c r="R20" s="5">
        <v>2052</v>
      </c>
      <c r="S20" s="5">
        <v>574300</v>
      </c>
      <c r="T20" s="5">
        <v>1906</v>
      </c>
      <c r="U20" s="5">
        <v>569720</v>
      </c>
      <c r="V20" s="5">
        <v>2981</v>
      </c>
      <c r="W20" s="5">
        <v>869310</v>
      </c>
      <c r="X20" s="5">
        <v>2580</v>
      </c>
      <c r="Y20" s="5">
        <v>747740</v>
      </c>
      <c r="Z20" s="5">
        <v>2695</v>
      </c>
      <c r="AA20" s="5">
        <v>715440</v>
      </c>
      <c r="AB20" s="5">
        <f t="shared" si="1"/>
        <v>8091460</v>
      </c>
      <c r="AC20" s="5">
        <f t="shared" si="0"/>
        <v>809.14599999999996</v>
      </c>
      <c r="AD20" s="5">
        <v>720.44488888888884</v>
      </c>
      <c r="AE20">
        <v>6742.3</v>
      </c>
    </row>
    <row r="21" spans="2:31" ht="26.25" customHeight="1">
      <c r="B21" s="17">
        <v>15</v>
      </c>
      <c r="C21" s="18" t="s">
        <v>24</v>
      </c>
      <c r="D21" s="4">
        <v>2995</v>
      </c>
      <c r="E21" s="8">
        <v>721160</v>
      </c>
      <c r="F21" s="6">
        <v>4554</v>
      </c>
      <c r="G21" s="8">
        <v>1303810</v>
      </c>
      <c r="H21" s="6">
        <v>4048</v>
      </c>
      <c r="I21" s="8">
        <v>1155180</v>
      </c>
      <c r="J21" s="6">
        <v>5056</v>
      </c>
      <c r="K21" s="8">
        <v>1355970</v>
      </c>
      <c r="L21" s="6">
        <v>5411</v>
      </c>
      <c r="M21" s="8">
        <v>1359610</v>
      </c>
      <c r="N21" s="6">
        <v>4586</v>
      </c>
      <c r="O21" s="8">
        <v>1389440</v>
      </c>
      <c r="P21" s="6">
        <v>4417</v>
      </c>
      <c r="Q21" s="8">
        <v>1120620</v>
      </c>
      <c r="R21" s="5">
        <v>4695</v>
      </c>
      <c r="S21" s="5">
        <v>1266120</v>
      </c>
      <c r="T21" s="5">
        <v>4527</v>
      </c>
      <c r="U21" s="5">
        <v>1198370</v>
      </c>
      <c r="V21" s="5">
        <v>5301</v>
      </c>
      <c r="W21" s="5">
        <v>1356070</v>
      </c>
      <c r="X21" s="5">
        <v>4302</v>
      </c>
      <c r="Y21" s="5">
        <v>1118260</v>
      </c>
      <c r="Z21" s="5"/>
      <c r="AA21" s="5"/>
      <c r="AB21" s="5">
        <f t="shared" si="1"/>
        <v>13344610</v>
      </c>
      <c r="AC21" s="5">
        <f t="shared" si="0"/>
        <v>1334.461</v>
      </c>
      <c r="AD21" s="16">
        <v>1744.9588888888889</v>
      </c>
      <c r="AE21">
        <v>11629.1</v>
      </c>
    </row>
    <row r="22" spans="2:31" ht="26.25" customHeight="1">
      <c r="B22" s="17">
        <v>16</v>
      </c>
      <c r="C22" s="18" t="s">
        <v>25</v>
      </c>
      <c r="D22" s="4">
        <v>10688</v>
      </c>
      <c r="E22" s="5">
        <v>742840</v>
      </c>
      <c r="F22" s="4">
        <v>12962</v>
      </c>
      <c r="G22" s="5">
        <v>1087450</v>
      </c>
      <c r="H22" s="4">
        <v>17421</v>
      </c>
      <c r="I22" s="5">
        <v>1268090</v>
      </c>
      <c r="J22" s="5">
        <v>17761</v>
      </c>
      <c r="K22" s="5">
        <v>1494280</v>
      </c>
      <c r="L22" s="5">
        <v>10676</v>
      </c>
      <c r="M22" s="5">
        <v>1333760</v>
      </c>
      <c r="N22" s="5">
        <v>10503</v>
      </c>
      <c r="O22" s="5">
        <v>1506320</v>
      </c>
      <c r="P22" s="5">
        <v>18605</v>
      </c>
      <c r="Q22" s="5">
        <v>1975780</v>
      </c>
      <c r="R22" s="5">
        <v>12138</v>
      </c>
      <c r="S22" s="5">
        <v>1391890</v>
      </c>
      <c r="T22" s="5">
        <v>18865</v>
      </c>
      <c r="U22" s="5">
        <v>1688790</v>
      </c>
      <c r="V22" s="5">
        <v>14859</v>
      </c>
      <c r="W22" s="5">
        <v>1888650</v>
      </c>
      <c r="X22" s="5">
        <v>12745</v>
      </c>
      <c r="Y22" s="5">
        <v>1548950</v>
      </c>
      <c r="Z22" s="5">
        <v>21949</v>
      </c>
      <c r="AA22" s="5">
        <v>1944180</v>
      </c>
      <c r="AB22" s="5">
        <f t="shared" si="1"/>
        <v>17870980</v>
      </c>
      <c r="AC22" s="5">
        <f t="shared" si="0"/>
        <v>1787.098</v>
      </c>
      <c r="AD22" s="16">
        <v>1737.6788888888889</v>
      </c>
      <c r="AE22">
        <v>13801.7</v>
      </c>
    </row>
    <row r="23" spans="2:31" ht="26.25" customHeight="1">
      <c r="B23" s="17">
        <v>17</v>
      </c>
      <c r="C23" s="18" t="s">
        <v>26</v>
      </c>
      <c r="D23" s="4">
        <v>1172</v>
      </c>
      <c r="E23" s="5">
        <v>391900</v>
      </c>
      <c r="F23" s="5">
        <v>1662</v>
      </c>
      <c r="G23" s="5">
        <v>519040</v>
      </c>
      <c r="H23" s="4">
        <v>2629</v>
      </c>
      <c r="I23" s="5">
        <v>836240</v>
      </c>
      <c r="J23" s="5">
        <v>2591</v>
      </c>
      <c r="K23" s="5">
        <v>832360</v>
      </c>
      <c r="L23" s="8">
        <v>2281</v>
      </c>
      <c r="M23" s="8">
        <v>776760</v>
      </c>
      <c r="N23" s="8">
        <v>2187</v>
      </c>
      <c r="O23" s="8">
        <v>728150</v>
      </c>
      <c r="P23" s="8">
        <v>2432</v>
      </c>
      <c r="Q23" s="8">
        <v>761810</v>
      </c>
      <c r="R23" s="5">
        <v>2290</v>
      </c>
      <c r="S23" s="5">
        <v>749430</v>
      </c>
      <c r="T23" s="5">
        <v>3187</v>
      </c>
      <c r="U23" s="5">
        <v>1038740</v>
      </c>
      <c r="V23" s="5">
        <v>3399</v>
      </c>
      <c r="W23" s="5">
        <v>1081680</v>
      </c>
      <c r="X23" s="5">
        <v>2660</v>
      </c>
      <c r="Y23" s="5">
        <v>863910</v>
      </c>
      <c r="Z23" s="5"/>
      <c r="AA23" s="5"/>
      <c r="AB23" s="5">
        <f t="shared" si="1"/>
        <v>8580020</v>
      </c>
      <c r="AC23" s="5">
        <f t="shared" si="0"/>
        <v>858.00199999999995</v>
      </c>
      <c r="AD23" s="16">
        <v>989.73888888888894</v>
      </c>
      <c r="AE23" s="24">
        <v>7474</v>
      </c>
    </row>
    <row r="24" spans="2:31" ht="26.25" customHeight="1">
      <c r="B24" s="17">
        <v>18</v>
      </c>
      <c r="C24" s="18" t="s">
        <v>27</v>
      </c>
      <c r="D24" s="4">
        <v>1875</v>
      </c>
      <c r="E24" s="5">
        <v>566960</v>
      </c>
      <c r="F24" s="4">
        <v>3373</v>
      </c>
      <c r="G24" s="5">
        <v>1331420</v>
      </c>
      <c r="H24" s="4">
        <v>3998</v>
      </c>
      <c r="I24" s="5">
        <v>1548430</v>
      </c>
      <c r="J24" s="5">
        <v>3655</v>
      </c>
      <c r="K24" s="5">
        <v>1106620</v>
      </c>
      <c r="L24" s="5">
        <v>5572</v>
      </c>
      <c r="M24" s="5">
        <v>1738290</v>
      </c>
      <c r="N24" s="5">
        <v>4097</v>
      </c>
      <c r="O24" s="5">
        <v>1107550</v>
      </c>
      <c r="P24" s="5">
        <v>4705</v>
      </c>
      <c r="Q24" s="5">
        <v>1584450</v>
      </c>
      <c r="R24" s="5">
        <v>6623</v>
      </c>
      <c r="S24" s="5">
        <v>1555210</v>
      </c>
      <c r="T24" s="5">
        <v>4147</v>
      </c>
      <c r="U24" s="5">
        <v>2108320</v>
      </c>
      <c r="V24" s="5">
        <v>4303</v>
      </c>
      <c r="W24" s="5">
        <v>1429220</v>
      </c>
      <c r="X24" s="5">
        <v>4191</v>
      </c>
      <c r="Y24" s="5">
        <v>1366580</v>
      </c>
      <c r="Z24" s="5">
        <v>5810</v>
      </c>
      <c r="AA24" s="5">
        <v>1927390</v>
      </c>
      <c r="AB24" s="5">
        <f t="shared" si="1"/>
        <v>17370440</v>
      </c>
      <c r="AC24" s="5">
        <f t="shared" si="0"/>
        <v>1737.0440000000001</v>
      </c>
      <c r="AD24" s="16">
        <v>1600.2157777777777</v>
      </c>
      <c r="AE24">
        <v>13415.2</v>
      </c>
    </row>
    <row r="25" spans="2:31" ht="26.25" customHeight="1">
      <c r="B25" s="17">
        <v>19</v>
      </c>
      <c r="C25" s="18" t="s">
        <v>28</v>
      </c>
      <c r="D25" s="4">
        <v>3332</v>
      </c>
      <c r="E25" s="5">
        <v>1087450</v>
      </c>
      <c r="F25" s="4">
        <v>5357</v>
      </c>
      <c r="G25" s="11">
        <v>1537390</v>
      </c>
      <c r="H25" s="9">
        <v>5105</v>
      </c>
      <c r="I25" s="11">
        <v>1400510</v>
      </c>
      <c r="J25" s="9">
        <v>5707</v>
      </c>
      <c r="K25" s="5">
        <v>1909885</v>
      </c>
      <c r="L25" s="9">
        <v>4672</v>
      </c>
      <c r="M25" s="5">
        <v>1544370</v>
      </c>
      <c r="N25" s="9">
        <v>6020</v>
      </c>
      <c r="O25" s="5">
        <v>1879680</v>
      </c>
      <c r="P25" s="9">
        <v>5952</v>
      </c>
      <c r="Q25" s="5">
        <v>1956470</v>
      </c>
      <c r="R25" s="5">
        <v>5309</v>
      </c>
      <c r="S25" s="5">
        <v>1743480</v>
      </c>
      <c r="T25" s="5">
        <v>5450</v>
      </c>
      <c r="U25" s="5">
        <v>1867240</v>
      </c>
      <c r="V25" s="5">
        <v>5151</v>
      </c>
      <c r="W25" s="5">
        <v>1704340</v>
      </c>
      <c r="X25" s="5">
        <v>5245</v>
      </c>
      <c r="Y25" s="5">
        <v>1700475</v>
      </c>
      <c r="Z25" s="5">
        <v>5701</v>
      </c>
      <c r="AA25" s="5">
        <v>1851460</v>
      </c>
      <c r="AB25" s="5">
        <f t="shared" si="1"/>
        <v>20182750</v>
      </c>
      <c r="AC25" s="5">
        <f t="shared" si="0"/>
        <v>2018.2750000000001</v>
      </c>
      <c r="AD25" s="16">
        <v>2020.0388888888888</v>
      </c>
      <c r="AE25">
        <v>15587.1</v>
      </c>
    </row>
    <row r="26" spans="2:31" ht="26.25" customHeight="1">
      <c r="B26" s="17">
        <v>20</v>
      </c>
      <c r="C26" s="18" t="s">
        <v>29</v>
      </c>
      <c r="D26" s="4"/>
      <c r="E26" s="5"/>
      <c r="F26" s="4"/>
      <c r="G26" s="5"/>
      <c r="H26" s="4"/>
      <c r="I26" s="5"/>
      <c r="J26" s="5"/>
      <c r="K26" s="5"/>
      <c r="L26" s="5"/>
      <c r="M26" s="5"/>
      <c r="N26" s="5">
        <v>19252</v>
      </c>
      <c r="O26" s="5">
        <v>6315365</v>
      </c>
      <c r="P26" s="5">
        <v>4187</v>
      </c>
      <c r="Q26" s="5">
        <v>1517490</v>
      </c>
      <c r="R26" s="5">
        <v>2833</v>
      </c>
      <c r="S26" s="5">
        <v>978830</v>
      </c>
      <c r="T26" s="5">
        <v>4551</v>
      </c>
      <c r="U26" s="5">
        <v>1526600</v>
      </c>
      <c r="V26" s="5">
        <v>4423</v>
      </c>
      <c r="W26" s="5">
        <v>1570720</v>
      </c>
      <c r="X26" s="5">
        <v>4555</v>
      </c>
      <c r="Y26" s="5">
        <v>1472790</v>
      </c>
      <c r="Z26" s="5">
        <v>5721</v>
      </c>
      <c r="AA26" s="5">
        <v>1862920</v>
      </c>
      <c r="AB26" s="5">
        <f t="shared" si="1"/>
        <v>15244715</v>
      </c>
      <c r="AC26" s="5">
        <f t="shared" si="0"/>
        <v>1524.4715000000001</v>
      </c>
      <c r="AD26" s="16">
        <v>1806.7177777777779</v>
      </c>
      <c r="AE26">
        <v>11751.7</v>
      </c>
    </row>
    <row r="27" spans="2:31" ht="26.25" customHeight="1">
      <c r="B27" s="17">
        <v>21</v>
      </c>
      <c r="C27" s="18" t="s">
        <v>30</v>
      </c>
      <c r="D27" s="5"/>
      <c r="E27" s="5"/>
      <c r="F27" s="5"/>
      <c r="G27" s="5"/>
      <c r="H27" s="5"/>
      <c r="I27" s="5"/>
      <c r="J27" s="5"/>
      <c r="K27" s="5"/>
      <c r="L27" s="5">
        <f>6039+5337</f>
        <v>11376</v>
      </c>
      <c r="M27" s="5">
        <f>2028959+2019450</f>
        <v>4048409</v>
      </c>
      <c r="N27" s="5">
        <v>126</v>
      </c>
      <c r="O27" s="5">
        <v>48450</v>
      </c>
      <c r="P27" s="5">
        <v>1685</v>
      </c>
      <c r="Q27" s="5">
        <v>642280</v>
      </c>
      <c r="R27" s="5">
        <v>1921</v>
      </c>
      <c r="S27" s="5">
        <v>666130</v>
      </c>
      <c r="T27" s="5">
        <v>1850</v>
      </c>
      <c r="U27" s="5">
        <v>716780</v>
      </c>
      <c r="V27" s="5">
        <v>2169</v>
      </c>
      <c r="W27" s="5">
        <v>851830</v>
      </c>
      <c r="X27" s="5">
        <v>2067</v>
      </c>
      <c r="Y27" s="5">
        <v>765000</v>
      </c>
      <c r="Z27" s="5">
        <v>2406</v>
      </c>
      <c r="AA27" s="5">
        <v>957800</v>
      </c>
      <c r="AB27" s="5">
        <f t="shared" si="1"/>
        <v>8696679</v>
      </c>
      <c r="AC27" s="5">
        <f t="shared" si="0"/>
        <v>869.66790000000003</v>
      </c>
      <c r="AD27" s="16">
        <v>921.2744444444445</v>
      </c>
      <c r="AE27" s="24">
        <v>6717</v>
      </c>
    </row>
    <row r="28" spans="2:31" ht="26.25" customHeight="1">
      <c r="B28" s="17">
        <v>22</v>
      </c>
      <c r="C28" s="18" t="s">
        <v>31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>
        <v>11563</v>
      </c>
      <c r="O28" s="5">
        <v>3349370</v>
      </c>
      <c r="P28" s="5">
        <v>1883</v>
      </c>
      <c r="Q28" s="5">
        <v>562530</v>
      </c>
      <c r="R28" s="5">
        <v>2322</v>
      </c>
      <c r="S28" s="5">
        <v>679820</v>
      </c>
      <c r="T28" s="5">
        <v>1415</v>
      </c>
      <c r="U28" s="5">
        <v>449390</v>
      </c>
      <c r="V28" s="5">
        <v>2099</v>
      </c>
      <c r="W28" s="5">
        <v>541870</v>
      </c>
      <c r="X28" s="5">
        <v>2770</v>
      </c>
      <c r="Y28" s="5">
        <v>756230</v>
      </c>
      <c r="Z28" s="5"/>
      <c r="AA28" s="5"/>
      <c r="AB28" s="5">
        <f t="shared" si="1"/>
        <v>6339210</v>
      </c>
      <c r="AC28" s="5">
        <f t="shared" si="0"/>
        <v>633.92100000000005</v>
      </c>
      <c r="AD28" s="16">
        <v>770.07111111111112</v>
      </c>
      <c r="AE28">
        <v>5665.2</v>
      </c>
    </row>
    <row r="29" spans="2:31" ht="26.25" customHeight="1">
      <c r="B29" s="13"/>
      <c r="C29" s="15" t="s">
        <v>3</v>
      </c>
      <c r="D29" s="14">
        <f>SUM(D7:D28)</f>
        <v>61104</v>
      </c>
      <c r="E29" s="14">
        <f t="shared" ref="E29:W29" si="2">SUM(E7:E28)</f>
        <v>14227670</v>
      </c>
      <c r="F29" s="14">
        <f t="shared" si="2"/>
        <v>91145</v>
      </c>
      <c r="G29" s="14">
        <f t="shared" si="2"/>
        <v>25044590</v>
      </c>
      <c r="H29" s="14">
        <f t="shared" si="2"/>
        <v>80549</v>
      </c>
      <c r="I29" s="14">
        <f t="shared" si="2"/>
        <v>20197720</v>
      </c>
      <c r="J29" s="14">
        <f t="shared" si="2"/>
        <v>95680</v>
      </c>
      <c r="K29" s="14">
        <f t="shared" si="2"/>
        <v>23241405</v>
      </c>
      <c r="L29" s="14">
        <f t="shared" si="2"/>
        <v>101846</v>
      </c>
      <c r="M29" s="14">
        <f t="shared" si="2"/>
        <v>30199399</v>
      </c>
      <c r="N29" s="14">
        <f t="shared" si="2"/>
        <v>117340</v>
      </c>
      <c r="O29" s="14">
        <f t="shared" si="2"/>
        <v>35240405</v>
      </c>
      <c r="P29" s="14">
        <f t="shared" si="2"/>
        <v>98259</v>
      </c>
      <c r="Q29" s="14">
        <f t="shared" si="2"/>
        <v>29140990</v>
      </c>
      <c r="R29" s="14">
        <f t="shared" si="2"/>
        <v>91938</v>
      </c>
      <c r="S29" s="14">
        <f t="shared" si="2"/>
        <v>32318670</v>
      </c>
      <c r="T29" s="14">
        <f t="shared" si="2"/>
        <v>91261</v>
      </c>
      <c r="U29" s="14">
        <f t="shared" si="2"/>
        <v>24568150</v>
      </c>
      <c r="V29" s="14">
        <f t="shared" si="2"/>
        <v>95313</v>
      </c>
      <c r="W29" s="14">
        <f t="shared" si="2"/>
        <v>24425846.100000001</v>
      </c>
      <c r="X29" s="14">
        <f>SUM(X7:X28)</f>
        <v>86999</v>
      </c>
      <c r="Y29" s="14">
        <f>SUM(Y7:Y28)</f>
        <v>24872395</v>
      </c>
      <c r="Z29" s="14">
        <f>SUM(Z7:Z28)</f>
        <v>85769</v>
      </c>
      <c r="AA29" s="14">
        <f>SUM(AA7:AA28)</f>
        <v>20685750</v>
      </c>
      <c r="AB29" s="5">
        <f t="shared" si="1"/>
        <v>304162990.10000002</v>
      </c>
      <c r="AC29" s="5">
        <f t="shared" si="0"/>
        <v>30416.299010000002</v>
      </c>
      <c r="AD29" s="16">
        <f>SUM(AD7:AD28)</f>
        <v>29166.406888888887</v>
      </c>
    </row>
  </sheetData>
  <mergeCells count="18">
    <mergeCell ref="AC4:AC5"/>
    <mergeCell ref="AD4:AD5"/>
    <mergeCell ref="T5:U5"/>
    <mergeCell ref="V5:W5"/>
    <mergeCell ref="X5:Y5"/>
    <mergeCell ref="Z5:AA5"/>
    <mergeCell ref="N5:O5"/>
    <mergeCell ref="P5:Q5"/>
    <mergeCell ref="R5:S5"/>
    <mergeCell ref="B2:K2"/>
    <mergeCell ref="B4:B6"/>
    <mergeCell ref="C4:C6"/>
    <mergeCell ref="D4:M4"/>
    <mergeCell ref="D5:E5"/>
    <mergeCell ref="F5:G5"/>
    <mergeCell ref="H5:I5"/>
    <mergeCell ref="J5:K5"/>
    <mergeCell ref="L5:M5"/>
  </mergeCells>
  <conditionalFormatting sqref="C4 C7:C28 J25:S25 J21:S21 D7:I29 J19:S19">
    <cfRule type="cellIs" dxfId="366" priority="8" stopIfTrue="1" operator="equal">
      <formula>0</formula>
    </cfRule>
  </conditionalFormatting>
  <conditionalFormatting sqref="C4 C7:C28 D7:I29 J25:AA25 J21:AA21 J19:AA19">
    <cfRule type="cellIs" dxfId="365" priority="7" stopIfTrue="1" operator="equal">
      <formula>0</formula>
    </cfRule>
  </conditionalFormatting>
  <conditionalFormatting sqref="V20">
    <cfRule type="cellIs" dxfId="364" priority="6" stopIfTrue="1" operator="equal">
      <formula>0</formula>
    </cfRule>
  </conditionalFormatting>
  <conditionalFormatting sqref="V19">
    <cfRule type="cellIs" dxfId="363" priority="5" stopIfTrue="1" operator="equal">
      <formula>0</formula>
    </cfRule>
  </conditionalFormatting>
  <conditionalFormatting sqref="X20">
    <cfRule type="cellIs" dxfId="362" priority="4" stopIfTrue="1" operator="equal">
      <formula>0</formula>
    </cfRule>
  </conditionalFormatting>
  <conditionalFormatting sqref="X19">
    <cfRule type="cellIs" dxfId="361" priority="3" stopIfTrue="1" operator="equal">
      <formula>0</formula>
    </cfRule>
  </conditionalFormatting>
  <conditionalFormatting sqref="Z20">
    <cfRule type="cellIs" dxfId="360" priority="2" stopIfTrue="1" operator="equal">
      <formula>0</formula>
    </cfRule>
  </conditionalFormatting>
  <conditionalFormatting sqref="Z19">
    <cfRule type="cellIs" dxfId="359" priority="1" stopIfTrue="1" operator="equal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29"/>
  <sheetViews>
    <sheetView workbookViewId="0">
      <pane xSplit="3" topLeftCell="D1" activePane="topRight" state="frozen"/>
      <selection activeCell="G19" sqref="G19"/>
      <selection pane="topRight" activeCell="G19" sqref="G19"/>
    </sheetView>
  </sheetViews>
  <sheetFormatPr defaultRowHeight="15"/>
  <cols>
    <col min="2" max="2" width="7.28515625" style="12" customWidth="1"/>
    <col min="3" max="3" width="32.5703125" customWidth="1"/>
    <col min="4" max="4" width="13.140625" customWidth="1"/>
    <col min="5" max="5" width="15.28515625" hidden="1" customWidth="1"/>
    <col min="6" max="6" width="14.140625" customWidth="1"/>
    <col min="7" max="7" width="16" hidden="1" customWidth="1"/>
    <col min="8" max="8" width="11.7109375" customWidth="1"/>
    <col min="9" max="9" width="15.28515625" hidden="1" customWidth="1"/>
    <col min="10" max="10" width="12.28515625" customWidth="1"/>
    <col min="11" max="11" width="15.5703125" hidden="1" customWidth="1"/>
    <col min="12" max="12" width="12.28515625" customWidth="1"/>
    <col min="13" max="13" width="15.5703125" hidden="1" customWidth="1"/>
    <col min="14" max="14" width="12.28515625" customWidth="1"/>
    <col min="15" max="15" width="15.5703125" hidden="1" customWidth="1"/>
    <col min="16" max="16" width="12.28515625" customWidth="1"/>
    <col min="17" max="17" width="15.5703125" hidden="1" customWidth="1"/>
    <col min="18" max="18" width="15.5703125" customWidth="1"/>
    <col min="19" max="19" width="15.5703125" hidden="1" customWidth="1"/>
    <col min="20" max="20" width="15.5703125" customWidth="1"/>
    <col min="21" max="21" width="15.5703125" hidden="1" customWidth="1"/>
    <col min="22" max="22" width="15.5703125" customWidth="1"/>
    <col min="23" max="23" width="15.5703125" hidden="1" customWidth="1"/>
    <col min="24" max="24" width="15.5703125" customWidth="1"/>
    <col min="25" max="25" width="15.5703125" hidden="1" customWidth="1"/>
    <col min="26" max="26" width="15.5703125" customWidth="1"/>
    <col min="27" max="28" width="15.5703125" hidden="1" customWidth="1"/>
    <col min="29" max="30" width="15.7109375" hidden="1" customWidth="1"/>
  </cols>
  <sheetData>
    <row r="2" spans="2:31" ht="18.75">
      <c r="B2" s="466" t="s">
        <v>4</v>
      </c>
      <c r="C2" s="466"/>
      <c r="D2" s="466"/>
      <c r="E2" s="466"/>
      <c r="F2" s="466"/>
      <c r="G2" s="466"/>
      <c r="H2" s="466"/>
      <c r="I2" s="466"/>
      <c r="J2" s="466"/>
      <c r="K2" s="466"/>
    </row>
    <row r="3" spans="2:31" ht="15.75" thickBot="1"/>
    <row r="4" spans="2:31" ht="25.5" customHeight="1">
      <c r="B4" s="467" t="s">
        <v>11</v>
      </c>
      <c r="C4" s="470" t="s">
        <v>12</v>
      </c>
      <c r="D4" s="480" t="s">
        <v>41</v>
      </c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  <c r="S4" s="481"/>
      <c r="T4" s="481"/>
      <c r="U4" s="481"/>
      <c r="V4" s="481"/>
      <c r="W4" s="481"/>
      <c r="X4" s="481"/>
      <c r="Y4" s="481"/>
      <c r="Z4" s="482"/>
      <c r="AA4" s="21"/>
      <c r="AB4" s="21"/>
      <c r="AC4" s="478" t="s">
        <v>36</v>
      </c>
      <c r="AD4" s="478" t="s">
        <v>36</v>
      </c>
    </row>
    <row r="5" spans="2:31" ht="17.25" thickBot="1">
      <c r="B5" s="468"/>
      <c r="C5" s="471"/>
      <c r="D5" s="476" t="s">
        <v>5</v>
      </c>
      <c r="E5" s="465"/>
      <c r="F5" s="476" t="s">
        <v>6</v>
      </c>
      <c r="G5" s="465"/>
      <c r="H5" s="476" t="s">
        <v>7</v>
      </c>
      <c r="I5" s="465"/>
      <c r="J5" s="464" t="s">
        <v>8</v>
      </c>
      <c r="K5" s="477"/>
      <c r="L5" s="464" t="s">
        <v>32</v>
      </c>
      <c r="M5" s="477"/>
      <c r="N5" s="464" t="s">
        <v>33</v>
      </c>
      <c r="O5" s="465"/>
      <c r="P5" s="464" t="s">
        <v>34</v>
      </c>
      <c r="Q5" s="465"/>
      <c r="R5" s="464" t="s">
        <v>35</v>
      </c>
      <c r="S5" s="465"/>
      <c r="T5" s="464" t="s">
        <v>37</v>
      </c>
      <c r="U5" s="465"/>
      <c r="V5" s="464" t="s">
        <v>38</v>
      </c>
      <c r="W5" s="465"/>
      <c r="X5" s="464" t="s">
        <v>43</v>
      </c>
      <c r="Y5" s="465"/>
      <c r="Z5" s="483" t="s">
        <v>44</v>
      </c>
      <c r="AA5" s="483"/>
      <c r="AB5" s="22"/>
      <c r="AC5" s="479"/>
      <c r="AD5" s="479"/>
    </row>
    <row r="6" spans="2:31">
      <c r="B6" s="469"/>
      <c r="C6" s="472"/>
      <c r="D6" s="1" t="s">
        <v>9</v>
      </c>
      <c r="E6" s="1" t="s">
        <v>10</v>
      </c>
      <c r="F6" s="1" t="s">
        <v>9</v>
      </c>
      <c r="G6" s="1" t="s">
        <v>10</v>
      </c>
      <c r="H6" s="1" t="s">
        <v>9</v>
      </c>
      <c r="I6" s="1" t="s">
        <v>10</v>
      </c>
      <c r="J6" s="1" t="s">
        <v>9</v>
      </c>
      <c r="K6" s="1" t="s">
        <v>10</v>
      </c>
      <c r="L6" s="1" t="s">
        <v>9</v>
      </c>
      <c r="M6" s="1" t="s">
        <v>10</v>
      </c>
      <c r="N6" s="1" t="s">
        <v>9</v>
      </c>
      <c r="O6" s="1" t="s">
        <v>10</v>
      </c>
      <c r="P6" s="1" t="s">
        <v>9</v>
      </c>
      <c r="Q6" s="1" t="s">
        <v>10</v>
      </c>
      <c r="R6" s="1" t="s">
        <v>9</v>
      </c>
      <c r="S6" s="1" t="s">
        <v>10</v>
      </c>
      <c r="T6" s="1" t="s">
        <v>9</v>
      </c>
      <c r="U6" s="1" t="s">
        <v>10</v>
      </c>
      <c r="V6" s="1" t="s">
        <v>9</v>
      </c>
      <c r="W6" s="1" t="s">
        <v>10</v>
      </c>
      <c r="X6" s="1" t="s">
        <v>9</v>
      </c>
      <c r="Y6" s="1" t="s">
        <v>10</v>
      </c>
      <c r="Z6" s="23" t="s">
        <v>9</v>
      </c>
      <c r="AA6" s="23" t="s">
        <v>10</v>
      </c>
      <c r="AB6" s="23"/>
      <c r="AC6" s="20"/>
      <c r="AD6" s="20"/>
    </row>
    <row r="7" spans="2:31" ht="26.25" customHeight="1">
      <c r="B7" s="17">
        <v>1</v>
      </c>
      <c r="C7" s="18" t="s">
        <v>13</v>
      </c>
      <c r="D7" s="19"/>
      <c r="E7" s="2"/>
      <c r="F7" s="2"/>
      <c r="G7" s="2"/>
      <c r="H7" s="2"/>
      <c r="I7" s="2"/>
      <c r="J7" s="3"/>
      <c r="K7" s="10"/>
      <c r="L7" s="3"/>
      <c r="M7" s="10"/>
      <c r="N7" s="3"/>
      <c r="O7" s="10"/>
      <c r="P7" s="3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5"/>
      <c r="AC7" s="5" t="s">
        <v>45</v>
      </c>
      <c r="AD7" s="5"/>
    </row>
    <row r="8" spans="2:31" ht="26.25" customHeight="1">
      <c r="B8" s="17">
        <v>2</v>
      </c>
      <c r="C8" s="18" t="s">
        <v>14</v>
      </c>
      <c r="D8" s="5">
        <v>1153</v>
      </c>
      <c r="E8" s="5">
        <v>495000</v>
      </c>
      <c r="F8" s="4">
        <v>1304</v>
      </c>
      <c r="G8" s="4">
        <v>578000</v>
      </c>
      <c r="H8" s="4">
        <v>1408</v>
      </c>
      <c r="I8" s="4">
        <v>698000</v>
      </c>
      <c r="J8" s="5">
        <v>1290</v>
      </c>
      <c r="K8" s="5">
        <v>622830</v>
      </c>
      <c r="L8" s="5">
        <v>1025</v>
      </c>
      <c r="M8" s="5">
        <v>356250</v>
      </c>
      <c r="N8" s="5">
        <v>1031</v>
      </c>
      <c r="O8" s="5">
        <v>438250</v>
      </c>
      <c r="P8" s="5">
        <v>1331</v>
      </c>
      <c r="Q8" s="5">
        <v>556650</v>
      </c>
      <c r="R8" s="5">
        <v>1175</v>
      </c>
      <c r="S8" s="5">
        <v>550900</v>
      </c>
      <c r="T8" s="5">
        <v>1304</v>
      </c>
      <c r="U8" s="5">
        <v>465200</v>
      </c>
      <c r="V8" s="5">
        <v>1450</v>
      </c>
      <c r="W8" s="5">
        <v>484200</v>
      </c>
      <c r="X8" s="5">
        <v>1425</v>
      </c>
      <c r="Y8" s="5">
        <v>433600</v>
      </c>
      <c r="Z8" s="5"/>
      <c r="AA8" s="5"/>
      <c r="AB8" s="5">
        <f>+E8+G8+I8+K8+M8+O8+Q8+S8+U8+W8+Y8+AA8</f>
        <v>5678880</v>
      </c>
      <c r="AC8" s="25">
        <f>+AB8/12000</f>
        <v>473.24</v>
      </c>
      <c r="AD8" s="5"/>
      <c r="AE8">
        <v>3749.5</v>
      </c>
    </row>
    <row r="9" spans="2:31" ht="26.25" customHeight="1">
      <c r="B9" s="17">
        <v>3</v>
      </c>
      <c r="C9" s="18" t="s">
        <v>15</v>
      </c>
      <c r="D9" s="4">
        <v>1375</v>
      </c>
      <c r="E9" s="4">
        <v>339530</v>
      </c>
      <c r="F9" s="5">
        <v>3601</v>
      </c>
      <c r="G9" s="5">
        <v>836750</v>
      </c>
      <c r="H9" s="4">
        <v>3501</v>
      </c>
      <c r="I9" s="4">
        <v>791420</v>
      </c>
      <c r="J9" s="5">
        <v>3937</v>
      </c>
      <c r="K9" s="5">
        <v>931620</v>
      </c>
      <c r="L9" s="5">
        <v>2562</v>
      </c>
      <c r="M9" s="5">
        <v>657600</v>
      </c>
      <c r="N9" s="5">
        <v>3606</v>
      </c>
      <c r="O9" s="5">
        <v>937130</v>
      </c>
      <c r="P9" s="5">
        <v>3764</v>
      </c>
      <c r="Q9" s="5">
        <v>988900</v>
      </c>
      <c r="R9" s="5">
        <v>1401</v>
      </c>
      <c r="S9" s="5">
        <v>349470</v>
      </c>
      <c r="T9" s="5">
        <v>3384</v>
      </c>
      <c r="U9" s="5">
        <v>864350</v>
      </c>
      <c r="V9" s="5">
        <v>3304</v>
      </c>
      <c r="W9" s="5">
        <v>758190</v>
      </c>
      <c r="X9" s="5">
        <v>3216</v>
      </c>
      <c r="Y9" s="5">
        <v>753060</v>
      </c>
      <c r="Z9" s="5"/>
      <c r="AA9" s="5"/>
      <c r="AB9" s="5">
        <f t="shared" ref="AB9:AB29" si="0">+E9+G9+I9+K9+M9+O9+Q9+S9+U9+W9+Y9+AA9</f>
        <v>8208020</v>
      </c>
      <c r="AC9" s="25">
        <f t="shared" ref="AC9:AC29" si="1">+AB9/12000</f>
        <v>684.00166666666667</v>
      </c>
      <c r="AD9" s="5"/>
      <c r="AE9">
        <v>7948.3</v>
      </c>
    </row>
    <row r="10" spans="2:31" ht="26.25" customHeight="1">
      <c r="B10" s="17">
        <v>4</v>
      </c>
      <c r="C10" s="18" t="s">
        <v>0</v>
      </c>
      <c r="D10" s="4">
        <v>1285</v>
      </c>
      <c r="E10" s="4">
        <v>453940</v>
      </c>
      <c r="F10" s="5">
        <v>1918</v>
      </c>
      <c r="G10" s="5">
        <v>886720</v>
      </c>
      <c r="H10" s="4">
        <v>2213</v>
      </c>
      <c r="I10" s="4">
        <v>822140</v>
      </c>
      <c r="J10" s="5">
        <v>2171</v>
      </c>
      <c r="K10" s="5">
        <v>817600</v>
      </c>
      <c r="L10" s="5">
        <v>1905</v>
      </c>
      <c r="M10" s="5">
        <v>715080</v>
      </c>
      <c r="N10" s="5">
        <v>2165</v>
      </c>
      <c r="O10" s="5">
        <v>723870</v>
      </c>
      <c r="P10" s="5">
        <v>2478</v>
      </c>
      <c r="Q10" s="5">
        <v>884940</v>
      </c>
      <c r="R10" s="5">
        <v>1923</v>
      </c>
      <c r="S10" s="5">
        <v>878800</v>
      </c>
      <c r="T10" s="5">
        <v>1998</v>
      </c>
      <c r="U10" s="5">
        <v>527520</v>
      </c>
      <c r="V10" s="5">
        <v>2161</v>
      </c>
      <c r="W10" s="5">
        <v>766540</v>
      </c>
      <c r="X10" s="5">
        <v>2034</v>
      </c>
      <c r="Y10" s="5">
        <v>717210</v>
      </c>
      <c r="Z10" s="5">
        <v>2745</v>
      </c>
      <c r="AA10" s="5">
        <v>1015120</v>
      </c>
      <c r="AB10" s="5">
        <f t="shared" si="0"/>
        <v>9209480</v>
      </c>
      <c r="AC10" s="25">
        <f t="shared" si="1"/>
        <v>767.45666666666671</v>
      </c>
      <c r="AD10" s="16"/>
      <c r="AE10">
        <v>6002.2</v>
      </c>
    </row>
    <row r="11" spans="2:31" ht="26.25" customHeight="1">
      <c r="B11" s="17">
        <v>5</v>
      </c>
      <c r="C11" s="18" t="s">
        <v>1</v>
      </c>
      <c r="D11" s="5">
        <v>700</v>
      </c>
      <c r="E11" s="6">
        <v>359680</v>
      </c>
      <c r="F11" s="8">
        <v>1161</v>
      </c>
      <c r="G11" s="6">
        <v>612730</v>
      </c>
      <c r="H11" s="8">
        <v>1255</v>
      </c>
      <c r="I11" s="6">
        <v>622050</v>
      </c>
      <c r="J11" s="8">
        <v>1347</v>
      </c>
      <c r="K11" s="8">
        <v>465040</v>
      </c>
      <c r="L11" s="5">
        <v>1292</v>
      </c>
      <c r="M11" s="5">
        <v>481530</v>
      </c>
      <c r="N11" s="5">
        <v>1310</v>
      </c>
      <c r="O11" s="5">
        <v>620600</v>
      </c>
      <c r="P11" s="8">
        <v>1550</v>
      </c>
      <c r="Q11" s="8">
        <v>563770</v>
      </c>
      <c r="R11" s="5">
        <v>1159</v>
      </c>
      <c r="S11" s="5">
        <v>522830</v>
      </c>
      <c r="T11" s="5">
        <v>1308</v>
      </c>
      <c r="U11" s="5">
        <v>483290</v>
      </c>
      <c r="V11" s="5">
        <v>940</v>
      </c>
      <c r="W11" s="5">
        <v>423040</v>
      </c>
      <c r="X11" s="5">
        <v>1020</v>
      </c>
      <c r="Y11" s="5">
        <v>433360</v>
      </c>
      <c r="Z11" s="5">
        <v>1740</v>
      </c>
      <c r="AA11" s="5">
        <v>690010</v>
      </c>
      <c r="AB11" s="5">
        <f t="shared" si="0"/>
        <v>6277930</v>
      </c>
      <c r="AC11" s="25">
        <f t="shared" si="1"/>
        <v>523.16083333333336</v>
      </c>
      <c r="AD11" s="16"/>
      <c r="AE11" s="24">
        <v>4510</v>
      </c>
    </row>
    <row r="12" spans="2:31" ht="26.25" customHeight="1">
      <c r="B12" s="17">
        <v>6</v>
      </c>
      <c r="C12" s="18" t="s">
        <v>2</v>
      </c>
      <c r="D12" s="5">
        <v>4189</v>
      </c>
      <c r="E12" s="8">
        <v>976640</v>
      </c>
      <c r="F12" s="8">
        <v>24088</v>
      </c>
      <c r="G12" s="8">
        <v>5766870</v>
      </c>
      <c r="H12" s="8">
        <v>39228</v>
      </c>
      <c r="I12" s="8">
        <v>9354310</v>
      </c>
      <c r="J12" s="8">
        <v>30851</v>
      </c>
      <c r="K12" s="8">
        <v>7475850</v>
      </c>
      <c r="L12" s="8">
        <v>20199</v>
      </c>
      <c r="M12" s="8">
        <v>4830520</v>
      </c>
      <c r="N12" s="8">
        <v>23978</v>
      </c>
      <c r="O12" s="8">
        <v>5848110</v>
      </c>
      <c r="P12" s="8">
        <v>9623</v>
      </c>
      <c r="Q12" s="8">
        <v>2201936</v>
      </c>
      <c r="R12" s="8">
        <v>9310</v>
      </c>
      <c r="S12" s="8">
        <v>1465720</v>
      </c>
      <c r="T12" s="8">
        <v>13331</v>
      </c>
      <c r="U12" s="8">
        <v>3252700</v>
      </c>
      <c r="V12" s="8">
        <v>10415</v>
      </c>
      <c r="W12" s="8">
        <v>2831139</v>
      </c>
      <c r="X12" s="8">
        <v>8614</v>
      </c>
      <c r="Y12" s="8">
        <v>2080370</v>
      </c>
      <c r="Z12" s="8">
        <v>11795</v>
      </c>
      <c r="AA12" s="8">
        <v>2870030</v>
      </c>
      <c r="AB12" s="5">
        <f t="shared" si="0"/>
        <v>48954195</v>
      </c>
      <c r="AC12" s="25">
        <f t="shared" si="1"/>
        <v>4079.5162500000001</v>
      </c>
      <c r="AD12" s="16"/>
      <c r="AE12">
        <v>48622.8</v>
      </c>
    </row>
    <row r="13" spans="2:31" ht="26.25" customHeight="1">
      <c r="B13" s="17">
        <v>7</v>
      </c>
      <c r="C13" s="18" t="s">
        <v>16</v>
      </c>
      <c r="D13" s="4">
        <v>1506</v>
      </c>
      <c r="E13" s="6">
        <v>452090</v>
      </c>
      <c r="F13" s="6">
        <v>2187</v>
      </c>
      <c r="G13" s="6">
        <v>680050</v>
      </c>
      <c r="H13" s="6">
        <v>3022</v>
      </c>
      <c r="I13" s="6">
        <v>862860</v>
      </c>
      <c r="J13" s="8">
        <v>3217</v>
      </c>
      <c r="K13" s="8">
        <v>958600</v>
      </c>
      <c r="L13" s="8">
        <v>2858</v>
      </c>
      <c r="M13" s="8">
        <v>883210</v>
      </c>
      <c r="N13" s="5">
        <v>3405</v>
      </c>
      <c r="O13" s="5">
        <v>1032450</v>
      </c>
      <c r="P13" s="5">
        <v>3039</v>
      </c>
      <c r="Q13" s="5">
        <v>934470</v>
      </c>
      <c r="R13" s="5">
        <v>2816</v>
      </c>
      <c r="S13" s="5">
        <v>854320</v>
      </c>
      <c r="T13" s="5">
        <v>3174</v>
      </c>
      <c r="U13" s="5">
        <v>1021430</v>
      </c>
      <c r="V13" s="5">
        <v>3500</v>
      </c>
      <c r="W13" s="5">
        <v>1092040</v>
      </c>
      <c r="X13" s="5">
        <v>3280</v>
      </c>
      <c r="Y13" s="5">
        <v>1031410</v>
      </c>
      <c r="Z13" s="5">
        <v>3658</v>
      </c>
      <c r="AA13" s="5">
        <v>1128690</v>
      </c>
      <c r="AB13" s="5">
        <f t="shared" si="0"/>
        <v>10931620</v>
      </c>
      <c r="AC13" s="25">
        <f t="shared" si="1"/>
        <v>910.96833333333336</v>
      </c>
      <c r="AD13" s="16"/>
      <c r="AE13">
        <v>7030.8</v>
      </c>
    </row>
    <row r="14" spans="2:31" ht="26.25" customHeight="1">
      <c r="B14" s="17">
        <v>8</v>
      </c>
      <c r="C14" s="18" t="s">
        <v>17</v>
      </c>
      <c r="D14" s="4">
        <v>9351</v>
      </c>
      <c r="E14" s="6">
        <v>2543910</v>
      </c>
      <c r="F14" s="6">
        <v>13144</v>
      </c>
      <c r="G14" s="6">
        <v>3566810</v>
      </c>
      <c r="H14" s="6">
        <v>6227</v>
      </c>
      <c r="I14" s="6">
        <v>1400290</v>
      </c>
      <c r="J14" s="8">
        <v>10501</v>
      </c>
      <c r="K14" s="8">
        <v>2783330</v>
      </c>
      <c r="L14" s="8">
        <v>7875</v>
      </c>
      <c r="M14" s="8">
        <v>1916500</v>
      </c>
      <c r="N14" s="8">
        <v>12647</v>
      </c>
      <c r="O14" s="8">
        <v>3307670</v>
      </c>
      <c r="P14" s="5">
        <v>10733</v>
      </c>
      <c r="Q14" s="5">
        <v>2967010</v>
      </c>
      <c r="R14" s="5">
        <v>8254</v>
      </c>
      <c r="S14" s="5">
        <v>2213750</v>
      </c>
      <c r="T14" s="5">
        <v>7637</v>
      </c>
      <c r="U14" s="5">
        <v>2000520</v>
      </c>
      <c r="V14" s="5">
        <v>10590</v>
      </c>
      <c r="W14" s="5">
        <v>2820690</v>
      </c>
      <c r="X14" s="5">
        <v>11005</v>
      </c>
      <c r="Y14" s="5">
        <v>2995070</v>
      </c>
      <c r="Z14" s="5">
        <v>14052</v>
      </c>
      <c r="AA14" s="5">
        <v>3779390</v>
      </c>
      <c r="AB14" s="5">
        <f t="shared" si="0"/>
        <v>32294940</v>
      </c>
      <c r="AC14" s="25">
        <f t="shared" si="1"/>
        <v>2691.2449999999999</v>
      </c>
      <c r="AD14" s="16"/>
      <c r="AE14" s="24">
        <v>20457</v>
      </c>
    </row>
    <row r="15" spans="2:31" ht="26.25" customHeight="1">
      <c r="B15" s="17">
        <v>9</v>
      </c>
      <c r="C15" s="18" t="s">
        <v>18</v>
      </c>
      <c r="D15" s="4">
        <v>1876</v>
      </c>
      <c r="E15" s="6">
        <v>10000</v>
      </c>
      <c r="F15" s="6">
        <v>2153</v>
      </c>
      <c r="G15" s="6">
        <v>1607700</v>
      </c>
      <c r="H15" s="6">
        <v>3441</v>
      </c>
      <c r="I15" s="6">
        <v>510000</v>
      </c>
      <c r="J15" s="8">
        <v>2925</v>
      </c>
      <c r="K15" s="8">
        <v>1010000</v>
      </c>
      <c r="L15" s="8">
        <v>2700</v>
      </c>
      <c r="M15" s="8">
        <v>1500000</v>
      </c>
      <c r="N15" s="8">
        <v>3005</v>
      </c>
      <c r="O15" s="8">
        <v>510000</v>
      </c>
      <c r="P15" s="8">
        <v>3571</v>
      </c>
      <c r="Q15" s="8">
        <v>529200</v>
      </c>
      <c r="R15" s="8">
        <v>3518</v>
      </c>
      <c r="S15" s="8">
        <v>2180000</v>
      </c>
      <c r="T15" s="8">
        <v>3820</v>
      </c>
      <c r="U15" s="8">
        <v>1010000</v>
      </c>
      <c r="V15" s="8">
        <v>3682</v>
      </c>
      <c r="W15" s="8">
        <v>1847200</v>
      </c>
      <c r="X15" s="5">
        <v>2561</v>
      </c>
      <c r="Y15" s="5">
        <v>309840</v>
      </c>
      <c r="Z15" s="8">
        <v>2851</v>
      </c>
      <c r="AA15" s="8">
        <v>265030</v>
      </c>
      <c r="AB15" s="5">
        <f t="shared" si="0"/>
        <v>11288970</v>
      </c>
      <c r="AC15" s="25">
        <f t="shared" si="1"/>
        <v>940.74749999999995</v>
      </c>
      <c r="AD15" s="16"/>
      <c r="AE15">
        <v>7848.6</v>
      </c>
    </row>
    <row r="16" spans="2:31" ht="26.25" customHeight="1">
      <c r="B16" s="17">
        <v>10</v>
      </c>
      <c r="C16" s="18" t="s">
        <v>19</v>
      </c>
      <c r="D16" s="5">
        <v>3174</v>
      </c>
      <c r="E16" s="8">
        <v>1064570</v>
      </c>
      <c r="F16" s="8">
        <v>4198</v>
      </c>
      <c r="G16" s="8">
        <v>1400570</v>
      </c>
      <c r="H16" s="8">
        <v>4085</v>
      </c>
      <c r="I16" s="8">
        <v>1368750</v>
      </c>
      <c r="J16" s="8">
        <v>5855</v>
      </c>
      <c r="K16" s="8">
        <v>1999630</v>
      </c>
      <c r="L16" s="8">
        <v>4570</v>
      </c>
      <c r="M16" s="8">
        <v>1561770</v>
      </c>
      <c r="N16" s="8">
        <v>5253</v>
      </c>
      <c r="O16" s="8">
        <v>1788640</v>
      </c>
      <c r="P16" s="8">
        <v>3935</v>
      </c>
      <c r="Q16" s="8">
        <v>1362970</v>
      </c>
      <c r="R16" s="8">
        <v>4059</v>
      </c>
      <c r="S16" s="8">
        <v>1408140</v>
      </c>
      <c r="T16" s="8">
        <v>4834</v>
      </c>
      <c r="U16" s="8">
        <v>1614630</v>
      </c>
      <c r="V16" s="8">
        <v>4731</v>
      </c>
      <c r="W16" s="8">
        <v>1602430</v>
      </c>
      <c r="X16" s="8">
        <v>4709</v>
      </c>
      <c r="Y16" s="8">
        <v>1571610</v>
      </c>
      <c r="Z16" s="8">
        <v>4738</v>
      </c>
      <c r="AA16" s="8">
        <v>1587270</v>
      </c>
      <c r="AB16" s="5">
        <f t="shared" si="0"/>
        <v>18330980</v>
      </c>
      <c r="AC16" s="25">
        <f t="shared" si="1"/>
        <v>1527.5816666666667</v>
      </c>
      <c r="AD16" s="16"/>
      <c r="AE16">
        <v>12076.3</v>
      </c>
    </row>
    <row r="17" spans="2:31" ht="26.25" customHeight="1">
      <c r="B17" s="17">
        <v>11</v>
      </c>
      <c r="C17" s="18" t="s">
        <v>20</v>
      </c>
      <c r="D17" s="4">
        <v>2342</v>
      </c>
      <c r="E17" s="6">
        <v>810000</v>
      </c>
      <c r="F17" s="6">
        <v>7277</v>
      </c>
      <c r="G17" s="6">
        <v>2510000</v>
      </c>
      <c r="H17" s="6">
        <v>7356</v>
      </c>
      <c r="I17" s="6">
        <v>2240000</v>
      </c>
      <c r="J17" s="8">
        <v>5880</v>
      </c>
      <c r="K17" s="8">
        <v>2510000</v>
      </c>
      <c r="L17" s="8">
        <v>7001</v>
      </c>
      <c r="M17" s="8">
        <v>2374900</v>
      </c>
      <c r="N17" s="5">
        <v>7243</v>
      </c>
      <c r="O17" s="5">
        <v>2010000</v>
      </c>
      <c r="P17" s="5">
        <v>7964</v>
      </c>
      <c r="Q17" s="5">
        <v>3010000</v>
      </c>
      <c r="R17" s="5">
        <v>4126</v>
      </c>
      <c r="S17" s="5">
        <v>1010000</v>
      </c>
      <c r="T17" s="5">
        <v>6690</v>
      </c>
      <c r="U17" s="5">
        <v>2010000</v>
      </c>
      <c r="V17" s="5">
        <v>5907</v>
      </c>
      <c r="W17" s="5">
        <v>2451400</v>
      </c>
      <c r="X17" s="5">
        <v>6924</v>
      </c>
      <c r="Y17" s="5">
        <v>2010000</v>
      </c>
      <c r="Z17" s="5">
        <v>7209</v>
      </c>
      <c r="AA17" s="5">
        <v>4442200</v>
      </c>
      <c r="AB17" s="5">
        <f t="shared" si="0"/>
        <v>27388500</v>
      </c>
      <c r="AC17" s="25">
        <f t="shared" si="1"/>
        <v>2282.375</v>
      </c>
      <c r="AD17" s="16"/>
      <c r="AE17">
        <v>16466.5</v>
      </c>
    </row>
    <row r="18" spans="2:31" ht="26.25" customHeight="1">
      <c r="B18" s="17">
        <v>12</v>
      </c>
      <c r="C18" s="18" t="s">
        <v>21</v>
      </c>
      <c r="D18" s="5">
        <v>1752</v>
      </c>
      <c r="E18" s="8">
        <v>498520</v>
      </c>
      <c r="F18" s="6">
        <v>3155</v>
      </c>
      <c r="G18" s="6">
        <v>874640</v>
      </c>
      <c r="H18" s="8">
        <v>2809</v>
      </c>
      <c r="I18" s="8">
        <v>783360</v>
      </c>
      <c r="J18" s="8">
        <v>2991</v>
      </c>
      <c r="K18" s="8">
        <v>847180</v>
      </c>
      <c r="L18" s="8">
        <v>3008</v>
      </c>
      <c r="M18" s="8">
        <v>852650</v>
      </c>
      <c r="N18" s="8">
        <v>2738</v>
      </c>
      <c r="O18" s="8">
        <v>784070</v>
      </c>
      <c r="P18" s="8">
        <v>3361</v>
      </c>
      <c r="Q18" s="8">
        <v>936820</v>
      </c>
      <c r="R18" s="8">
        <v>2815</v>
      </c>
      <c r="S18" s="8">
        <v>800740</v>
      </c>
      <c r="T18" s="8">
        <v>3387</v>
      </c>
      <c r="U18" s="8">
        <v>988670</v>
      </c>
      <c r="V18" s="8">
        <v>2841</v>
      </c>
      <c r="W18" s="8">
        <v>773265</v>
      </c>
      <c r="X18" s="8">
        <v>3308</v>
      </c>
      <c r="Y18" s="8">
        <v>935690</v>
      </c>
      <c r="Z18" s="8">
        <v>3766</v>
      </c>
      <c r="AA18" s="8">
        <v>1082500</v>
      </c>
      <c r="AB18" s="5">
        <f t="shared" si="0"/>
        <v>10158105</v>
      </c>
      <c r="AC18" s="25">
        <f t="shared" si="1"/>
        <v>846.50874999999996</v>
      </c>
      <c r="AD18" s="16"/>
      <c r="AE18">
        <v>8385.9</v>
      </c>
    </row>
    <row r="19" spans="2:31" ht="26.25" customHeight="1">
      <c r="B19" s="17">
        <v>13</v>
      </c>
      <c r="C19" s="18" t="s">
        <v>22</v>
      </c>
      <c r="D19" s="4">
        <v>1486</v>
      </c>
      <c r="E19" s="8">
        <v>452260</v>
      </c>
      <c r="F19" s="6">
        <v>4211</v>
      </c>
      <c r="G19" s="8">
        <v>1261960</v>
      </c>
      <c r="H19" s="6">
        <v>4208</v>
      </c>
      <c r="I19" s="8">
        <v>1248510</v>
      </c>
      <c r="J19" s="6">
        <v>4148</v>
      </c>
      <c r="K19" s="8">
        <v>1212570</v>
      </c>
      <c r="L19" s="6">
        <v>3452</v>
      </c>
      <c r="M19" s="8">
        <v>1004710</v>
      </c>
      <c r="N19" s="6">
        <v>4172</v>
      </c>
      <c r="O19" s="8">
        <v>1210010</v>
      </c>
      <c r="P19" s="6">
        <v>3554</v>
      </c>
      <c r="Q19" s="8">
        <v>1035100</v>
      </c>
      <c r="R19" s="5">
        <v>2322</v>
      </c>
      <c r="S19" s="5">
        <v>659700</v>
      </c>
      <c r="T19" s="5">
        <v>3350</v>
      </c>
      <c r="U19" s="5">
        <v>970660</v>
      </c>
      <c r="V19" s="5">
        <v>3799</v>
      </c>
      <c r="W19" s="5">
        <v>1121780</v>
      </c>
      <c r="X19" s="5">
        <v>2912</v>
      </c>
      <c r="Y19" s="5">
        <v>817290</v>
      </c>
      <c r="Z19" s="5">
        <v>3850</v>
      </c>
      <c r="AA19" s="5">
        <v>1111780</v>
      </c>
      <c r="AB19" s="5">
        <f>+E19+G19+I19+K19+M19+O19+Q19+S19+U19+W19+Y19+AA19</f>
        <v>12106330</v>
      </c>
      <c r="AC19" s="25">
        <f t="shared" si="1"/>
        <v>1008.8608333333333</v>
      </c>
      <c r="AD19" s="16"/>
      <c r="AE19">
        <v>9261.2999999999993</v>
      </c>
    </row>
    <row r="20" spans="2:31" ht="26.25" customHeight="1">
      <c r="B20" s="17">
        <v>14</v>
      </c>
      <c r="C20" s="18" t="s">
        <v>23</v>
      </c>
      <c r="D20" s="4">
        <v>1215</v>
      </c>
      <c r="E20" s="6">
        <v>305040</v>
      </c>
      <c r="F20" s="6">
        <v>2709</v>
      </c>
      <c r="G20" s="6">
        <v>753910</v>
      </c>
      <c r="H20" s="6">
        <v>2910</v>
      </c>
      <c r="I20" s="6">
        <v>839880</v>
      </c>
      <c r="J20" s="7">
        <v>2901</v>
      </c>
      <c r="K20" s="8">
        <v>831710</v>
      </c>
      <c r="L20" s="7">
        <v>2477</v>
      </c>
      <c r="M20" s="8">
        <v>715064</v>
      </c>
      <c r="N20" s="8">
        <v>2923</v>
      </c>
      <c r="O20" s="8">
        <v>831780</v>
      </c>
      <c r="P20" s="8">
        <v>2860</v>
      </c>
      <c r="Q20" s="8">
        <v>796350</v>
      </c>
      <c r="R20" s="8">
        <v>2714</v>
      </c>
      <c r="S20" s="8">
        <v>789370</v>
      </c>
      <c r="T20" s="5">
        <v>2075</v>
      </c>
      <c r="U20" s="5">
        <v>620900</v>
      </c>
      <c r="V20" s="5">
        <v>4132</v>
      </c>
      <c r="W20" s="5">
        <v>1083906</v>
      </c>
      <c r="X20" s="5">
        <v>3462</v>
      </c>
      <c r="Y20" s="5">
        <v>995600</v>
      </c>
      <c r="Z20" s="5">
        <v>3661</v>
      </c>
      <c r="AA20" s="5">
        <v>1038080</v>
      </c>
      <c r="AB20" s="5">
        <f t="shared" si="0"/>
        <v>9601590</v>
      </c>
      <c r="AC20" s="25">
        <f t="shared" si="1"/>
        <v>800.13250000000005</v>
      </c>
      <c r="AD20" s="5"/>
      <c r="AE20">
        <v>6742.3</v>
      </c>
    </row>
    <row r="21" spans="2:31" ht="26.25" customHeight="1">
      <c r="B21" s="17">
        <v>15</v>
      </c>
      <c r="C21" s="18" t="s">
        <v>24</v>
      </c>
      <c r="D21" s="4">
        <v>3067</v>
      </c>
      <c r="E21" s="8">
        <v>783840</v>
      </c>
      <c r="F21" s="6">
        <v>7091</v>
      </c>
      <c r="G21" s="8">
        <v>1863810</v>
      </c>
      <c r="H21" s="6">
        <v>6636</v>
      </c>
      <c r="I21" s="8">
        <v>1833220</v>
      </c>
      <c r="J21" s="6">
        <v>6924</v>
      </c>
      <c r="K21" s="8">
        <v>1874060</v>
      </c>
      <c r="L21" s="6">
        <v>7205</v>
      </c>
      <c r="M21" s="8">
        <v>1907030</v>
      </c>
      <c r="N21" s="6">
        <v>7657</v>
      </c>
      <c r="O21" s="8">
        <v>2012490</v>
      </c>
      <c r="P21" s="6">
        <v>7839</v>
      </c>
      <c r="Q21" s="8">
        <v>2092970</v>
      </c>
      <c r="R21" s="5">
        <v>5285</v>
      </c>
      <c r="S21" s="5">
        <v>1440270</v>
      </c>
      <c r="T21" s="5">
        <v>7236</v>
      </c>
      <c r="U21" s="5">
        <v>1896940</v>
      </c>
      <c r="V21" s="5">
        <v>7305</v>
      </c>
      <c r="W21" s="5">
        <v>1918730</v>
      </c>
      <c r="X21" s="5">
        <v>6307</v>
      </c>
      <c r="Y21" s="5">
        <v>1728760</v>
      </c>
      <c r="Z21" s="5">
        <v>8652</v>
      </c>
      <c r="AA21" s="5">
        <v>2345840</v>
      </c>
      <c r="AB21" s="5">
        <f t="shared" si="0"/>
        <v>21697960</v>
      </c>
      <c r="AC21" s="25">
        <f t="shared" si="1"/>
        <v>1808.1633333333334</v>
      </c>
      <c r="AD21" s="16"/>
      <c r="AE21">
        <v>11629.1</v>
      </c>
    </row>
    <row r="22" spans="2:31" ht="26.25" customHeight="1">
      <c r="B22" s="17">
        <v>16</v>
      </c>
      <c r="C22" s="18" t="s">
        <v>25</v>
      </c>
      <c r="D22" s="4">
        <f>6269+5173</f>
        <v>11442</v>
      </c>
      <c r="E22" s="8">
        <f>446910+491240</f>
        <v>938150</v>
      </c>
      <c r="F22" s="6">
        <f>5994+5422</f>
        <v>11416</v>
      </c>
      <c r="G22" s="8">
        <f>927880+664680</f>
        <v>1592560</v>
      </c>
      <c r="H22" s="6">
        <f>8553+7539</f>
        <v>16092</v>
      </c>
      <c r="I22" s="8">
        <f>994370+604110</f>
        <v>1598480</v>
      </c>
      <c r="J22" s="7">
        <f>8558+5338</f>
        <v>13896</v>
      </c>
      <c r="K22" s="8">
        <f>1124680+816780</f>
        <v>1941460</v>
      </c>
      <c r="L22" s="8">
        <v>16000</v>
      </c>
      <c r="M22" s="8">
        <v>1935520</v>
      </c>
      <c r="N22" s="8">
        <v>14947</v>
      </c>
      <c r="O22" s="8">
        <v>2063490</v>
      </c>
      <c r="P22" s="8">
        <v>16505</v>
      </c>
      <c r="Q22" s="8">
        <v>2156040</v>
      </c>
      <c r="R22" s="8">
        <v>14373</v>
      </c>
      <c r="S22" s="8">
        <v>1806370</v>
      </c>
      <c r="T22" s="8">
        <v>13836</v>
      </c>
      <c r="U22" s="8">
        <v>1607040</v>
      </c>
      <c r="V22" s="8">
        <v>16369</v>
      </c>
      <c r="W22" s="8">
        <v>2023110</v>
      </c>
      <c r="X22" s="8">
        <v>15732</v>
      </c>
      <c r="Y22" s="8">
        <v>1801290</v>
      </c>
      <c r="Z22" s="8">
        <v>13656</v>
      </c>
      <c r="AA22" s="8">
        <v>2632260</v>
      </c>
      <c r="AB22" s="5">
        <f t="shared" si="0"/>
        <v>22095770</v>
      </c>
      <c r="AC22" s="25">
        <f t="shared" si="1"/>
        <v>1841.3141666666668</v>
      </c>
      <c r="AD22" s="16"/>
      <c r="AE22">
        <v>13801.7</v>
      </c>
    </row>
    <row r="23" spans="2:31" ht="26.25" customHeight="1">
      <c r="B23" s="17">
        <v>17</v>
      </c>
      <c r="C23" s="18" t="s">
        <v>26</v>
      </c>
      <c r="D23" s="4">
        <v>1428</v>
      </c>
      <c r="E23" s="8">
        <v>444180</v>
      </c>
      <c r="F23" s="8">
        <v>3095</v>
      </c>
      <c r="G23" s="8">
        <v>1001650</v>
      </c>
      <c r="H23" s="6">
        <v>3634</v>
      </c>
      <c r="I23" s="8">
        <v>1244550</v>
      </c>
      <c r="J23" s="8">
        <v>3095</v>
      </c>
      <c r="K23" s="8">
        <v>1006310</v>
      </c>
      <c r="L23" s="8">
        <v>2530</v>
      </c>
      <c r="M23" s="8">
        <v>803000</v>
      </c>
      <c r="N23" s="8">
        <v>3276</v>
      </c>
      <c r="O23" s="8">
        <v>1116650</v>
      </c>
      <c r="P23" s="8">
        <v>3105</v>
      </c>
      <c r="Q23" s="8">
        <v>1059510</v>
      </c>
      <c r="R23" s="5">
        <v>2990</v>
      </c>
      <c r="S23" s="5">
        <v>1014220</v>
      </c>
      <c r="T23" s="5">
        <v>4613</v>
      </c>
      <c r="U23" s="5">
        <v>1217580</v>
      </c>
      <c r="V23" s="5">
        <v>4613</v>
      </c>
      <c r="W23" s="5">
        <v>1217580</v>
      </c>
      <c r="X23" s="5">
        <v>3115</v>
      </c>
      <c r="Y23" s="5">
        <v>978610</v>
      </c>
      <c r="Z23" s="5">
        <v>3644</v>
      </c>
      <c r="AA23" s="5">
        <v>1199550</v>
      </c>
      <c r="AB23" s="5">
        <f t="shared" si="0"/>
        <v>12303390</v>
      </c>
      <c r="AC23" s="25">
        <f t="shared" si="1"/>
        <v>1025.2825</v>
      </c>
      <c r="AD23" s="16"/>
      <c r="AE23" s="24">
        <v>7474</v>
      </c>
    </row>
    <row r="24" spans="2:31" ht="26.25" customHeight="1">
      <c r="B24" s="17">
        <v>18</v>
      </c>
      <c r="C24" s="18" t="s">
        <v>27</v>
      </c>
      <c r="D24" s="4">
        <v>2578</v>
      </c>
      <c r="E24" s="5">
        <v>826220</v>
      </c>
      <c r="F24" s="4">
        <v>4463</v>
      </c>
      <c r="G24" s="5">
        <v>1500830</v>
      </c>
      <c r="H24" s="4">
        <v>5296</v>
      </c>
      <c r="I24" s="5">
        <v>1769300</v>
      </c>
      <c r="J24" s="16">
        <v>5305</v>
      </c>
      <c r="K24" s="5">
        <v>1789150</v>
      </c>
      <c r="L24" s="5">
        <v>5501</v>
      </c>
      <c r="M24" s="5">
        <v>1823040</v>
      </c>
      <c r="N24" s="5">
        <v>5797</v>
      </c>
      <c r="O24" s="5">
        <v>2010440</v>
      </c>
      <c r="P24" s="5">
        <v>6470</v>
      </c>
      <c r="Q24" s="5">
        <v>2155300</v>
      </c>
      <c r="R24" s="5">
        <v>4455</v>
      </c>
      <c r="S24" s="5">
        <v>1534090</v>
      </c>
      <c r="T24" s="5">
        <v>5255</v>
      </c>
      <c r="U24" s="5">
        <v>1737170</v>
      </c>
      <c r="V24" s="5">
        <v>6494</v>
      </c>
      <c r="W24" s="5">
        <v>2159720</v>
      </c>
      <c r="X24" s="5">
        <v>4932</v>
      </c>
      <c r="Y24" s="5">
        <v>1657880</v>
      </c>
      <c r="Z24" s="5">
        <v>6452</v>
      </c>
      <c r="AA24" s="5">
        <v>2194620</v>
      </c>
      <c r="AB24" s="5">
        <f t="shared" si="0"/>
        <v>21157760</v>
      </c>
      <c r="AC24" s="25">
        <f t="shared" si="1"/>
        <v>1763.1466666666668</v>
      </c>
      <c r="AD24" s="16"/>
      <c r="AE24">
        <v>13415.2</v>
      </c>
    </row>
    <row r="25" spans="2:31" ht="26.25" customHeight="1">
      <c r="B25" s="17">
        <v>19</v>
      </c>
      <c r="C25" s="18" t="s">
        <v>28</v>
      </c>
      <c r="D25" s="4">
        <v>2957</v>
      </c>
      <c r="E25" s="5">
        <v>1030990</v>
      </c>
      <c r="F25" s="4">
        <v>7582</v>
      </c>
      <c r="G25" s="11">
        <v>2476340</v>
      </c>
      <c r="H25" s="9">
        <v>5842</v>
      </c>
      <c r="I25" s="11">
        <v>1843710</v>
      </c>
      <c r="J25" s="9">
        <v>7204</v>
      </c>
      <c r="K25" s="5">
        <v>2320180</v>
      </c>
      <c r="L25" s="9">
        <v>6520</v>
      </c>
      <c r="M25" s="5">
        <v>2114680</v>
      </c>
      <c r="N25" s="9">
        <v>7069</v>
      </c>
      <c r="O25" s="5">
        <v>2281515</v>
      </c>
      <c r="P25" s="9">
        <v>7462</v>
      </c>
      <c r="Q25" s="5">
        <v>2429855</v>
      </c>
      <c r="R25" s="5">
        <v>5152</v>
      </c>
      <c r="S25" s="5">
        <v>1732360</v>
      </c>
      <c r="T25" s="5">
        <v>5952</v>
      </c>
      <c r="U25" s="5">
        <v>1950720</v>
      </c>
      <c r="V25" s="5">
        <v>6893</v>
      </c>
      <c r="W25" s="5">
        <v>2224160</v>
      </c>
      <c r="X25" s="5">
        <v>5868</v>
      </c>
      <c r="Y25" s="5">
        <v>1851350</v>
      </c>
      <c r="Z25" s="5">
        <v>8189</v>
      </c>
      <c r="AA25" s="5">
        <v>2459220</v>
      </c>
      <c r="AB25" s="5">
        <f t="shared" si="0"/>
        <v>24715080</v>
      </c>
      <c r="AC25" s="25">
        <f t="shared" si="1"/>
        <v>2059.59</v>
      </c>
      <c r="AD25" s="16"/>
      <c r="AE25">
        <v>15587.1</v>
      </c>
    </row>
    <row r="26" spans="2:31" ht="26.25" customHeight="1">
      <c r="B26" s="17">
        <v>20</v>
      </c>
      <c r="C26" s="18" t="s">
        <v>29</v>
      </c>
      <c r="D26" s="4">
        <v>2671</v>
      </c>
      <c r="E26" s="5">
        <v>859110</v>
      </c>
      <c r="F26" s="4">
        <v>4282</v>
      </c>
      <c r="G26" s="5">
        <v>1495470</v>
      </c>
      <c r="H26" s="4">
        <v>5307</v>
      </c>
      <c r="I26" s="5">
        <v>1825660</v>
      </c>
      <c r="J26" s="5">
        <v>5211</v>
      </c>
      <c r="K26" s="5">
        <v>1828700</v>
      </c>
      <c r="L26" s="5">
        <v>5137</v>
      </c>
      <c r="M26" s="5">
        <v>1788440</v>
      </c>
      <c r="N26" s="5">
        <v>6161</v>
      </c>
      <c r="O26" s="5">
        <v>2059040</v>
      </c>
      <c r="P26" s="5">
        <v>6450</v>
      </c>
      <c r="Q26" s="5">
        <v>2281310</v>
      </c>
      <c r="R26" s="5">
        <v>5567</v>
      </c>
      <c r="S26" s="5">
        <v>1869150</v>
      </c>
      <c r="T26" s="5">
        <v>6673</v>
      </c>
      <c r="U26" s="5">
        <v>2253580</v>
      </c>
      <c r="V26" s="5">
        <v>6272</v>
      </c>
      <c r="W26" s="5">
        <v>2260980</v>
      </c>
      <c r="X26" s="5">
        <v>6150</v>
      </c>
      <c r="Y26" s="5">
        <v>2045690</v>
      </c>
      <c r="Z26" s="5">
        <v>7507</v>
      </c>
      <c r="AA26" s="5">
        <v>2520110</v>
      </c>
      <c r="AB26" s="5">
        <f t="shared" si="0"/>
        <v>23087240</v>
      </c>
      <c r="AC26" s="25">
        <f t="shared" si="1"/>
        <v>1923.9366666666667</v>
      </c>
      <c r="AD26" s="16"/>
      <c r="AE26">
        <v>11751.7</v>
      </c>
    </row>
    <row r="27" spans="2:31" ht="26.25" customHeight="1">
      <c r="B27" s="17">
        <v>21</v>
      </c>
      <c r="C27" s="18" t="s">
        <v>30</v>
      </c>
      <c r="D27" s="5">
        <v>1229</v>
      </c>
      <c r="E27" s="8">
        <v>483900</v>
      </c>
      <c r="F27" s="8">
        <v>2211</v>
      </c>
      <c r="G27" s="8">
        <v>819590</v>
      </c>
      <c r="H27" s="8">
        <v>2888</v>
      </c>
      <c r="I27" s="8">
        <v>1005460</v>
      </c>
      <c r="J27" s="8">
        <v>2622</v>
      </c>
      <c r="K27" s="8">
        <v>887790</v>
      </c>
      <c r="L27" s="5">
        <v>2698</v>
      </c>
      <c r="M27" s="5">
        <v>970290</v>
      </c>
      <c r="N27" s="5">
        <v>3149</v>
      </c>
      <c r="O27" s="5">
        <v>1176460</v>
      </c>
      <c r="P27" s="5">
        <v>2713</v>
      </c>
      <c r="Q27" s="5">
        <v>943520</v>
      </c>
      <c r="R27" s="5">
        <v>2494</v>
      </c>
      <c r="S27" s="5">
        <v>902110</v>
      </c>
      <c r="T27" s="5">
        <v>3209</v>
      </c>
      <c r="U27" s="5">
        <v>1102350</v>
      </c>
      <c r="V27" s="5">
        <v>3390</v>
      </c>
      <c r="W27" s="5">
        <v>1252040</v>
      </c>
      <c r="X27" s="5">
        <v>3534</v>
      </c>
      <c r="Y27" s="5">
        <v>1144780</v>
      </c>
      <c r="Z27" s="5">
        <f>4221+75</f>
        <v>4296</v>
      </c>
      <c r="AA27" s="5">
        <f>1472980+26860</f>
        <v>1499840</v>
      </c>
      <c r="AB27" s="5">
        <f t="shared" si="0"/>
        <v>12188130</v>
      </c>
      <c r="AC27" s="25">
        <f t="shared" si="1"/>
        <v>1015.6775</v>
      </c>
      <c r="AD27" s="16"/>
      <c r="AE27" s="24">
        <v>6717</v>
      </c>
    </row>
    <row r="28" spans="2:31" ht="26.25" customHeight="1">
      <c r="B28" s="17">
        <v>22</v>
      </c>
      <c r="C28" s="18" t="s">
        <v>31</v>
      </c>
      <c r="D28" s="5">
        <v>1575</v>
      </c>
      <c r="E28" s="8">
        <v>432000</v>
      </c>
      <c r="F28" s="8">
        <v>2303</v>
      </c>
      <c r="G28" s="8">
        <v>655570</v>
      </c>
      <c r="H28" s="8">
        <v>2997</v>
      </c>
      <c r="I28" s="8">
        <v>842580</v>
      </c>
      <c r="J28" s="8">
        <v>2890</v>
      </c>
      <c r="K28" s="8">
        <v>817020</v>
      </c>
      <c r="L28" s="5">
        <v>2844</v>
      </c>
      <c r="M28" s="5">
        <v>894740</v>
      </c>
      <c r="N28" s="5">
        <v>3079</v>
      </c>
      <c r="O28" s="5">
        <v>936360</v>
      </c>
      <c r="P28" s="5">
        <v>2792</v>
      </c>
      <c r="Q28" s="5">
        <v>874490</v>
      </c>
      <c r="R28" s="5">
        <v>2480</v>
      </c>
      <c r="S28" s="5">
        <v>688190</v>
      </c>
      <c r="T28" s="5">
        <v>2644</v>
      </c>
      <c r="U28" s="5">
        <v>787690</v>
      </c>
      <c r="V28" s="5">
        <v>2701</v>
      </c>
      <c r="W28" s="5">
        <v>860270</v>
      </c>
      <c r="X28" s="5">
        <v>2046</v>
      </c>
      <c r="Y28" s="5">
        <v>611270</v>
      </c>
      <c r="Z28" s="5">
        <v>3074</v>
      </c>
      <c r="AA28" s="5">
        <v>913400</v>
      </c>
      <c r="AB28" s="5">
        <f t="shared" si="0"/>
        <v>9313580</v>
      </c>
      <c r="AC28" s="25">
        <f t="shared" si="1"/>
        <v>776.13166666666666</v>
      </c>
      <c r="AD28" s="16"/>
      <c r="AE28">
        <v>5665.2</v>
      </c>
    </row>
    <row r="29" spans="2:31" ht="26.25" customHeight="1">
      <c r="B29" s="13"/>
      <c r="C29" s="15" t="s">
        <v>3</v>
      </c>
      <c r="D29" s="14">
        <f>SUM(D7:D28)</f>
        <v>58351</v>
      </c>
      <c r="E29" s="14">
        <f t="shared" ref="E29:K29" si="2">SUM(E7:E28)</f>
        <v>14559570</v>
      </c>
      <c r="F29" s="14">
        <f t="shared" si="2"/>
        <v>113549</v>
      </c>
      <c r="G29" s="14">
        <f t="shared" si="2"/>
        <v>32742530</v>
      </c>
      <c r="H29" s="14">
        <f t="shared" si="2"/>
        <v>130355</v>
      </c>
      <c r="I29" s="14">
        <f t="shared" si="2"/>
        <v>33504530</v>
      </c>
      <c r="J29" s="14">
        <f t="shared" si="2"/>
        <v>125161</v>
      </c>
      <c r="K29" s="14">
        <f t="shared" si="2"/>
        <v>34930630</v>
      </c>
      <c r="L29" s="14">
        <f t="shared" ref="L29:AA29" si="3">SUM(L7:L28)</f>
        <v>109359</v>
      </c>
      <c r="M29" s="14">
        <f t="shared" si="3"/>
        <v>30086524</v>
      </c>
      <c r="N29" s="14">
        <f t="shared" si="3"/>
        <v>124611</v>
      </c>
      <c r="O29" s="14">
        <f t="shared" si="3"/>
        <v>33699025</v>
      </c>
      <c r="P29" s="14">
        <f t="shared" si="3"/>
        <v>111099</v>
      </c>
      <c r="Q29" s="14">
        <f t="shared" si="3"/>
        <v>30761111</v>
      </c>
      <c r="R29" s="14">
        <f t="shared" si="3"/>
        <v>88388</v>
      </c>
      <c r="S29" s="14">
        <f t="shared" si="3"/>
        <v>24670500</v>
      </c>
      <c r="T29" s="14">
        <f t="shared" si="3"/>
        <v>105710</v>
      </c>
      <c r="U29" s="14">
        <f t="shared" si="3"/>
        <v>28382940</v>
      </c>
      <c r="V29" s="14">
        <f t="shared" si="3"/>
        <v>111489</v>
      </c>
      <c r="W29" s="14">
        <f t="shared" si="3"/>
        <v>31972410</v>
      </c>
      <c r="X29" s="14">
        <f t="shared" si="3"/>
        <v>102154</v>
      </c>
      <c r="Y29" s="14">
        <f t="shared" si="3"/>
        <v>26903740</v>
      </c>
      <c r="Z29" s="14">
        <f t="shared" si="3"/>
        <v>115535</v>
      </c>
      <c r="AA29" s="14">
        <f t="shared" si="3"/>
        <v>34774940</v>
      </c>
      <c r="AB29" s="5">
        <f t="shared" si="0"/>
        <v>356988450</v>
      </c>
      <c r="AC29" s="25">
        <f t="shared" si="1"/>
        <v>29749.037499999999</v>
      </c>
      <c r="AD29" s="16"/>
    </row>
  </sheetData>
  <mergeCells count="18">
    <mergeCell ref="AC4:AC5"/>
    <mergeCell ref="AD4:AD5"/>
    <mergeCell ref="L5:M5"/>
    <mergeCell ref="N5:O5"/>
    <mergeCell ref="P5:Q5"/>
    <mergeCell ref="R5:S5"/>
    <mergeCell ref="T5:U5"/>
    <mergeCell ref="V5:W5"/>
    <mergeCell ref="B2:K2"/>
    <mergeCell ref="B4:B6"/>
    <mergeCell ref="C4:C6"/>
    <mergeCell ref="D5:E5"/>
    <mergeCell ref="F5:G5"/>
    <mergeCell ref="H5:I5"/>
    <mergeCell ref="J5:K5"/>
    <mergeCell ref="D4:Z4"/>
    <mergeCell ref="X5:Y5"/>
    <mergeCell ref="Z5:AA5"/>
  </mergeCells>
  <conditionalFormatting sqref="F7:I19 D7:E18 C4 C7:C28 D20:I29 J25:AA25 J21:AA21 D19:AA19">
    <cfRule type="cellIs" dxfId="358" priority="13" stopIfTrue="1" operator="equal">
      <formula>0</formula>
    </cfRule>
  </conditionalFormatting>
  <conditionalFormatting sqref="V20">
    <cfRule type="cellIs" dxfId="357" priority="6" stopIfTrue="1" operator="equal">
      <formula>0</formula>
    </cfRule>
  </conditionalFormatting>
  <conditionalFormatting sqref="V19">
    <cfRule type="cellIs" dxfId="356" priority="5" stopIfTrue="1" operator="equal">
      <formula>0</formula>
    </cfRule>
  </conditionalFormatting>
  <conditionalFormatting sqref="X20">
    <cfRule type="cellIs" dxfId="355" priority="4" stopIfTrue="1" operator="equal">
      <formula>0</formula>
    </cfRule>
  </conditionalFormatting>
  <conditionalFormatting sqref="X19">
    <cfRule type="cellIs" dxfId="354" priority="3" stopIfTrue="1" operator="equal">
      <formula>0</formula>
    </cfRule>
  </conditionalFormatting>
  <conditionalFormatting sqref="Z20">
    <cfRule type="cellIs" dxfId="353" priority="2" stopIfTrue="1" operator="equal">
      <formula>0</formula>
    </cfRule>
  </conditionalFormatting>
  <conditionalFormatting sqref="Z19">
    <cfRule type="cellIs" dxfId="352" priority="1" stopIfTrue="1" operator="equal">
      <formula>0</formula>
    </cfRule>
  </conditionalFormatting>
  <pageMargins left="0.23622047244094491" right="0.15748031496062992" top="0.74803149606299213" bottom="0.74803149606299213" header="0.31496062992125984" footer="0.31496062992125984"/>
  <pageSetup paperSize="9" scale="6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B29"/>
  <sheetViews>
    <sheetView workbookViewId="0">
      <selection activeCell="G19" sqref="G19"/>
    </sheetView>
  </sheetViews>
  <sheetFormatPr defaultRowHeight="15"/>
  <cols>
    <col min="2" max="2" width="4.28515625" style="12" customWidth="1"/>
    <col min="3" max="3" width="38.42578125" style="26" customWidth="1"/>
    <col min="4" max="4" width="11.85546875" customWidth="1"/>
    <col min="5" max="5" width="12.5703125" customWidth="1"/>
    <col min="6" max="6" width="12.140625" customWidth="1"/>
    <col min="7" max="7" width="12.5703125" customWidth="1"/>
    <col min="8" max="8" width="11.5703125" customWidth="1"/>
    <col min="9" max="9" width="12.5703125" customWidth="1"/>
    <col min="10" max="10" width="11.85546875" customWidth="1"/>
    <col min="11" max="11" width="12.7109375" customWidth="1"/>
    <col min="12" max="12" width="11.7109375" customWidth="1"/>
    <col min="13" max="13" width="12.42578125" customWidth="1"/>
    <col min="14" max="14" width="11.42578125" customWidth="1"/>
    <col min="15" max="15" width="14.140625" customWidth="1"/>
    <col min="16" max="16" width="11.42578125" customWidth="1"/>
    <col min="17" max="17" width="12.42578125" customWidth="1"/>
    <col min="18" max="19" width="15.5703125" customWidth="1"/>
    <col min="20" max="21" width="15.5703125" style="35" customWidth="1"/>
    <col min="22" max="23" width="15.5703125" customWidth="1"/>
    <col min="24" max="25" width="15.5703125" style="26" customWidth="1"/>
    <col min="26" max="28" width="15.5703125" customWidth="1"/>
    <col min="29" max="29" width="17" customWidth="1"/>
    <col min="30" max="30" width="15.7109375" customWidth="1"/>
    <col min="31" max="31" width="17.28515625" customWidth="1"/>
  </cols>
  <sheetData>
    <row r="2" spans="2:31" ht="18.75">
      <c r="B2" s="45" t="s">
        <v>4</v>
      </c>
      <c r="C2" s="45"/>
      <c r="D2" s="45"/>
      <c r="E2" s="45"/>
      <c r="F2" s="45"/>
      <c r="G2" s="45"/>
      <c r="H2" s="45"/>
      <c r="I2" s="45"/>
      <c r="J2" s="45"/>
      <c r="K2" s="45"/>
    </row>
    <row r="3" spans="2:31" ht="15.75" thickBot="1"/>
    <row r="4" spans="2:31" ht="25.5" customHeight="1">
      <c r="B4" s="467" t="s">
        <v>11</v>
      </c>
      <c r="C4" s="494" t="s">
        <v>12</v>
      </c>
      <c r="D4" s="480" t="s">
        <v>46</v>
      </c>
      <c r="E4" s="474"/>
      <c r="F4" s="474"/>
      <c r="G4" s="474"/>
      <c r="H4" s="474"/>
      <c r="I4" s="474"/>
      <c r="J4" s="474"/>
      <c r="K4" s="474"/>
      <c r="L4" s="474"/>
      <c r="M4" s="475"/>
      <c r="N4" s="480" t="s">
        <v>46</v>
      </c>
      <c r="O4" s="481"/>
      <c r="P4" s="481"/>
      <c r="Q4" s="481"/>
      <c r="R4" s="481"/>
      <c r="S4" s="481"/>
      <c r="T4" s="481"/>
      <c r="U4" s="481"/>
      <c r="V4" s="481"/>
      <c r="W4" s="481"/>
      <c r="X4" s="481"/>
      <c r="Y4" s="481"/>
      <c r="Z4" s="481"/>
      <c r="AA4" s="482"/>
      <c r="AB4" s="487"/>
      <c r="AC4" s="478" t="s">
        <v>49</v>
      </c>
      <c r="AD4" s="478" t="s">
        <v>51</v>
      </c>
      <c r="AE4" s="478" t="s">
        <v>50</v>
      </c>
    </row>
    <row r="5" spans="2:31" ht="17.25" thickBot="1">
      <c r="B5" s="468"/>
      <c r="C5" s="495"/>
      <c r="D5" s="476" t="s">
        <v>5</v>
      </c>
      <c r="E5" s="465"/>
      <c r="F5" s="476" t="s">
        <v>6</v>
      </c>
      <c r="G5" s="465"/>
      <c r="H5" s="476" t="s">
        <v>7</v>
      </c>
      <c r="I5" s="465"/>
      <c r="J5" s="464" t="s">
        <v>8</v>
      </c>
      <c r="K5" s="477"/>
      <c r="L5" s="464" t="s">
        <v>32</v>
      </c>
      <c r="M5" s="477"/>
      <c r="N5" s="464" t="s">
        <v>33</v>
      </c>
      <c r="O5" s="465"/>
      <c r="P5" s="464" t="s">
        <v>34</v>
      </c>
      <c r="Q5" s="465"/>
      <c r="R5" s="464" t="s">
        <v>35</v>
      </c>
      <c r="S5" s="465"/>
      <c r="T5" s="492" t="s">
        <v>37</v>
      </c>
      <c r="U5" s="493"/>
      <c r="V5" s="464" t="s">
        <v>38</v>
      </c>
      <c r="W5" s="465"/>
      <c r="X5" s="490" t="s">
        <v>43</v>
      </c>
      <c r="Y5" s="491"/>
      <c r="Z5" s="464" t="s">
        <v>44</v>
      </c>
      <c r="AA5" s="465"/>
      <c r="AB5" s="488"/>
      <c r="AC5" s="484"/>
      <c r="AD5" s="486"/>
      <c r="AE5" s="484"/>
    </row>
    <row r="6" spans="2:31" ht="24" customHeight="1">
      <c r="B6" s="469"/>
      <c r="C6" s="496"/>
      <c r="D6" s="1" t="s">
        <v>9</v>
      </c>
      <c r="E6" s="1" t="s">
        <v>10</v>
      </c>
      <c r="F6" s="1" t="s">
        <v>9</v>
      </c>
      <c r="G6" s="1" t="s">
        <v>10</v>
      </c>
      <c r="H6" s="1" t="s">
        <v>9</v>
      </c>
      <c r="I6" s="1" t="s">
        <v>10</v>
      </c>
      <c r="J6" s="1" t="s">
        <v>9</v>
      </c>
      <c r="K6" s="1" t="s">
        <v>10</v>
      </c>
      <c r="L6" s="1" t="s">
        <v>9</v>
      </c>
      <c r="M6" s="1" t="s">
        <v>10</v>
      </c>
      <c r="N6" s="1" t="s">
        <v>9</v>
      </c>
      <c r="O6" s="1" t="s">
        <v>10</v>
      </c>
      <c r="P6" s="1" t="s">
        <v>9</v>
      </c>
      <c r="Q6" s="1" t="s">
        <v>10</v>
      </c>
      <c r="R6" s="1" t="s">
        <v>9</v>
      </c>
      <c r="S6" s="1" t="s">
        <v>10</v>
      </c>
      <c r="T6" s="36" t="s">
        <v>9</v>
      </c>
      <c r="U6" s="36" t="s">
        <v>10</v>
      </c>
      <c r="V6" s="1" t="s">
        <v>9</v>
      </c>
      <c r="W6" s="1" t="s">
        <v>10</v>
      </c>
      <c r="X6" s="39" t="s">
        <v>9</v>
      </c>
      <c r="Y6" s="39" t="s">
        <v>10</v>
      </c>
      <c r="Z6" s="1" t="s">
        <v>9</v>
      </c>
      <c r="AA6" s="1" t="s">
        <v>10</v>
      </c>
      <c r="AB6" s="489"/>
      <c r="AC6" s="485"/>
      <c r="AD6" s="479"/>
      <c r="AE6" s="485"/>
    </row>
    <row r="7" spans="2:31" ht="65.25" customHeight="1">
      <c r="B7" s="17">
        <v>1</v>
      </c>
      <c r="C7" s="18" t="s">
        <v>13</v>
      </c>
      <c r="D7" s="19"/>
      <c r="E7" s="2"/>
      <c r="F7" s="2"/>
      <c r="G7" s="2"/>
      <c r="H7" s="2"/>
      <c r="I7" s="2"/>
      <c r="J7" s="3"/>
      <c r="K7" s="5"/>
      <c r="L7" s="5"/>
      <c r="M7" s="10"/>
      <c r="N7" s="3"/>
      <c r="O7" s="10"/>
      <c r="P7" s="3"/>
      <c r="Q7" s="10"/>
      <c r="R7" s="10"/>
      <c r="S7" s="10"/>
      <c r="T7" s="37"/>
      <c r="U7" s="37"/>
      <c r="V7" s="10"/>
      <c r="W7" s="10"/>
      <c r="X7" s="40"/>
      <c r="Y7" s="40"/>
      <c r="Z7" s="10"/>
      <c r="AA7" s="10"/>
      <c r="AB7" s="5"/>
      <c r="AC7" s="5"/>
      <c r="AD7" s="5" t="s">
        <v>48</v>
      </c>
      <c r="AE7" s="33"/>
    </row>
    <row r="8" spans="2:31" ht="27" customHeight="1">
      <c r="B8" s="28">
        <v>2</v>
      </c>
      <c r="C8" s="43" t="s">
        <v>14</v>
      </c>
      <c r="D8" s="5" t="s">
        <v>47</v>
      </c>
      <c r="E8" s="5">
        <v>292220</v>
      </c>
      <c r="F8" s="4" t="s">
        <v>47</v>
      </c>
      <c r="G8" s="4">
        <v>529680</v>
      </c>
      <c r="H8" s="4" t="s">
        <v>47</v>
      </c>
      <c r="I8" s="4">
        <v>402432</v>
      </c>
      <c r="J8" s="5" t="s">
        <v>47</v>
      </c>
      <c r="K8" s="5">
        <v>491660</v>
      </c>
      <c r="L8" s="5" t="s">
        <v>47</v>
      </c>
      <c r="M8" s="5">
        <v>552310</v>
      </c>
      <c r="N8" s="8" t="s">
        <v>47</v>
      </c>
      <c r="O8" s="8">
        <v>473760</v>
      </c>
      <c r="P8" s="8" t="s">
        <v>47</v>
      </c>
      <c r="Q8" s="8">
        <v>558170</v>
      </c>
      <c r="R8" s="5" t="s">
        <v>47</v>
      </c>
      <c r="S8" s="5">
        <v>395980</v>
      </c>
      <c r="T8" s="34" t="s">
        <v>47</v>
      </c>
      <c r="U8" s="34">
        <v>428740</v>
      </c>
      <c r="V8" s="5" t="s">
        <v>47</v>
      </c>
      <c r="W8" s="5">
        <v>373710</v>
      </c>
      <c r="X8" s="5" t="s">
        <v>47</v>
      </c>
      <c r="Y8" s="5">
        <v>357050</v>
      </c>
      <c r="Z8" s="5" t="s">
        <v>47</v>
      </c>
      <c r="AA8" s="42">
        <v>558170</v>
      </c>
      <c r="AB8" s="5">
        <f>+E8+G8+I8+K8+M8+O8+Q8+S8+U8+W8+Y8+AA8</f>
        <v>5413882</v>
      </c>
      <c r="AC8" s="5"/>
      <c r="AD8" s="16">
        <f>+AB8/12000</f>
        <v>451.15683333333334</v>
      </c>
      <c r="AE8" s="44"/>
    </row>
    <row r="9" spans="2:31" ht="27" customHeight="1">
      <c r="B9" s="28">
        <v>3</v>
      </c>
      <c r="C9" s="29" t="s">
        <v>15</v>
      </c>
      <c r="D9" s="4">
        <v>2512</v>
      </c>
      <c r="E9" s="4">
        <v>648540</v>
      </c>
      <c r="F9" s="5">
        <v>3599</v>
      </c>
      <c r="G9" s="5">
        <v>974810</v>
      </c>
      <c r="H9" s="4">
        <v>2991</v>
      </c>
      <c r="I9" s="4">
        <v>839810</v>
      </c>
      <c r="J9" s="5">
        <v>3665</v>
      </c>
      <c r="K9" s="5">
        <v>1009750</v>
      </c>
      <c r="L9" s="5">
        <v>3200</v>
      </c>
      <c r="M9" s="5">
        <v>886590</v>
      </c>
      <c r="N9" s="8">
        <v>2589</v>
      </c>
      <c r="O9" s="8">
        <v>847330</v>
      </c>
      <c r="P9" s="8">
        <v>2942</v>
      </c>
      <c r="Q9" s="8">
        <v>887980</v>
      </c>
      <c r="R9" s="5">
        <v>2334</v>
      </c>
      <c r="S9" s="5">
        <v>634660</v>
      </c>
      <c r="T9" s="34">
        <v>2252</v>
      </c>
      <c r="U9" s="34">
        <v>590870</v>
      </c>
      <c r="V9" s="34">
        <v>2859</v>
      </c>
      <c r="W9" s="34">
        <v>846210</v>
      </c>
      <c r="X9" s="5">
        <v>2793</v>
      </c>
      <c r="Y9" s="5">
        <v>779800</v>
      </c>
      <c r="Z9" s="5">
        <v>3496</v>
      </c>
      <c r="AA9" s="5">
        <v>1001400</v>
      </c>
      <c r="AB9" s="5">
        <f t="shared" ref="AB9:AB28" si="0">+E9+G9+I9+K9+M9+O9+Q9+S9+U9+W9+Y9+AA9</f>
        <v>9947750</v>
      </c>
      <c r="AC9" s="5">
        <v>9947750</v>
      </c>
      <c r="AD9" s="16">
        <f t="shared" ref="AD9:AD28" si="1">+AB9/12000</f>
        <v>828.97916666666663</v>
      </c>
      <c r="AE9" s="5">
        <v>1021320</v>
      </c>
    </row>
    <row r="10" spans="2:31" ht="27" customHeight="1">
      <c r="B10" s="28">
        <v>4</v>
      </c>
      <c r="C10" s="18" t="s">
        <v>0</v>
      </c>
      <c r="D10" s="4">
        <v>1622</v>
      </c>
      <c r="E10" s="4">
        <v>556660</v>
      </c>
      <c r="F10" s="5">
        <v>2515</v>
      </c>
      <c r="G10" s="5">
        <v>1055700</v>
      </c>
      <c r="H10" s="4">
        <v>2221</v>
      </c>
      <c r="I10" s="4">
        <v>748620</v>
      </c>
      <c r="J10" s="5">
        <v>2469</v>
      </c>
      <c r="K10" s="5">
        <v>959940</v>
      </c>
      <c r="L10" s="5">
        <v>2268</v>
      </c>
      <c r="M10" s="5">
        <v>792780</v>
      </c>
      <c r="N10" s="8">
        <v>2780</v>
      </c>
      <c r="O10" s="8">
        <v>962220</v>
      </c>
      <c r="P10" s="8">
        <v>2281</v>
      </c>
      <c r="Q10" s="8">
        <v>569000</v>
      </c>
      <c r="R10" s="5">
        <v>3318</v>
      </c>
      <c r="S10" s="5">
        <v>678100</v>
      </c>
      <c r="T10" s="34">
        <v>2354</v>
      </c>
      <c r="U10" s="34">
        <v>507560</v>
      </c>
      <c r="V10" s="5">
        <v>2775</v>
      </c>
      <c r="W10" s="5">
        <v>659640</v>
      </c>
      <c r="X10" s="5">
        <v>2541</v>
      </c>
      <c r="Y10" s="5">
        <v>572740</v>
      </c>
      <c r="Z10" s="5" t="s">
        <v>47</v>
      </c>
      <c r="AA10" s="5">
        <v>662900</v>
      </c>
      <c r="AB10" s="5">
        <f t="shared" si="0"/>
        <v>8725860</v>
      </c>
      <c r="AC10" s="5">
        <v>8725860</v>
      </c>
      <c r="AD10" s="16">
        <f t="shared" si="1"/>
        <v>727.15499999999997</v>
      </c>
      <c r="AE10" s="5">
        <v>917570</v>
      </c>
    </row>
    <row r="11" spans="2:31" ht="27" customHeight="1">
      <c r="B11" s="28">
        <v>5</v>
      </c>
      <c r="C11" s="18" t="s">
        <v>1</v>
      </c>
      <c r="D11" s="5">
        <v>820</v>
      </c>
      <c r="E11" s="4">
        <v>350460</v>
      </c>
      <c r="F11" s="5">
        <v>1603</v>
      </c>
      <c r="G11" s="4">
        <v>598140</v>
      </c>
      <c r="H11" s="5">
        <v>1670</v>
      </c>
      <c r="I11" s="4">
        <v>659990</v>
      </c>
      <c r="J11" s="5">
        <v>1529</v>
      </c>
      <c r="K11" s="5">
        <v>609910</v>
      </c>
      <c r="L11" s="5">
        <v>1590</v>
      </c>
      <c r="M11" s="5">
        <f>473880</f>
        <v>473880</v>
      </c>
      <c r="N11" s="5">
        <v>1363</v>
      </c>
      <c r="O11" s="5">
        <f>536220</f>
        <v>536220</v>
      </c>
      <c r="P11" s="8">
        <v>918</v>
      </c>
      <c r="Q11" s="8">
        <v>400420</v>
      </c>
      <c r="R11" s="5">
        <v>1236</v>
      </c>
      <c r="S11" s="5">
        <v>346505</v>
      </c>
      <c r="T11" s="34">
        <v>1096</v>
      </c>
      <c r="U11" s="34">
        <v>365360</v>
      </c>
      <c r="V11" s="5">
        <v>1246</v>
      </c>
      <c r="W11" s="5">
        <v>509855</v>
      </c>
      <c r="X11" s="5">
        <v>1363</v>
      </c>
      <c r="Y11" s="5">
        <v>476760</v>
      </c>
      <c r="Z11" s="5">
        <v>1940</v>
      </c>
      <c r="AA11" s="5">
        <v>684305</v>
      </c>
      <c r="AB11" s="5">
        <f t="shared" si="0"/>
        <v>6011805</v>
      </c>
      <c r="AC11" s="5">
        <f>6011805+95600</f>
        <v>6107405</v>
      </c>
      <c r="AD11" s="16">
        <f t="shared" si="1"/>
        <v>500.98374999999999</v>
      </c>
      <c r="AE11" s="5">
        <v>529295</v>
      </c>
    </row>
    <row r="12" spans="2:31" ht="27" customHeight="1">
      <c r="B12" s="28">
        <v>6</v>
      </c>
      <c r="C12" s="29" t="s">
        <v>2</v>
      </c>
      <c r="D12" s="5">
        <v>7360</v>
      </c>
      <c r="E12" s="5">
        <f>1894680+10000</f>
        <v>1904680</v>
      </c>
      <c r="F12" s="5">
        <v>12395</v>
      </c>
      <c r="G12" s="5">
        <f>3041710+10000</f>
        <v>3051710</v>
      </c>
      <c r="H12" s="5">
        <v>12789</v>
      </c>
      <c r="I12" s="5">
        <v>2623655</v>
      </c>
      <c r="J12" s="5">
        <v>13809</v>
      </c>
      <c r="K12" s="5">
        <f>2786360+20000</f>
        <v>2806360</v>
      </c>
      <c r="L12" s="5">
        <v>14358</v>
      </c>
      <c r="M12" s="5">
        <f>2946080+10000</f>
        <v>2956080</v>
      </c>
      <c r="N12" s="8">
        <v>10938</v>
      </c>
      <c r="O12" s="8">
        <v>1557335</v>
      </c>
      <c r="P12" s="8">
        <v>15017</v>
      </c>
      <c r="Q12" s="8">
        <f>3124290+20000</f>
        <v>3144290</v>
      </c>
      <c r="R12" s="5">
        <v>9728</v>
      </c>
      <c r="S12" s="5">
        <v>2482760</v>
      </c>
      <c r="T12" s="34">
        <v>9550</v>
      </c>
      <c r="U12" s="34">
        <v>2087300</v>
      </c>
      <c r="V12" s="8">
        <v>12720</v>
      </c>
      <c r="W12" s="8">
        <f>3430820+20000</f>
        <v>3450820</v>
      </c>
      <c r="X12" s="5">
        <v>12824</v>
      </c>
      <c r="Y12" s="5">
        <f>3498100+10000</f>
        <v>3508100</v>
      </c>
      <c r="Z12" s="8">
        <v>14861</v>
      </c>
      <c r="AA12" s="5">
        <f>3943580+10000</f>
        <v>3953580</v>
      </c>
      <c r="AB12" s="5">
        <f t="shared" si="0"/>
        <v>33526670</v>
      </c>
      <c r="AC12" s="5">
        <v>33526670</v>
      </c>
      <c r="AD12" s="16">
        <f t="shared" si="1"/>
        <v>2793.8891666666668</v>
      </c>
      <c r="AE12" s="5">
        <v>8763130</v>
      </c>
    </row>
    <row r="13" spans="2:31" ht="27" customHeight="1">
      <c r="B13" s="28">
        <v>7</v>
      </c>
      <c r="C13" s="29" t="s">
        <v>16</v>
      </c>
      <c r="D13" s="4">
        <v>2125</v>
      </c>
      <c r="E13" s="4">
        <v>642050</v>
      </c>
      <c r="F13" s="4">
        <v>3299</v>
      </c>
      <c r="G13" s="4">
        <v>1000960</v>
      </c>
      <c r="H13" s="4">
        <v>3124</v>
      </c>
      <c r="I13" s="4">
        <v>967090</v>
      </c>
      <c r="J13" s="5">
        <v>3360</v>
      </c>
      <c r="K13" s="5">
        <v>1057760</v>
      </c>
      <c r="L13" s="5">
        <v>3302</v>
      </c>
      <c r="M13" s="5">
        <v>1026900</v>
      </c>
      <c r="N13" s="8">
        <v>3655</v>
      </c>
      <c r="O13" s="8">
        <v>1160190</v>
      </c>
      <c r="P13" s="8">
        <v>2532</v>
      </c>
      <c r="Q13" s="8">
        <v>789920</v>
      </c>
      <c r="R13" s="5">
        <v>2562</v>
      </c>
      <c r="S13" s="5">
        <v>786560</v>
      </c>
      <c r="T13" s="34">
        <v>2593</v>
      </c>
      <c r="U13" s="34">
        <v>777820</v>
      </c>
      <c r="V13" s="5">
        <v>3245</v>
      </c>
      <c r="W13" s="5">
        <v>1000400</v>
      </c>
      <c r="X13" s="5">
        <v>3174</v>
      </c>
      <c r="Y13" s="5">
        <v>956670</v>
      </c>
      <c r="Z13" s="5">
        <v>3868</v>
      </c>
      <c r="AA13" s="5">
        <v>1222020</v>
      </c>
      <c r="AB13" s="34">
        <f t="shared" si="0"/>
        <v>11388340</v>
      </c>
      <c r="AC13" s="5">
        <v>11388340</v>
      </c>
      <c r="AD13" s="16">
        <f t="shared" si="1"/>
        <v>949.02833333333331</v>
      </c>
      <c r="AE13" s="5">
        <v>1275200</v>
      </c>
    </row>
    <row r="14" spans="2:31" ht="47.25" customHeight="1">
      <c r="B14" s="28">
        <v>8</v>
      </c>
      <c r="C14" s="29" t="s">
        <v>17</v>
      </c>
      <c r="D14" s="4">
        <v>3308</v>
      </c>
      <c r="E14" s="4">
        <v>983960</v>
      </c>
      <c r="F14" s="4">
        <v>7746</v>
      </c>
      <c r="G14" s="4">
        <v>1949160</v>
      </c>
      <c r="H14" s="4">
        <v>9659</v>
      </c>
      <c r="I14" s="4">
        <v>2553150</v>
      </c>
      <c r="J14" s="5">
        <v>11117</v>
      </c>
      <c r="K14" s="5">
        <v>3132300</v>
      </c>
      <c r="L14" s="5">
        <v>9628</v>
      </c>
      <c r="M14" s="5">
        <v>2731790</v>
      </c>
      <c r="N14" s="8">
        <v>10089</v>
      </c>
      <c r="O14" s="8">
        <f>2880410+10000</f>
        <v>2890410</v>
      </c>
      <c r="P14" s="8">
        <v>9205</v>
      </c>
      <c r="Q14" s="8">
        <v>2636460</v>
      </c>
      <c r="R14" s="5">
        <v>9060</v>
      </c>
      <c r="S14" s="5">
        <v>2439680</v>
      </c>
      <c r="T14" s="34">
        <v>10746</v>
      </c>
      <c r="U14" s="34">
        <v>2920250</v>
      </c>
      <c r="V14" s="5">
        <v>12165</v>
      </c>
      <c r="W14" s="5">
        <v>3298750</v>
      </c>
      <c r="X14" s="5">
        <v>11675</v>
      </c>
      <c r="Y14" s="5">
        <v>3289780</v>
      </c>
      <c r="Z14" s="5">
        <v>15070</v>
      </c>
      <c r="AA14" s="5">
        <v>4020390</v>
      </c>
      <c r="AB14" s="5">
        <f t="shared" si="0"/>
        <v>32846080</v>
      </c>
      <c r="AC14" s="5">
        <v>32846080</v>
      </c>
      <c r="AD14" s="16">
        <f t="shared" si="1"/>
        <v>2737.1733333333332</v>
      </c>
      <c r="AE14" s="5">
        <v>1739590</v>
      </c>
    </row>
    <row r="15" spans="2:31" ht="28.5" customHeight="1">
      <c r="B15" s="28">
        <v>9</v>
      </c>
      <c r="C15" s="29" t="s">
        <v>18</v>
      </c>
      <c r="D15" s="4">
        <v>1264</v>
      </c>
      <c r="E15" s="4">
        <v>1009660</v>
      </c>
      <c r="F15" s="4">
        <v>6089</v>
      </c>
      <c r="G15" s="4">
        <v>432400</v>
      </c>
      <c r="H15" s="4">
        <v>5437</v>
      </c>
      <c r="I15" s="4">
        <v>10000</v>
      </c>
      <c r="J15" s="5">
        <v>5481</v>
      </c>
      <c r="K15" s="5">
        <v>2020320</v>
      </c>
      <c r="L15" s="5">
        <v>7588</v>
      </c>
      <c r="M15" s="5">
        <v>1702000</v>
      </c>
      <c r="N15" s="8">
        <v>5156</v>
      </c>
      <c r="O15" s="8">
        <v>990000</v>
      </c>
      <c r="P15" s="5">
        <v>5539</v>
      </c>
      <c r="Q15" s="8">
        <v>10000</v>
      </c>
      <c r="R15" s="5">
        <v>4761</v>
      </c>
      <c r="S15" s="5">
        <v>1143200</v>
      </c>
      <c r="T15" s="34">
        <v>4069</v>
      </c>
      <c r="U15" s="34">
        <v>2501600</v>
      </c>
      <c r="V15" s="8">
        <v>4713</v>
      </c>
      <c r="W15" s="8">
        <v>1794200</v>
      </c>
      <c r="X15" s="5">
        <v>5487</v>
      </c>
      <c r="Y15" s="5">
        <v>1686960</v>
      </c>
      <c r="Z15" s="8">
        <v>5496</v>
      </c>
      <c r="AA15" s="8">
        <v>3813200</v>
      </c>
      <c r="AB15" s="5">
        <f t="shared" si="0"/>
        <v>17113540</v>
      </c>
      <c r="AC15" s="5">
        <v>21820040</v>
      </c>
      <c r="AD15" s="16">
        <f t="shared" si="1"/>
        <v>1426.1283333333333</v>
      </c>
      <c r="AE15" s="5">
        <v>1960650</v>
      </c>
    </row>
    <row r="16" spans="2:31" ht="38.25" customHeight="1">
      <c r="B16" s="28">
        <v>10</v>
      </c>
      <c r="C16" s="29" t="s">
        <v>19</v>
      </c>
      <c r="D16" s="5">
        <v>3506</v>
      </c>
      <c r="E16" s="5">
        <v>1124290</v>
      </c>
      <c r="F16" s="5">
        <v>4836</v>
      </c>
      <c r="G16" s="5">
        <v>1571430</v>
      </c>
      <c r="H16" s="5">
        <v>5223</v>
      </c>
      <c r="I16" s="5">
        <v>1703660</v>
      </c>
      <c r="J16" s="5">
        <v>6534</v>
      </c>
      <c r="K16" s="5">
        <v>1611450</v>
      </c>
      <c r="L16" s="5">
        <v>7009</v>
      </c>
      <c r="M16" s="5">
        <v>1814300</v>
      </c>
      <c r="N16" s="8">
        <v>5498</v>
      </c>
      <c r="O16" s="8">
        <v>1478920</v>
      </c>
      <c r="P16" s="8">
        <v>5885</v>
      </c>
      <c r="Q16" s="8">
        <v>1479740</v>
      </c>
      <c r="R16" s="5">
        <v>5530</v>
      </c>
      <c r="S16" s="5">
        <v>1544230</v>
      </c>
      <c r="T16" s="34">
        <v>5066</v>
      </c>
      <c r="U16" s="34">
        <v>1585880</v>
      </c>
      <c r="V16" s="8">
        <v>5659</v>
      </c>
      <c r="W16" s="8">
        <v>1602760</v>
      </c>
      <c r="X16" s="5">
        <v>5866</v>
      </c>
      <c r="Y16" s="5">
        <v>1560600</v>
      </c>
      <c r="Z16" s="8">
        <v>4763</v>
      </c>
      <c r="AA16" s="8">
        <v>1876750</v>
      </c>
      <c r="AB16" s="5">
        <f t="shared" si="0"/>
        <v>18954010</v>
      </c>
      <c r="AC16" s="5">
        <v>19367920</v>
      </c>
      <c r="AD16" s="16">
        <f t="shared" si="1"/>
        <v>1579.5008333333333</v>
      </c>
      <c r="AE16" s="5">
        <v>1206080</v>
      </c>
    </row>
    <row r="17" spans="1:54" ht="38.25" customHeight="1">
      <c r="B17" s="28">
        <v>11</v>
      </c>
      <c r="C17" s="18" t="s">
        <v>20</v>
      </c>
      <c r="D17" s="4">
        <v>5098</v>
      </c>
      <c r="E17" s="4">
        <v>1618220</v>
      </c>
      <c r="F17" s="4">
        <v>6978</v>
      </c>
      <c r="G17" s="4">
        <v>2010000</v>
      </c>
      <c r="H17" s="4">
        <v>6702</v>
      </c>
      <c r="I17" s="4">
        <v>1700000</v>
      </c>
      <c r="J17" s="5">
        <v>6435</v>
      </c>
      <c r="K17" s="5">
        <v>3010000</v>
      </c>
      <c r="L17" s="5">
        <v>6578</v>
      </c>
      <c r="M17" s="5">
        <v>1817800</v>
      </c>
      <c r="N17" s="5">
        <v>9946</v>
      </c>
      <c r="O17" s="5">
        <v>2510000</v>
      </c>
      <c r="P17" s="8">
        <v>8101</v>
      </c>
      <c r="Q17" s="8">
        <v>2860000</v>
      </c>
      <c r="R17" s="5">
        <v>4736</v>
      </c>
      <c r="S17" s="5">
        <v>1510000</v>
      </c>
      <c r="T17" s="34">
        <v>7116</v>
      </c>
      <c r="U17" s="34">
        <v>2510000</v>
      </c>
      <c r="V17" s="5">
        <v>5450</v>
      </c>
      <c r="W17" s="5">
        <v>1781360</v>
      </c>
      <c r="X17" s="5">
        <v>9076</v>
      </c>
      <c r="Y17" s="5">
        <v>2702280</v>
      </c>
      <c r="Z17" s="5">
        <v>6597</v>
      </c>
      <c r="AA17" s="5">
        <v>1979220</v>
      </c>
      <c r="AB17" s="5">
        <f t="shared" si="0"/>
        <v>26008880</v>
      </c>
      <c r="AC17" s="5">
        <v>26643900</v>
      </c>
      <c r="AD17" s="16">
        <f t="shared" si="1"/>
        <v>2167.4066666666668</v>
      </c>
      <c r="AE17" s="5">
        <v>1263000</v>
      </c>
    </row>
    <row r="18" spans="1:54" ht="32.25" customHeight="1">
      <c r="B18" s="28">
        <v>12</v>
      </c>
      <c r="C18" s="29" t="s">
        <v>21</v>
      </c>
      <c r="D18" s="5">
        <v>2672</v>
      </c>
      <c r="E18" s="5">
        <f>719550+10000</f>
        <v>729550</v>
      </c>
      <c r="F18" s="4">
        <v>2969</v>
      </c>
      <c r="G18" s="4">
        <f>810220+10000</f>
        <v>820220</v>
      </c>
      <c r="H18" s="5">
        <v>3690</v>
      </c>
      <c r="I18" s="5">
        <f>1010780+10000</f>
        <v>1020780</v>
      </c>
      <c r="J18" s="5">
        <v>4014</v>
      </c>
      <c r="K18" s="5">
        <f>1071810+10000</f>
        <v>1081810</v>
      </c>
      <c r="L18" s="5">
        <v>3130</v>
      </c>
      <c r="M18" s="5">
        <f>837180+10000</f>
        <v>847180</v>
      </c>
      <c r="N18" s="5">
        <v>3267</v>
      </c>
      <c r="O18" s="5">
        <f>899750+10000</f>
        <v>909750</v>
      </c>
      <c r="P18" s="5">
        <v>3350</v>
      </c>
      <c r="Q18" s="8">
        <f>906040+10000</f>
        <v>916040</v>
      </c>
      <c r="R18" s="5">
        <v>3115</v>
      </c>
      <c r="S18" s="5">
        <f>925500+10000</f>
        <v>935500</v>
      </c>
      <c r="T18" s="34">
        <v>3229</v>
      </c>
      <c r="U18" s="34">
        <f>869430+10000</f>
        <v>879430</v>
      </c>
      <c r="V18" s="8">
        <v>3341</v>
      </c>
      <c r="W18" s="8">
        <f>925350+10000</f>
        <v>935350</v>
      </c>
      <c r="X18" s="5">
        <v>2878</v>
      </c>
      <c r="Y18" s="5">
        <f>768480+10000</f>
        <v>778480</v>
      </c>
      <c r="Z18" s="8">
        <v>4305</v>
      </c>
      <c r="AA18" s="8">
        <f>1132580+10000</f>
        <v>1142580</v>
      </c>
      <c r="AB18" s="5">
        <f t="shared" si="0"/>
        <v>10996670</v>
      </c>
      <c r="AC18" s="5">
        <v>10996670</v>
      </c>
      <c r="AD18" s="16">
        <f t="shared" si="1"/>
        <v>916.38916666666671</v>
      </c>
      <c r="AE18" s="5">
        <v>329510</v>
      </c>
    </row>
    <row r="19" spans="1:54" ht="38.25" customHeight="1">
      <c r="B19" s="28">
        <v>13</v>
      </c>
      <c r="C19" s="29" t="s">
        <v>22</v>
      </c>
      <c r="D19" s="4">
        <v>2658</v>
      </c>
      <c r="E19" s="5">
        <v>751540</v>
      </c>
      <c r="F19" s="4">
        <v>4201</v>
      </c>
      <c r="G19" s="5">
        <v>1286620</v>
      </c>
      <c r="H19" s="4">
        <v>4337</v>
      </c>
      <c r="I19" s="5">
        <v>1306890</v>
      </c>
      <c r="J19" s="5">
        <v>3596</v>
      </c>
      <c r="K19" s="5">
        <v>1064980</v>
      </c>
      <c r="L19" s="5">
        <v>3600</v>
      </c>
      <c r="M19" s="5">
        <v>1049350</v>
      </c>
      <c r="N19" s="8">
        <v>4000</v>
      </c>
      <c r="O19" s="8">
        <v>1170090</v>
      </c>
      <c r="P19" s="6">
        <v>3504</v>
      </c>
      <c r="Q19" s="8">
        <v>1052970</v>
      </c>
      <c r="R19" s="5">
        <v>4026</v>
      </c>
      <c r="S19" s="5">
        <v>1195860</v>
      </c>
      <c r="T19" s="34">
        <v>4068</v>
      </c>
      <c r="U19" s="34">
        <v>1156450</v>
      </c>
      <c r="V19" s="5">
        <v>4623</v>
      </c>
      <c r="W19" s="5">
        <v>1351210</v>
      </c>
      <c r="X19" s="5">
        <v>4883</v>
      </c>
      <c r="Y19" s="5">
        <v>1419930</v>
      </c>
      <c r="Z19" s="5">
        <v>4656</v>
      </c>
      <c r="AA19" s="5">
        <v>1351520</v>
      </c>
      <c r="AB19" s="5">
        <f t="shared" si="0"/>
        <v>14157410</v>
      </c>
      <c r="AC19" s="5">
        <v>14157410</v>
      </c>
      <c r="AD19" s="16">
        <f t="shared" si="1"/>
        <v>1179.7841666666666</v>
      </c>
      <c r="AE19" s="5">
        <v>1347720</v>
      </c>
    </row>
    <row r="20" spans="1:54" ht="30" customHeight="1">
      <c r="B20" s="28">
        <v>14</v>
      </c>
      <c r="C20" s="29" t="s">
        <v>23</v>
      </c>
      <c r="D20" s="4">
        <v>1704</v>
      </c>
      <c r="E20" s="4">
        <v>494900</v>
      </c>
      <c r="F20" s="4">
        <v>3401</v>
      </c>
      <c r="G20" s="4">
        <v>967880</v>
      </c>
      <c r="H20" s="4">
        <v>3289</v>
      </c>
      <c r="I20" s="4">
        <v>970890</v>
      </c>
      <c r="J20" s="5">
        <v>3369</v>
      </c>
      <c r="K20" s="5">
        <v>973540</v>
      </c>
      <c r="L20" s="5">
        <v>3483</v>
      </c>
      <c r="M20" s="5">
        <v>1010110</v>
      </c>
      <c r="N20" s="8">
        <v>3495</v>
      </c>
      <c r="O20" s="8">
        <v>1065010</v>
      </c>
      <c r="P20" s="8">
        <v>3563</v>
      </c>
      <c r="Q20" s="8">
        <v>1022320</v>
      </c>
      <c r="R20" s="5">
        <v>2616</v>
      </c>
      <c r="S20" s="5">
        <v>738720</v>
      </c>
      <c r="T20" s="34">
        <v>4062</v>
      </c>
      <c r="U20" s="34">
        <v>1207590</v>
      </c>
      <c r="V20" s="5">
        <v>4045</v>
      </c>
      <c r="W20" s="5">
        <v>1188380</v>
      </c>
      <c r="X20" s="5">
        <v>3978</v>
      </c>
      <c r="Y20" s="5">
        <v>1126420</v>
      </c>
      <c r="Z20" s="5">
        <v>4994</v>
      </c>
      <c r="AA20" s="5">
        <v>1322200</v>
      </c>
      <c r="AB20" s="34">
        <f>+E20+G20+I20+K20+M20+O20+Q20+S20+U20+W20+Y20+AA20</f>
        <v>12087960</v>
      </c>
      <c r="AC20" s="5">
        <v>12087960</v>
      </c>
      <c r="AD20" s="16">
        <f t="shared" si="1"/>
        <v>1007.33</v>
      </c>
      <c r="AE20" s="5">
        <v>551800</v>
      </c>
    </row>
    <row r="21" spans="1:54" ht="38.25" customHeight="1">
      <c r="B21" s="28">
        <v>15</v>
      </c>
      <c r="C21" s="18" t="s">
        <v>24</v>
      </c>
      <c r="D21" s="4">
        <v>4457</v>
      </c>
      <c r="E21" s="5">
        <v>1176880</v>
      </c>
      <c r="F21" s="4">
        <v>7633</v>
      </c>
      <c r="G21" s="5">
        <v>2165000</v>
      </c>
      <c r="H21" s="4">
        <v>8804</v>
      </c>
      <c r="I21" s="5">
        <v>2487230</v>
      </c>
      <c r="J21" s="5">
        <v>7399</v>
      </c>
      <c r="K21" s="5">
        <v>2051970</v>
      </c>
      <c r="L21" s="5">
        <v>7716</v>
      </c>
      <c r="M21" s="5">
        <v>2152670</v>
      </c>
      <c r="N21" s="5">
        <v>8593</v>
      </c>
      <c r="O21" s="5">
        <v>2400870</v>
      </c>
      <c r="P21" s="6">
        <v>7740</v>
      </c>
      <c r="Q21" s="8">
        <v>2053490</v>
      </c>
      <c r="R21" s="5">
        <v>6996</v>
      </c>
      <c r="S21" s="5">
        <v>1916810</v>
      </c>
      <c r="T21" s="34">
        <v>7562</v>
      </c>
      <c r="U21" s="34">
        <v>2177870</v>
      </c>
      <c r="V21" s="34">
        <v>9470</v>
      </c>
      <c r="W21" s="34">
        <v>2490820</v>
      </c>
      <c r="X21" s="5">
        <v>9010</v>
      </c>
      <c r="Y21" s="5">
        <v>2436820</v>
      </c>
      <c r="Z21" s="5">
        <v>10547</v>
      </c>
      <c r="AA21" s="5">
        <v>2906030</v>
      </c>
      <c r="AB21" s="5">
        <f t="shared" si="0"/>
        <v>26416460</v>
      </c>
      <c r="AC21" s="5">
        <v>26416460</v>
      </c>
      <c r="AD21" s="16">
        <f t="shared" si="1"/>
        <v>2201.3716666666664</v>
      </c>
      <c r="AE21" s="5">
        <v>1507500</v>
      </c>
    </row>
    <row r="22" spans="1:54" ht="31.5" customHeight="1">
      <c r="B22" s="28">
        <v>16</v>
      </c>
      <c r="C22" s="29" t="s">
        <v>25</v>
      </c>
      <c r="D22" s="4">
        <v>9882</v>
      </c>
      <c r="E22" s="5">
        <v>1490670</v>
      </c>
      <c r="F22" s="4">
        <v>10844</v>
      </c>
      <c r="G22" s="5">
        <v>1825210</v>
      </c>
      <c r="H22" s="4">
        <v>12891</v>
      </c>
      <c r="I22" s="5">
        <v>2016730</v>
      </c>
      <c r="J22" s="5">
        <v>15535</v>
      </c>
      <c r="K22" s="5">
        <v>2378760</v>
      </c>
      <c r="L22" s="5">
        <v>12645</v>
      </c>
      <c r="M22" s="5">
        <v>2410450</v>
      </c>
      <c r="N22" s="8">
        <v>15893</v>
      </c>
      <c r="O22" s="8">
        <v>2327100</v>
      </c>
      <c r="P22" s="8">
        <v>16009</v>
      </c>
      <c r="Q22" s="8">
        <v>2475010</v>
      </c>
      <c r="R22" s="5">
        <v>17635</v>
      </c>
      <c r="S22" s="5">
        <v>2874950</v>
      </c>
      <c r="T22" s="34">
        <v>2322</v>
      </c>
      <c r="U22" s="34">
        <v>595830</v>
      </c>
      <c r="V22" s="5">
        <v>7934</v>
      </c>
      <c r="W22" s="5">
        <v>1860100</v>
      </c>
      <c r="X22" s="5">
        <v>14208</v>
      </c>
      <c r="Y22" s="5">
        <v>3547780</v>
      </c>
      <c r="Z22" s="8">
        <v>14011</v>
      </c>
      <c r="AA22" s="8">
        <v>3397200</v>
      </c>
      <c r="AB22" s="5">
        <f t="shared" si="0"/>
        <v>27199790</v>
      </c>
      <c r="AC22" s="5">
        <v>27199800</v>
      </c>
      <c r="AD22" s="16">
        <f t="shared" si="1"/>
        <v>2266.6491666666666</v>
      </c>
      <c r="AE22" s="5">
        <f>402000+602800</f>
        <v>1004800</v>
      </c>
    </row>
    <row r="23" spans="1:54" ht="27.75" customHeight="1">
      <c r="B23" s="28">
        <v>17</v>
      </c>
      <c r="C23" s="18" t="s">
        <v>26</v>
      </c>
      <c r="D23" s="4">
        <v>2227</v>
      </c>
      <c r="E23" s="5">
        <v>700150</v>
      </c>
      <c r="F23" s="5">
        <v>3768</v>
      </c>
      <c r="G23" s="5">
        <v>1240440</v>
      </c>
      <c r="H23" s="4">
        <v>5919</v>
      </c>
      <c r="I23" s="5">
        <v>1513310</v>
      </c>
      <c r="J23" s="5">
        <v>4192</v>
      </c>
      <c r="K23" s="5">
        <v>1373020</v>
      </c>
      <c r="L23" s="5">
        <v>3976</v>
      </c>
      <c r="M23" s="5">
        <v>1315200</v>
      </c>
      <c r="N23" s="5">
        <v>4053</v>
      </c>
      <c r="O23" s="5">
        <v>1354420</v>
      </c>
      <c r="P23" s="5">
        <v>3766</v>
      </c>
      <c r="Q23" s="5">
        <v>1249250</v>
      </c>
      <c r="R23" s="5">
        <v>3426</v>
      </c>
      <c r="S23" s="5">
        <v>1165700</v>
      </c>
      <c r="T23" s="34">
        <v>3021</v>
      </c>
      <c r="U23" s="34">
        <v>1009530</v>
      </c>
      <c r="V23" s="34">
        <v>4880</v>
      </c>
      <c r="W23" s="34">
        <v>1404040</v>
      </c>
      <c r="X23" s="5">
        <v>4691</v>
      </c>
      <c r="Y23" s="5">
        <v>1219440</v>
      </c>
      <c r="Z23" s="5" t="s">
        <v>47</v>
      </c>
      <c r="AA23" s="5">
        <v>1525340</v>
      </c>
      <c r="AB23" s="5">
        <f t="shared" si="0"/>
        <v>15069840</v>
      </c>
      <c r="AC23" s="5">
        <v>15069850</v>
      </c>
      <c r="AD23" s="16">
        <f t="shared" si="1"/>
        <v>1255.82</v>
      </c>
      <c r="AE23" s="5">
        <v>1744390</v>
      </c>
    </row>
    <row r="24" spans="1:54" s="27" customFormat="1" ht="26.25" customHeight="1">
      <c r="A24" s="26"/>
      <c r="B24" s="28">
        <v>18</v>
      </c>
      <c r="C24" s="18" t="s">
        <v>27</v>
      </c>
      <c r="D24" s="4">
        <v>3331</v>
      </c>
      <c r="E24" s="5">
        <v>1105630</v>
      </c>
      <c r="F24" s="4">
        <v>5081</v>
      </c>
      <c r="G24" s="5">
        <v>1643190</v>
      </c>
      <c r="H24" s="4">
        <v>4701</v>
      </c>
      <c r="I24" s="5">
        <v>1429880</v>
      </c>
      <c r="J24" s="5">
        <v>5919</v>
      </c>
      <c r="K24" s="5">
        <v>1997340</v>
      </c>
      <c r="L24" s="5">
        <v>5769</v>
      </c>
      <c r="M24" s="5">
        <v>2094790</v>
      </c>
      <c r="N24" s="5">
        <v>6101</v>
      </c>
      <c r="O24" s="5">
        <v>2064690</v>
      </c>
      <c r="P24" s="8">
        <v>5301</v>
      </c>
      <c r="Q24" s="8">
        <v>1824940</v>
      </c>
      <c r="R24" s="5">
        <v>5932</v>
      </c>
      <c r="S24" s="5">
        <v>2056290</v>
      </c>
      <c r="T24" s="34">
        <v>6164</v>
      </c>
      <c r="U24" s="34">
        <v>2122710</v>
      </c>
      <c r="V24" s="5">
        <v>6411</v>
      </c>
      <c r="W24" s="5">
        <v>1830240</v>
      </c>
      <c r="X24" s="5">
        <v>6657</v>
      </c>
      <c r="Y24" s="5">
        <v>1940580</v>
      </c>
      <c r="Z24" s="5">
        <v>6883</v>
      </c>
      <c r="AA24" s="5">
        <v>2127890</v>
      </c>
      <c r="AB24" s="5">
        <f t="shared" si="0"/>
        <v>22238170</v>
      </c>
      <c r="AC24" s="5">
        <v>22238170</v>
      </c>
      <c r="AD24" s="16">
        <f t="shared" si="1"/>
        <v>1853.1808333333333</v>
      </c>
      <c r="AE24" s="5">
        <v>1278380</v>
      </c>
      <c r="AF24" s="26"/>
      <c r="AG24" s="26"/>
      <c r="AH24" s="26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</row>
    <row r="25" spans="1:54" ht="27.75" customHeight="1">
      <c r="B25" s="28">
        <v>19</v>
      </c>
      <c r="C25" s="29" t="s">
        <v>28</v>
      </c>
      <c r="D25" s="4">
        <v>5180</v>
      </c>
      <c r="E25" s="5">
        <v>1694230</v>
      </c>
      <c r="F25" s="4">
        <v>7067</v>
      </c>
      <c r="G25" s="11">
        <v>2315490</v>
      </c>
      <c r="H25" s="9">
        <v>6885</v>
      </c>
      <c r="I25" s="11">
        <v>2192010</v>
      </c>
      <c r="J25" s="5">
        <v>6650</v>
      </c>
      <c r="K25" s="5">
        <v>2120110</v>
      </c>
      <c r="L25" s="5">
        <v>6402</v>
      </c>
      <c r="M25" s="5">
        <v>1936980</v>
      </c>
      <c r="N25" s="5">
        <v>5680</v>
      </c>
      <c r="O25" s="5">
        <v>1654700</v>
      </c>
      <c r="P25" s="30">
        <v>5808</v>
      </c>
      <c r="Q25" s="8">
        <v>1604240</v>
      </c>
      <c r="R25" s="5">
        <v>8022</v>
      </c>
      <c r="S25" s="5">
        <v>2300140</v>
      </c>
      <c r="T25" s="34">
        <v>5797</v>
      </c>
      <c r="U25" s="34">
        <v>1627840</v>
      </c>
      <c r="V25" s="34">
        <v>8707</v>
      </c>
      <c r="W25" s="34">
        <v>2463430</v>
      </c>
      <c r="X25" s="5">
        <v>8546</v>
      </c>
      <c r="Y25" s="5">
        <v>2512465</v>
      </c>
      <c r="Z25" s="5">
        <v>9182</v>
      </c>
      <c r="AA25" s="5">
        <v>2700960</v>
      </c>
      <c r="AB25" s="5">
        <f t="shared" si="0"/>
        <v>25122595</v>
      </c>
      <c r="AC25" s="5">
        <v>25122595</v>
      </c>
      <c r="AD25" s="16">
        <f t="shared" si="1"/>
        <v>2093.5495833333334</v>
      </c>
      <c r="AE25" s="5">
        <v>880210</v>
      </c>
    </row>
    <row r="26" spans="1:54" ht="28.5" customHeight="1">
      <c r="B26" s="28">
        <v>20</v>
      </c>
      <c r="C26" s="29" t="s">
        <v>29</v>
      </c>
      <c r="D26" s="4">
        <v>5035</v>
      </c>
      <c r="E26" s="5">
        <v>1640060</v>
      </c>
      <c r="F26" s="4">
        <v>6795</v>
      </c>
      <c r="G26" s="5">
        <v>2273980</v>
      </c>
      <c r="H26" s="4">
        <v>6255</v>
      </c>
      <c r="I26" s="5">
        <v>2024870</v>
      </c>
      <c r="J26" s="5">
        <v>5611</v>
      </c>
      <c r="K26" s="5">
        <v>1923790</v>
      </c>
      <c r="L26" s="5">
        <v>7019</v>
      </c>
      <c r="M26" s="5">
        <v>2300010</v>
      </c>
      <c r="N26" s="8">
        <v>7531</v>
      </c>
      <c r="O26" s="8">
        <v>2519800</v>
      </c>
      <c r="P26" s="8">
        <v>6410</v>
      </c>
      <c r="Q26" s="8">
        <v>2135290</v>
      </c>
      <c r="R26" s="5">
        <v>5249</v>
      </c>
      <c r="S26" s="5">
        <v>1912890</v>
      </c>
      <c r="T26" s="34">
        <v>6507</v>
      </c>
      <c r="U26" s="34">
        <v>2016310</v>
      </c>
      <c r="V26" s="34">
        <v>7796</v>
      </c>
      <c r="W26" s="34">
        <v>2343490</v>
      </c>
      <c r="X26" s="5">
        <v>7820</v>
      </c>
      <c r="Y26" s="5">
        <v>2296990</v>
      </c>
      <c r="Z26" s="5">
        <v>8526</v>
      </c>
      <c r="AA26" s="5">
        <v>2635655</v>
      </c>
      <c r="AB26" s="5">
        <f t="shared" si="0"/>
        <v>26023135</v>
      </c>
      <c r="AC26" s="5">
        <v>26023135</v>
      </c>
      <c r="AD26" s="16">
        <f t="shared" si="1"/>
        <v>2168.5945833333335</v>
      </c>
      <c r="AE26" s="5">
        <v>15855</v>
      </c>
    </row>
    <row r="27" spans="1:54" ht="27" customHeight="1">
      <c r="B27" s="28">
        <v>21</v>
      </c>
      <c r="C27" s="29" t="s">
        <v>30</v>
      </c>
      <c r="D27" s="5">
        <v>1900</v>
      </c>
      <c r="E27" s="5">
        <v>660160</v>
      </c>
      <c r="F27" s="5">
        <v>3293</v>
      </c>
      <c r="G27" s="5">
        <v>1131690</v>
      </c>
      <c r="H27" s="5">
        <v>3267</v>
      </c>
      <c r="I27" s="5">
        <f>1095920+111890</f>
        <v>1207810</v>
      </c>
      <c r="J27" s="5">
        <v>3634</v>
      </c>
      <c r="K27" s="5">
        <v>1350230</v>
      </c>
      <c r="L27" s="5">
        <v>3335</v>
      </c>
      <c r="M27" s="5">
        <v>1253550</v>
      </c>
      <c r="N27" s="8">
        <v>3221</v>
      </c>
      <c r="O27" s="8">
        <v>1188480</v>
      </c>
      <c r="P27" s="5">
        <v>3182</v>
      </c>
      <c r="Q27" s="8">
        <v>1166910</v>
      </c>
      <c r="R27" s="5">
        <v>2689</v>
      </c>
      <c r="S27" s="5">
        <v>1036010</v>
      </c>
      <c r="T27" s="34">
        <v>3534</v>
      </c>
      <c r="U27" s="34">
        <v>1317600</v>
      </c>
      <c r="V27" s="34">
        <v>4149</v>
      </c>
      <c r="W27" s="34">
        <v>1460220</v>
      </c>
      <c r="X27" s="5">
        <v>3786</v>
      </c>
      <c r="Y27" s="5">
        <v>1325780</v>
      </c>
      <c r="Z27" s="5">
        <v>4997</v>
      </c>
      <c r="AA27" s="5">
        <v>1581070</v>
      </c>
      <c r="AB27" s="34">
        <f t="shared" si="0"/>
        <v>14679510</v>
      </c>
      <c r="AC27" s="5">
        <v>14679410</v>
      </c>
      <c r="AD27" s="16">
        <f t="shared" si="1"/>
        <v>1223.2925</v>
      </c>
      <c r="AE27" s="5">
        <v>1132300</v>
      </c>
    </row>
    <row r="28" spans="1:54" ht="27" customHeight="1">
      <c r="B28" s="28">
        <v>22</v>
      </c>
      <c r="C28" s="29" t="s">
        <v>31</v>
      </c>
      <c r="D28" s="5">
        <v>1486</v>
      </c>
      <c r="E28" s="5">
        <v>409475</v>
      </c>
      <c r="F28" s="5">
        <v>2578</v>
      </c>
      <c r="G28" s="5">
        <v>710335</v>
      </c>
      <c r="H28" s="5">
        <v>2599</v>
      </c>
      <c r="I28" s="5">
        <v>675170</v>
      </c>
      <c r="J28" s="5">
        <v>2532</v>
      </c>
      <c r="K28" s="5">
        <v>693520</v>
      </c>
      <c r="L28" s="5">
        <v>2303</v>
      </c>
      <c r="M28" s="5">
        <v>651200</v>
      </c>
      <c r="N28" s="5">
        <v>1838</v>
      </c>
      <c r="O28" s="5">
        <v>529770</v>
      </c>
      <c r="P28" s="8">
        <v>1963</v>
      </c>
      <c r="Q28" s="8">
        <v>572550</v>
      </c>
      <c r="R28" s="5">
        <v>4051</v>
      </c>
      <c r="S28" s="5">
        <v>1185880</v>
      </c>
      <c r="T28" s="34">
        <v>2862</v>
      </c>
      <c r="U28" s="34">
        <v>813970</v>
      </c>
      <c r="V28" s="34">
        <v>3807</v>
      </c>
      <c r="W28" s="34">
        <v>1005870</v>
      </c>
      <c r="X28" s="5">
        <v>4463</v>
      </c>
      <c r="Y28" s="5">
        <v>1198480</v>
      </c>
      <c r="Z28" s="5">
        <v>4203</v>
      </c>
      <c r="AA28" s="5">
        <v>1173010</v>
      </c>
      <c r="AB28" s="5">
        <f t="shared" si="0"/>
        <v>9619230</v>
      </c>
      <c r="AC28" s="5">
        <v>9619190</v>
      </c>
      <c r="AD28" s="16">
        <f t="shared" si="1"/>
        <v>801.60249999999996</v>
      </c>
      <c r="AE28" s="5">
        <v>1281670</v>
      </c>
    </row>
    <row r="29" spans="1:54" ht="26.25" customHeight="1">
      <c r="B29" s="31"/>
      <c r="C29" s="32" t="s">
        <v>3</v>
      </c>
      <c r="D29" s="14">
        <f>SUM(D7:D28)</f>
        <v>68147</v>
      </c>
      <c r="E29" s="14">
        <f t="shared" ref="E29:AA29" si="2">SUM(E7:E28)</f>
        <v>19983985</v>
      </c>
      <c r="F29" s="14">
        <f t="shared" si="2"/>
        <v>106690</v>
      </c>
      <c r="G29" s="14">
        <f t="shared" si="2"/>
        <v>29554045</v>
      </c>
      <c r="H29" s="14">
        <f t="shared" si="2"/>
        <v>112453</v>
      </c>
      <c r="I29" s="14">
        <f t="shared" si="2"/>
        <v>29053977</v>
      </c>
      <c r="J29" s="14">
        <f t="shared" si="2"/>
        <v>116850</v>
      </c>
      <c r="K29" s="14">
        <f>SUM(K7:K28)</f>
        <v>33718520</v>
      </c>
      <c r="L29" s="14">
        <f>SUM(L7:L28)</f>
        <v>114899</v>
      </c>
      <c r="M29" s="14">
        <f>SUM(M7:M28)</f>
        <v>31775920</v>
      </c>
      <c r="N29" s="14">
        <f t="shared" si="2"/>
        <v>115686</v>
      </c>
      <c r="O29" s="14">
        <f t="shared" si="2"/>
        <v>30591065</v>
      </c>
      <c r="P29" s="14">
        <f t="shared" si="2"/>
        <v>113016</v>
      </c>
      <c r="Q29" s="14">
        <f t="shared" si="2"/>
        <v>29408990</v>
      </c>
      <c r="R29" s="14">
        <f t="shared" si="2"/>
        <v>107022</v>
      </c>
      <c r="S29" s="14">
        <f t="shared" si="2"/>
        <v>29280425</v>
      </c>
      <c r="T29" s="38">
        <f t="shared" si="2"/>
        <v>93970</v>
      </c>
      <c r="U29" s="38">
        <f t="shared" si="2"/>
        <v>29200510</v>
      </c>
      <c r="V29" s="14">
        <f>SUM(V7:V28)</f>
        <v>115995</v>
      </c>
      <c r="W29" s="14">
        <f>SUM(W7:W28)</f>
        <v>33650855</v>
      </c>
      <c r="X29" s="41">
        <f t="shared" si="2"/>
        <v>125719</v>
      </c>
      <c r="Y29" s="41">
        <f t="shared" si="2"/>
        <v>35693905</v>
      </c>
      <c r="Z29" s="14">
        <f t="shared" si="2"/>
        <v>128395</v>
      </c>
      <c r="AA29" s="14">
        <f t="shared" si="2"/>
        <v>41635390</v>
      </c>
      <c r="AB29" s="5">
        <f t="shared" ref="AB29:AC29" si="3">+E29+G29+I29+K29+M29+O29+Q29+S29+U29+W29+Y29+AA29</f>
        <v>373547587</v>
      </c>
      <c r="AC29" s="5">
        <f t="shared" si="3"/>
        <v>374798282</v>
      </c>
      <c r="AD29" s="16">
        <f>+AB29/11000</f>
        <v>33958.871545454545</v>
      </c>
      <c r="AE29" s="5">
        <f>SUM(AE8:AE28)</f>
        <v>29749970</v>
      </c>
    </row>
  </sheetData>
  <mergeCells count="20">
    <mergeCell ref="B4:B6"/>
    <mergeCell ref="C4:C6"/>
    <mergeCell ref="D4:M4"/>
    <mergeCell ref="D5:E5"/>
    <mergeCell ref="F5:G5"/>
    <mergeCell ref="L5:M5"/>
    <mergeCell ref="AE4:AE6"/>
    <mergeCell ref="AD4:AD6"/>
    <mergeCell ref="AB4:AB6"/>
    <mergeCell ref="H5:I5"/>
    <mergeCell ref="J5:K5"/>
    <mergeCell ref="AC4:AC6"/>
    <mergeCell ref="X5:Y5"/>
    <mergeCell ref="Z5:AA5"/>
    <mergeCell ref="N5:O5"/>
    <mergeCell ref="P5:Q5"/>
    <mergeCell ref="R5:S5"/>
    <mergeCell ref="T5:U5"/>
    <mergeCell ref="V5:W5"/>
    <mergeCell ref="N4:AA4"/>
  </mergeCells>
  <conditionalFormatting sqref="C4 C7:C28 O21:AA21 O19:AA19 D7:I29 Z19:Z20 V19:V20 X19:X20 O25:AA25">
    <cfRule type="cellIs" dxfId="351" priority="7" stopIfTrue="1" operator="equal">
      <formula>0</formula>
    </cfRule>
  </conditionalFormatting>
  <pageMargins left="0.2" right="0.19" top="0.32" bottom="0.36" header="0.3" footer="0.3"/>
  <pageSetup paperSize="9" scale="65" orientation="landscape" verticalDpi="0" r:id="rId1"/>
  <colBreaks count="1" manualBreakCount="1">
    <brk id="3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24"/>
  <sheetViews>
    <sheetView topLeftCell="B1" zoomScale="78" zoomScaleNormal="78" workbookViewId="0">
      <pane xSplit="1" ySplit="6" topLeftCell="C7" activePane="bottomRight" state="frozen"/>
      <selection activeCell="B1" sqref="A1:XFD1048576"/>
      <selection pane="topRight" activeCell="B1" sqref="A1:XFD1048576"/>
      <selection pane="bottomLeft" activeCell="B1" sqref="A1:XFD1048576"/>
      <selection pane="bottomRight" activeCell="B1" sqref="A1:XFD1048576"/>
    </sheetView>
  </sheetViews>
  <sheetFormatPr defaultRowHeight="23.25" customHeight="1"/>
  <cols>
    <col min="1" max="1" width="4.28515625" style="276" customWidth="1"/>
    <col min="2" max="2" width="39.85546875" style="275" customWidth="1"/>
    <col min="3" max="3" width="12.140625" style="275" customWidth="1"/>
    <col min="4" max="4" width="14.28515625" style="275" bestFit="1" customWidth="1"/>
    <col min="5" max="5" width="11.5703125" style="275" customWidth="1"/>
    <col min="6" max="6" width="14.28515625" style="275" bestFit="1" customWidth="1"/>
    <col min="7" max="7" width="11.85546875" style="275" customWidth="1"/>
    <col min="8" max="8" width="14.28515625" style="275" bestFit="1" customWidth="1"/>
    <col min="9" max="9" width="11.7109375" style="275" customWidth="1"/>
    <col min="10" max="10" width="14.28515625" style="275" bestFit="1" customWidth="1"/>
    <col min="11" max="11" width="11.42578125" style="275" customWidth="1"/>
    <col min="12" max="12" width="14.140625" style="275" customWidth="1"/>
    <col min="13" max="13" width="11.42578125" style="275" customWidth="1"/>
    <col min="14" max="14" width="14.28515625" style="275" bestFit="1" customWidth="1"/>
    <col min="15" max="15" width="12.5703125" style="275" customWidth="1"/>
    <col min="16" max="16" width="14" style="275" customWidth="1"/>
    <col min="17" max="17" width="12.42578125" style="275" bestFit="1" customWidth="1"/>
    <col min="18" max="18" width="13.42578125" style="275" bestFit="1" customWidth="1"/>
    <col min="19" max="19" width="12.5703125" style="275" bestFit="1" customWidth="1"/>
    <col min="20" max="20" width="13.42578125" style="275" bestFit="1" customWidth="1"/>
    <col min="21" max="21" width="12.5703125" style="275" bestFit="1" customWidth="1"/>
    <col min="22" max="22" width="13.42578125" style="275" bestFit="1" customWidth="1"/>
    <col min="23" max="23" width="12.5703125" style="275" bestFit="1" customWidth="1"/>
    <col min="24" max="24" width="13.42578125" style="275" bestFit="1" customWidth="1"/>
    <col min="25" max="25" width="12.42578125" style="275" customWidth="1"/>
    <col min="26" max="26" width="13.140625" style="275" customWidth="1"/>
    <col min="27" max="27" width="17.5703125" style="275" customWidth="1"/>
    <col min="28" max="28" width="15.5703125" style="287" customWidth="1"/>
    <col min="29" max="29" width="15.7109375" style="275" hidden="1" customWidth="1"/>
    <col min="30" max="30" width="10.5703125" style="275" hidden="1" customWidth="1"/>
    <col min="31" max="32" width="13.140625" style="275" hidden="1" customWidth="1"/>
    <col min="33" max="33" width="9.140625" style="275" hidden="1" customWidth="1"/>
    <col min="34" max="34" width="0" style="275" hidden="1" customWidth="1"/>
    <col min="35" max="35" width="14.85546875" style="275" hidden="1" customWidth="1"/>
    <col min="36" max="36" width="0" style="275" hidden="1" customWidth="1"/>
    <col min="37" max="16384" width="9.140625" style="275"/>
  </cols>
  <sheetData>
    <row r="2" spans="1:35" ht="36" customHeight="1">
      <c r="A2" s="510" t="s">
        <v>4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510"/>
      <c r="Q2" s="510"/>
      <c r="R2" s="510"/>
      <c r="S2" s="510"/>
      <c r="T2" s="510"/>
      <c r="U2" s="510"/>
      <c r="V2" s="510"/>
      <c r="W2" s="510"/>
      <c r="X2" s="510"/>
      <c r="Y2" s="510"/>
      <c r="Z2" s="510"/>
      <c r="AA2" s="510"/>
      <c r="AB2" s="510"/>
    </row>
    <row r="3" spans="1:35" ht="23.25" customHeight="1" thickBot="1"/>
    <row r="4" spans="1:35" ht="23.25" customHeight="1">
      <c r="A4" s="511" t="s">
        <v>11</v>
      </c>
      <c r="B4" s="508" t="s">
        <v>100</v>
      </c>
      <c r="C4" s="501" t="s">
        <v>147</v>
      </c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  <c r="P4" s="502"/>
      <c r="Q4" s="502"/>
      <c r="R4" s="502"/>
      <c r="S4" s="502"/>
      <c r="T4" s="502"/>
      <c r="U4" s="502"/>
      <c r="V4" s="502"/>
      <c r="W4" s="502"/>
      <c r="X4" s="502"/>
      <c r="Y4" s="502"/>
      <c r="Z4" s="503"/>
      <c r="AA4" s="504" t="s">
        <v>3</v>
      </c>
      <c r="AB4" s="505"/>
      <c r="AC4" s="497" t="s">
        <v>51</v>
      </c>
    </row>
    <row r="5" spans="1:35" s="276" customFormat="1" ht="23.25" customHeight="1" thickBot="1">
      <c r="A5" s="512"/>
      <c r="B5" s="509"/>
      <c r="C5" s="499" t="s">
        <v>5</v>
      </c>
      <c r="D5" s="500"/>
      <c r="E5" s="499" t="s">
        <v>6</v>
      </c>
      <c r="F5" s="500"/>
      <c r="G5" s="499" t="s">
        <v>7</v>
      </c>
      <c r="H5" s="500"/>
      <c r="I5" s="499" t="s">
        <v>8</v>
      </c>
      <c r="J5" s="500"/>
      <c r="K5" s="499" t="s">
        <v>32</v>
      </c>
      <c r="L5" s="500"/>
      <c r="M5" s="499" t="s">
        <v>33</v>
      </c>
      <c r="N5" s="500"/>
      <c r="O5" s="499" t="s">
        <v>34</v>
      </c>
      <c r="P5" s="500"/>
      <c r="Q5" s="499" t="s">
        <v>35</v>
      </c>
      <c r="R5" s="500"/>
      <c r="S5" s="499" t="s">
        <v>37</v>
      </c>
      <c r="T5" s="500"/>
      <c r="U5" s="499" t="s">
        <v>38</v>
      </c>
      <c r="V5" s="500"/>
      <c r="W5" s="499" t="s">
        <v>43</v>
      </c>
      <c r="X5" s="500"/>
      <c r="Y5" s="499" t="s">
        <v>44</v>
      </c>
      <c r="Z5" s="500"/>
      <c r="AA5" s="506"/>
      <c r="AB5" s="507"/>
      <c r="AC5" s="498"/>
    </row>
    <row r="6" spans="1:35" s="263" customFormat="1" ht="24" customHeight="1">
      <c r="A6" s="513"/>
      <c r="B6" s="509"/>
      <c r="C6" s="259" t="s">
        <v>9</v>
      </c>
      <c r="D6" s="259" t="s">
        <v>10</v>
      </c>
      <c r="E6" s="259" t="s">
        <v>9</v>
      </c>
      <c r="F6" s="259" t="s">
        <v>10</v>
      </c>
      <c r="G6" s="259" t="s">
        <v>9</v>
      </c>
      <c r="H6" s="259" t="s">
        <v>10</v>
      </c>
      <c r="I6" s="259" t="s">
        <v>9</v>
      </c>
      <c r="J6" s="259" t="s">
        <v>10</v>
      </c>
      <c r="K6" s="259" t="s">
        <v>9</v>
      </c>
      <c r="L6" s="259" t="s">
        <v>10</v>
      </c>
      <c r="M6" s="259" t="s">
        <v>9</v>
      </c>
      <c r="N6" s="259" t="s">
        <v>10</v>
      </c>
      <c r="O6" s="259" t="s">
        <v>9</v>
      </c>
      <c r="P6" s="259" t="s">
        <v>10</v>
      </c>
      <c r="Q6" s="259" t="s">
        <v>9</v>
      </c>
      <c r="R6" s="259" t="s">
        <v>10</v>
      </c>
      <c r="S6" s="259" t="s">
        <v>9</v>
      </c>
      <c r="T6" s="259" t="s">
        <v>10</v>
      </c>
      <c r="U6" s="259" t="s">
        <v>9</v>
      </c>
      <c r="V6" s="259" t="s">
        <v>10</v>
      </c>
      <c r="W6" s="259" t="s">
        <v>9</v>
      </c>
      <c r="X6" s="259" t="s">
        <v>10</v>
      </c>
      <c r="Y6" s="259" t="s">
        <v>9</v>
      </c>
      <c r="Z6" s="259" t="s">
        <v>10</v>
      </c>
      <c r="AA6" s="259" t="s">
        <v>9</v>
      </c>
      <c r="AB6" s="298" t="s">
        <v>10</v>
      </c>
      <c r="AC6" s="498"/>
    </row>
    <row r="7" spans="1:35" ht="27" customHeight="1">
      <c r="A7" s="28">
        <v>1</v>
      </c>
      <c r="B7" s="273" t="s">
        <v>13</v>
      </c>
      <c r="C7" s="277"/>
      <c r="D7" s="277"/>
      <c r="E7" s="277"/>
      <c r="F7" s="277"/>
      <c r="G7" s="277"/>
      <c r="H7" s="278"/>
      <c r="I7" s="278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99"/>
      <c r="AC7" s="296" t="s">
        <v>5</v>
      </c>
      <c r="AD7" s="279"/>
      <c r="AE7" s="280" t="s">
        <v>115</v>
      </c>
      <c r="AF7" s="281" t="s">
        <v>115</v>
      </c>
      <c r="AG7" s="281" t="s">
        <v>116</v>
      </c>
      <c r="AH7" s="281" t="s">
        <v>118</v>
      </c>
      <c r="AI7" s="282" t="s">
        <v>117</v>
      </c>
    </row>
    <row r="8" spans="1:35" ht="23.25" customHeight="1">
      <c r="A8" s="28">
        <v>2</v>
      </c>
      <c r="B8" s="273" t="s">
        <v>14</v>
      </c>
      <c r="C8" s="278"/>
      <c r="D8" s="278">
        <v>346510</v>
      </c>
      <c r="E8" s="278"/>
      <c r="F8" s="278">
        <v>633840</v>
      </c>
      <c r="G8" s="278"/>
      <c r="H8" s="278">
        <v>741500</v>
      </c>
      <c r="I8" s="278"/>
      <c r="J8" s="278">
        <v>596090</v>
      </c>
      <c r="K8" s="278"/>
      <c r="L8" s="278">
        <v>899320</v>
      </c>
      <c r="M8" s="278"/>
      <c r="N8" s="278">
        <v>1037610</v>
      </c>
      <c r="O8" s="278"/>
      <c r="P8" s="375"/>
      <c r="Q8" s="278"/>
      <c r="R8" s="278"/>
      <c r="S8" s="278"/>
      <c r="T8" s="278"/>
      <c r="U8" s="278"/>
      <c r="V8" s="278"/>
      <c r="W8" s="278"/>
      <c r="X8" s="278"/>
      <c r="Y8" s="278"/>
      <c r="Z8" s="278">
        <v>911770</v>
      </c>
      <c r="AA8" s="278">
        <f t="shared" ref="AA8:AA22" si="0">+Y8+C8+E8+G8+I8+K8+M8+O8+Q8+S8+U8+W8</f>
        <v>0</v>
      </c>
      <c r="AB8" s="299">
        <f t="shared" ref="AB8:AB24" si="1">+Z8+D8+F8+H8+J8+L8+N8+P8+R8+T8+V8+X8</f>
        <v>5166640</v>
      </c>
      <c r="AC8" s="297">
        <f>+AB8/12000</f>
        <v>430.55333333333334</v>
      </c>
      <c r="AD8" s="279" t="e">
        <f>+#REF!*2</f>
        <v>#REF!</v>
      </c>
      <c r="AE8" s="283" t="e">
        <f>+AD8+AB8</f>
        <v>#REF!</v>
      </c>
      <c r="AF8" s="284" t="e">
        <f>+AE8/1000</f>
        <v>#REF!</v>
      </c>
      <c r="AG8" s="282">
        <v>3212.4</v>
      </c>
      <c r="AH8" s="282">
        <v>1211</v>
      </c>
      <c r="AI8" s="284" t="e">
        <f>+AG8+AH8-AF8</f>
        <v>#REF!</v>
      </c>
    </row>
    <row r="9" spans="1:35" ht="27.75" customHeight="1">
      <c r="A9" s="28">
        <v>3</v>
      </c>
      <c r="B9" s="273" t="s">
        <v>15</v>
      </c>
      <c r="C9" s="278">
        <v>2989</v>
      </c>
      <c r="D9" s="278">
        <v>945600</v>
      </c>
      <c r="E9" s="278">
        <v>4360</v>
      </c>
      <c r="F9" s="278">
        <v>1259040</v>
      </c>
      <c r="G9" s="278">
        <v>4725</v>
      </c>
      <c r="H9" s="278">
        <v>1410540</v>
      </c>
      <c r="I9" s="278">
        <v>4208</v>
      </c>
      <c r="J9" s="278">
        <v>1463040</v>
      </c>
      <c r="K9" s="278">
        <v>4665</v>
      </c>
      <c r="L9" s="278">
        <v>1907690</v>
      </c>
      <c r="M9" s="278">
        <v>4638</v>
      </c>
      <c r="N9" s="278">
        <v>1947290</v>
      </c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>
        <v>4979</v>
      </c>
      <c r="Z9" s="278">
        <v>1149960</v>
      </c>
      <c r="AA9" s="278">
        <f t="shared" si="0"/>
        <v>30564</v>
      </c>
      <c r="AB9" s="299">
        <f t="shared" si="1"/>
        <v>10083160</v>
      </c>
      <c r="AC9" s="297">
        <f t="shared" ref="AC9" si="2">+AB9/12000</f>
        <v>840.26333333333332</v>
      </c>
      <c r="AD9" s="279" t="e">
        <f>+#REF!*2</f>
        <v>#REF!</v>
      </c>
      <c r="AE9" s="283" t="e">
        <f t="shared" ref="AE9:AE22" si="3">+AD9+AB9</f>
        <v>#REF!</v>
      </c>
      <c r="AF9" s="284" t="e">
        <f t="shared" ref="AF9:AF24" si="4">+AE9/1000</f>
        <v>#REF!</v>
      </c>
      <c r="AG9" s="282">
        <v>7214.7</v>
      </c>
      <c r="AH9" s="282">
        <v>1033.5</v>
      </c>
      <c r="AI9" s="284" t="e">
        <f t="shared" ref="AI9:AI22" si="5">+AG9+AH9-AF9</f>
        <v>#REF!</v>
      </c>
    </row>
    <row r="10" spans="1:35" ht="23.25" customHeight="1">
      <c r="A10" s="28">
        <v>4</v>
      </c>
      <c r="B10" s="273" t="s">
        <v>0</v>
      </c>
      <c r="C10" s="278">
        <v>1524</v>
      </c>
      <c r="D10" s="278">
        <v>520120</v>
      </c>
      <c r="E10" s="278">
        <v>2082</v>
      </c>
      <c r="F10" s="278">
        <v>597640</v>
      </c>
      <c r="G10" s="278">
        <v>2177</v>
      </c>
      <c r="H10" s="278">
        <v>742820</v>
      </c>
      <c r="I10" s="278">
        <v>2090</v>
      </c>
      <c r="J10" s="278">
        <v>721930</v>
      </c>
      <c r="K10" s="278">
        <v>2461</v>
      </c>
      <c r="L10" s="278">
        <v>1029110</v>
      </c>
      <c r="M10" s="278">
        <v>1933</v>
      </c>
      <c r="N10" s="278">
        <v>1270150</v>
      </c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>
        <v>2312</v>
      </c>
      <c r="Z10" s="278">
        <v>797830</v>
      </c>
      <c r="AA10" s="278">
        <f t="shared" si="0"/>
        <v>14579</v>
      </c>
      <c r="AB10" s="299">
        <f t="shared" si="1"/>
        <v>5679600</v>
      </c>
      <c r="AC10" s="297">
        <f>+AB10/1000</f>
        <v>5679.6</v>
      </c>
      <c r="AD10" s="279" t="e">
        <f>+#REF!*2</f>
        <v>#REF!</v>
      </c>
      <c r="AE10" s="283" t="e">
        <f t="shared" si="3"/>
        <v>#REF!</v>
      </c>
      <c r="AF10" s="284" t="e">
        <f t="shared" si="4"/>
        <v>#REF!</v>
      </c>
      <c r="AG10" s="282">
        <v>4194.3999999999996</v>
      </c>
      <c r="AH10" s="282">
        <v>1405.8</v>
      </c>
      <c r="AI10" s="284" t="e">
        <f t="shared" si="5"/>
        <v>#REF!</v>
      </c>
    </row>
    <row r="11" spans="1:35" ht="23.25" customHeight="1">
      <c r="A11" s="28">
        <v>5</v>
      </c>
      <c r="B11" s="273" t="s">
        <v>144</v>
      </c>
      <c r="C11" s="278">
        <v>3199</v>
      </c>
      <c r="D11" s="278">
        <v>591410</v>
      </c>
      <c r="E11" s="278">
        <v>2313</v>
      </c>
      <c r="F11" s="278">
        <v>849930</v>
      </c>
      <c r="G11" s="278">
        <v>2564</v>
      </c>
      <c r="H11" s="278">
        <v>665160</v>
      </c>
      <c r="I11" s="278">
        <v>2622</v>
      </c>
      <c r="J11" s="278">
        <v>1066500</v>
      </c>
      <c r="K11" s="278">
        <v>2535</v>
      </c>
      <c r="L11" s="278">
        <v>1244580</v>
      </c>
      <c r="M11" s="278">
        <v>2951</v>
      </c>
      <c r="N11" s="278">
        <v>1546880</v>
      </c>
      <c r="O11" s="278">
        <v>2092</v>
      </c>
      <c r="P11" s="278">
        <v>1624780</v>
      </c>
      <c r="Q11" s="278"/>
      <c r="R11" s="278"/>
      <c r="S11" s="278"/>
      <c r="T11" s="278"/>
      <c r="U11" s="278"/>
      <c r="V11" s="278"/>
      <c r="W11" s="278"/>
      <c r="X11" s="278"/>
      <c r="Y11" s="278">
        <v>3900</v>
      </c>
      <c r="Z11" s="278">
        <v>1175680</v>
      </c>
      <c r="AA11" s="278">
        <f t="shared" si="0"/>
        <v>22176</v>
      </c>
      <c r="AB11" s="299">
        <f>+Z11+D11+F11+H11+J11+L11+N11+P11+R11+T11+V11+X11</f>
        <v>8764920</v>
      </c>
      <c r="AC11" s="297">
        <f t="shared" ref="AC11:AC22" si="6">+AB11/1000</f>
        <v>8764.92</v>
      </c>
      <c r="AD11" s="279" t="e">
        <f>+#REF!*2</f>
        <v>#REF!</v>
      </c>
      <c r="AE11" s="283" t="e">
        <f t="shared" si="3"/>
        <v>#REF!</v>
      </c>
      <c r="AF11" s="284" t="e">
        <f t="shared" si="4"/>
        <v>#REF!</v>
      </c>
      <c r="AG11" s="282">
        <v>6941.8</v>
      </c>
      <c r="AH11" s="282">
        <v>542.79999999999995</v>
      </c>
      <c r="AI11" s="284" t="e">
        <f t="shared" si="5"/>
        <v>#REF!</v>
      </c>
    </row>
    <row r="12" spans="1:35" ht="23.25" customHeight="1">
      <c r="A12" s="28">
        <v>6</v>
      </c>
      <c r="B12" s="273" t="s">
        <v>2</v>
      </c>
      <c r="C12" s="278">
        <v>5684</v>
      </c>
      <c r="D12" s="278">
        <v>1604560</v>
      </c>
      <c r="E12" s="278">
        <v>9475</v>
      </c>
      <c r="F12" s="278">
        <v>2731320</v>
      </c>
      <c r="G12" s="278">
        <v>9543</v>
      </c>
      <c r="H12" s="278">
        <v>2703180</v>
      </c>
      <c r="I12" s="278">
        <v>16601</v>
      </c>
      <c r="J12" s="278">
        <v>3383720</v>
      </c>
      <c r="K12" s="278">
        <v>29664</v>
      </c>
      <c r="L12" s="278">
        <v>4036530</v>
      </c>
      <c r="M12" s="278">
        <v>24522</v>
      </c>
      <c r="N12" s="278">
        <v>4886530</v>
      </c>
      <c r="O12" s="278">
        <v>20670</v>
      </c>
      <c r="P12" s="278">
        <v>4456910</v>
      </c>
      <c r="Q12" s="278"/>
      <c r="R12" s="278"/>
      <c r="S12" s="278"/>
      <c r="T12" s="278"/>
      <c r="U12" s="278"/>
      <c r="V12" s="278"/>
      <c r="W12" s="278"/>
      <c r="X12" s="278"/>
      <c r="Y12" s="278">
        <v>12065</v>
      </c>
      <c r="Z12" s="278">
        <v>3440930</v>
      </c>
      <c r="AA12" s="278">
        <f t="shared" si="0"/>
        <v>128224</v>
      </c>
      <c r="AB12" s="299">
        <f t="shared" si="1"/>
        <v>27243680</v>
      </c>
      <c r="AC12" s="297">
        <f t="shared" si="6"/>
        <v>27243.68</v>
      </c>
      <c r="AD12" s="279" t="e">
        <f>+#REF!*2</f>
        <v>#REF!</v>
      </c>
      <c r="AE12" s="283" t="e">
        <f t="shared" si="3"/>
        <v>#REF!</v>
      </c>
      <c r="AF12" s="284" t="e">
        <f t="shared" si="4"/>
        <v>#REF!</v>
      </c>
      <c r="AG12" s="282">
        <v>22808</v>
      </c>
      <c r="AH12" s="282">
        <v>3080</v>
      </c>
      <c r="AI12" s="284" t="e">
        <f t="shared" si="5"/>
        <v>#REF!</v>
      </c>
    </row>
    <row r="13" spans="1:35" ht="28.5">
      <c r="A13" s="28">
        <v>7</v>
      </c>
      <c r="B13" s="273" t="s">
        <v>114</v>
      </c>
      <c r="C13" s="278">
        <v>51179</v>
      </c>
      <c r="D13" s="278">
        <v>8843290</v>
      </c>
      <c r="E13" s="278">
        <v>63778</v>
      </c>
      <c r="F13" s="278">
        <v>11476220</v>
      </c>
      <c r="G13" s="278">
        <v>93263</v>
      </c>
      <c r="H13" s="278">
        <v>16917150</v>
      </c>
      <c r="I13" s="278">
        <v>103772</v>
      </c>
      <c r="J13" s="278">
        <v>15290680</v>
      </c>
      <c r="K13" s="278">
        <v>110780</v>
      </c>
      <c r="L13" s="278">
        <v>18855180</v>
      </c>
      <c r="M13" s="278">
        <v>126589</v>
      </c>
      <c r="N13" s="278">
        <v>21124110</v>
      </c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>
        <v>76300</v>
      </c>
      <c r="Z13" s="278">
        <v>17013250</v>
      </c>
      <c r="AA13" s="278">
        <f t="shared" si="0"/>
        <v>625661</v>
      </c>
      <c r="AB13" s="299">
        <f t="shared" si="1"/>
        <v>109519880</v>
      </c>
      <c r="AC13" s="297">
        <f t="shared" si="6"/>
        <v>109519.88</v>
      </c>
      <c r="AD13" s="279" t="e">
        <f>+#REF!*2</f>
        <v>#REF!</v>
      </c>
      <c r="AE13" s="283" t="e">
        <f t="shared" si="3"/>
        <v>#REF!</v>
      </c>
      <c r="AF13" s="284" t="e">
        <f t="shared" si="4"/>
        <v>#REF!</v>
      </c>
      <c r="AG13" s="282">
        <v>78554.5</v>
      </c>
      <c r="AH13" s="282">
        <v>1960.8</v>
      </c>
      <c r="AI13" s="284" t="e">
        <f t="shared" si="5"/>
        <v>#REF!</v>
      </c>
    </row>
    <row r="14" spans="1:35" ht="28.5">
      <c r="A14" s="28">
        <v>8</v>
      </c>
      <c r="B14" s="273" t="s">
        <v>23</v>
      </c>
      <c r="C14" s="278">
        <v>3431</v>
      </c>
      <c r="D14" s="278">
        <v>1046090</v>
      </c>
      <c r="E14" s="278">
        <v>4801</v>
      </c>
      <c r="F14" s="278">
        <v>1502240</v>
      </c>
      <c r="G14" s="278">
        <v>5124</v>
      </c>
      <c r="H14" s="278">
        <v>1636880</v>
      </c>
      <c r="I14" s="278">
        <v>5753</v>
      </c>
      <c r="J14" s="278">
        <v>1720100</v>
      </c>
      <c r="K14" s="278">
        <v>4980</v>
      </c>
      <c r="L14" s="278">
        <v>2021660</v>
      </c>
      <c r="M14" s="278">
        <v>5750</v>
      </c>
      <c r="N14" s="278">
        <v>2222750</v>
      </c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>
        <v>5108</v>
      </c>
      <c r="Z14" s="278">
        <v>1429320</v>
      </c>
      <c r="AA14" s="278">
        <f t="shared" si="0"/>
        <v>34947</v>
      </c>
      <c r="AB14" s="299">
        <f t="shared" si="1"/>
        <v>11579040</v>
      </c>
      <c r="AC14" s="297">
        <f t="shared" si="6"/>
        <v>11579.04</v>
      </c>
      <c r="AD14" s="279" t="e">
        <f>+#REF!*2</f>
        <v>#REF!</v>
      </c>
      <c r="AE14" s="283" t="e">
        <f t="shared" si="3"/>
        <v>#REF!</v>
      </c>
      <c r="AF14" s="284" t="e">
        <f t="shared" si="4"/>
        <v>#REF!</v>
      </c>
      <c r="AG14" s="282">
        <v>7714.5</v>
      </c>
      <c r="AH14" s="282">
        <v>900.3</v>
      </c>
      <c r="AI14" s="284" t="e">
        <f t="shared" si="5"/>
        <v>#REF!</v>
      </c>
    </row>
    <row r="15" spans="1:35" ht="28.5">
      <c r="A15" s="28">
        <v>9</v>
      </c>
      <c r="B15" s="273" t="s">
        <v>24</v>
      </c>
      <c r="C15" s="278">
        <v>6168</v>
      </c>
      <c r="D15" s="278">
        <v>1624360</v>
      </c>
      <c r="E15" s="278">
        <v>9134</v>
      </c>
      <c r="F15" s="278">
        <v>2408450</v>
      </c>
      <c r="G15" s="278">
        <v>10298</v>
      </c>
      <c r="H15" s="278">
        <v>2879400</v>
      </c>
      <c r="I15" s="278">
        <v>11132</v>
      </c>
      <c r="J15" s="278">
        <v>3216370</v>
      </c>
      <c r="K15" s="278">
        <v>10408</v>
      </c>
      <c r="L15" s="278">
        <v>4365250</v>
      </c>
      <c r="M15" s="278">
        <v>10690</v>
      </c>
      <c r="N15" s="278">
        <v>4459870</v>
      </c>
      <c r="O15" s="278">
        <v>10674</v>
      </c>
      <c r="P15" s="278">
        <v>4473550</v>
      </c>
      <c r="Q15" s="278"/>
      <c r="R15" s="278"/>
      <c r="S15" s="278"/>
      <c r="T15" s="278"/>
      <c r="U15" s="278"/>
      <c r="V15" s="278"/>
      <c r="W15" s="278"/>
      <c r="X15" s="278"/>
      <c r="Y15" s="278">
        <v>11407</v>
      </c>
      <c r="Z15" s="278">
        <v>3220350</v>
      </c>
      <c r="AA15" s="278">
        <f t="shared" si="0"/>
        <v>79911</v>
      </c>
      <c r="AB15" s="299">
        <f t="shared" si="1"/>
        <v>26647600</v>
      </c>
      <c r="AC15" s="297">
        <f t="shared" si="6"/>
        <v>26647.599999999999</v>
      </c>
      <c r="AD15" s="279" t="e">
        <f>+#REF!*2</f>
        <v>#REF!</v>
      </c>
      <c r="AE15" s="283" t="e">
        <f t="shared" si="3"/>
        <v>#REF!</v>
      </c>
      <c r="AF15" s="284" t="e">
        <f t="shared" si="4"/>
        <v>#REF!</v>
      </c>
      <c r="AG15" s="282">
        <v>18484.7</v>
      </c>
      <c r="AH15" s="282">
        <v>1192.9000000000001</v>
      </c>
      <c r="AI15" s="284" t="e">
        <f t="shared" si="5"/>
        <v>#REF!</v>
      </c>
    </row>
    <row r="16" spans="1:35" ht="28.5">
      <c r="A16" s="28">
        <v>10</v>
      </c>
      <c r="B16" s="273" t="s">
        <v>25</v>
      </c>
      <c r="C16" s="278">
        <v>6581</v>
      </c>
      <c r="D16" s="278">
        <v>1994400</v>
      </c>
      <c r="E16" s="278">
        <v>6926</v>
      </c>
      <c r="F16" s="278">
        <v>1279591</v>
      </c>
      <c r="G16" s="278">
        <v>9307</v>
      </c>
      <c r="H16" s="278">
        <v>2622680</v>
      </c>
      <c r="I16" s="278">
        <v>8096</v>
      </c>
      <c r="J16" s="278">
        <v>2515940</v>
      </c>
      <c r="K16" s="278">
        <v>8097</v>
      </c>
      <c r="L16" s="278">
        <v>3371230</v>
      </c>
      <c r="M16" s="278">
        <v>11353</v>
      </c>
      <c r="N16" s="278">
        <v>5032720</v>
      </c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>
        <v>18054</v>
      </c>
      <c r="Z16" s="278">
        <v>3313930</v>
      </c>
      <c r="AA16" s="278">
        <f t="shared" si="0"/>
        <v>68414</v>
      </c>
      <c r="AB16" s="299">
        <f t="shared" si="1"/>
        <v>20130491</v>
      </c>
      <c r="AC16" s="297">
        <f t="shared" si="6"/>
        <v>20130.491000000002</v>
      </c>
      <c r="AD16" s="279" t="e">
        <f>+#REF!*2</f>
        <v>#REF!</v>
      </c>
      <c r="AE16" s="283" t="e">
        <f t="shared" si="3"/>
        <v>#REF!</v>
      </c>
      <c r="AF16" s="284" t="e">
        <f t="shared" si="4"/>
        <v>#REF!</v>
      </c>
      <c r="AG16" s="282">
        <v>17033</v>
      </c>
      <c r="AH16" s="282">
        <v>-211.3</v>
      </c>
      <c r="AI16" s="284" t="e">
        <f t="shared" si="5"/>
        <v>#REF!</v>
      </c>
    </row>
    <row r="17" spans="1:36" ht="28.5">
      <c r="A17" s="28">
        <v>11</v>
      </c>
      <c r="B17" s="273" t="s">
        <v>26</v>
      </c>
      <c r="C17" s="278">
        <v>5749</v>
      </c>
      <c r="D17" s="278">
        <v>1120720</v>
      </c>
      <c r="E17" s="278">
        <v>6768</v>
      </c>
      <c r="F17" s="278">
        <v>1400690</v>
      </c>
      <c r="G17" s="278">
        <v>8379</v>
      </c>
      <c r="H17" s="278">
        <v>1516830</v>
      </c>
      <c r="I17" s="278">
        <v>11546</v>
      </c>
      <c r="J17" s="278">
        <v>1852820</v>
      </c>
      <c r="K17" s="278">
        <v>16536</v>
      </c>
      <c r="L17" s="278">
        <v>1968570</v>
      </c>
      <c r="M17" s="278">
        <v>16181</v>
      </c>
      <c r="N17" s="278">
        <v>2597810</v>
      </c>
      <c r="O17" s="278">
        <v>18204</v>
      </c>
      <c r="P17" s="278">
        <v>2730940</v>
      </c>
      <c r="Q17" s="278"/>
      <c r="R17" s="278"/>
      <c r="S17" s="278"/>
      <c r="T17" s="278"/>
      <c r="U17" s="278"/>
      <c r="V17" s="278"/>
      <c r="W17" s="278"/>
      <c r="X17" s="278"/>
      <c r="Y17" s="278">
        <v>6168</v>
      </c>
      <c r="Z17" s="278">
        <v>1634400</v>
      </c>
      <c r="AA17" s="278">
        <f t="shared" si="0"/>
        <v>89531</v>
      </c>
      <c r="AB17" s="299">
        <f t="shared" si="1"/>
        <v>14822780</v>
      </c>
      <c r="AC17" s="297">
        <f t="shared" si="6"/>
        <v>14822.78</v>
      </c>
      <c r="AD17" s="279" t="e">
        <f>+#REF!*2</f>
        <v>#REF!</v>
      </c>
      <c r="AE17" s="283" t="e">
        <f t="shared" si="3"/>
        <v>#REF!</v>
      </c>
      <c r="AF17" s="284" t="e">
        <f t="shared" si="4"/>
        <v>#REF!</v>
      </c>
      <c r="AG17" s="282">
        <v>9374</v>
      </c>
      <c r="AH17" s="282">
        <v>1000.1</v>
      </c>
      <c r="AI17" s="284" t="e">
        <f t="shared" si="5"/>
        <v>#REF!</v>
      </c>
    </row>
    <row r="18" spans="1:36" ht="28.5">
      <c r="A18" s="28">
        <v>12</v>
      </c>
      <c r="B18" s="273" t="s">
        <v>27</v>
      </c>
      <c r="C18" s="278">
        <v>6639</v>
      </c>
      <c r="D18" s="278">
        <v>2253700</v>
      </c>
      <c r="E18" s="278">
        <v>8897</v>
      </c>
      <c r="F18" s="278">
        <v>2914010</v>
      </c>
      <c r="G18" s="278">
        <v>9817</v>
      </c>
      <c r="H18" s="278">
        <v>3036430</v>
      </c>
      <c r="I18" s="278">
        <v>8697</v>
      </c>
      <c r="J18" s="278">
        <v>2866800</v>
      </c>
      <c r="K18" s="278">
        <v>2000</v>
      </c>
      <c r="L18" s="278">
        <v>3876560</v>
      </c>
      <c r="M18" s="278">
        <v>8596</v>
      </c>
      <c r="N18" s="278">
        <v>3870190</v>
      </c>
      <c r="O18" s="278">
        <v>10321</v>
      </c>
      <c r="P18" s="278">
        <v>4100390</v>
      </c>
      <c r="Q18" s="278"/>
      <c r="R18" s="278"/>
      <c r="S18" s="278"/>
      <c r="T18" s="278"/>
      <c r="U18" s="278"/>
      <c r="V18" s="278"/>
      <c r="W18" s="278"/>
      <c r="X18" s="278"/>
      <c r="Y18" s="278">
        <v>10411</v>
      </c>
      <c r="Z18" s="278">
        <v>3497570</v>
      </c>
      <c r="AA18" s="278">
        <f t="shared" si="0"/>
        <v>65378</v>
      </c>
      <c r="AB18" s="299">
        <f t="shared" si="1"/>
        <v>26415650</v>
      </c>
      <c r="AC18" s="297">
        <f t="shared" si="6"/>
        <v>26415.65</v>
      </c>
      <c r="AD18" s="279" t="e">
        <f>+#REF!*2</f>
        <v>#REF!</v>
      </c>
      <c r="AE18" s="283" t="e">
        <f t="shared" si="3"/>
        <v>#REF!</v>
      </c>
      <c r="AF18" s="284" t="e">
        <f t="shared" si="4"/>
        <v>#REF!</v>
      </c>
      <c r="AG18" s="282">
        <v>13817.4</v>
      </c>
      <c r="AH18" s="282">
        <v>-118</v>
      </c>
      <c r="AI18" s="284" t="e">
        <f t="shared" si="5"/>
        <v>#REF!</v>
      </c>
    </row>
    <row r="19" spans="1:36" ht="27.75" customHeight="1">
      <c r="A19" s="28">
        <v>13</v>
      </c>
      <c r="B19" s="273" t="s">
        <v>28</v>
      </c>
      <c r="C19" s="278">
        <v>7039</v>
      </c>
      <c r="D19" s="278">
        <v>1700610</v>
      </c>
      <c r="E19" s="278">
        <v>8820</v>
      </c>
      <c r="F19" s="278">
        <v>2810180</v>
      </c>
      <c r="G19" s="278">
        <v>25977</v>
      </c>
      <c r="H19" s="278">
        <v>2510370</v>
      </c>
      <c r="I19" s="278">
        <v>29538</v>
      </c>
      <c r="J19" s="278">
        <v>3217650</v>
      </c>
      <c r="K19" s="278">
        <v>30696</v>
      </c>
      <c r="L19" s="278">
        <v>4248660</v>
      </c>
      <c r="M19" s="278">
        <v>25315</v>
      </c>
      <c r="N19" s="278">
        <v>4498750</v>
      </c>
      <c r="O19" s="278">
        <v>9687</v>
      </c>
      <c r="P19" s="278">
        <v>4150780</v>
      </c>
      <c r="Q19" s="278"/>
      <c r="R19" s="278"/>
      <c r="S19" s="278"/>
      <c r="T19" s="278"/>
      <c r="U19" s="278"/>
      <c r="V19" s="278"/>
      <c r="W19" s="278"/>
      <c r="X19" s="278"/>
      <c r="Y19" s="278">
        <v>9594</v>
      </c>
      <c r="Z19" s="278">
        <v>3030796</v>
      </c>
      <c r="AA19" s="278">
        <f t="shared" si="0"/>
        <v>146666</v>
      </c>
      <c r="AB19" s="299">
        <f t="shared" si="1"/>
        <v>26167796</v>
      </c>
      <c r="AC19" s="297">
        <f t="shared" si="6"/>
        <v>26167.795999999998</v>
      </c>
      <c r="AD19" s="279" t="e">
        <f>+#REF!*2</f>
        <v>#REF!</v>
      </c>
      <c r="AE19" s="283" t="e">
        <f t="shared" si="3"/>
        <v>#REF!</v>
      </c>
      <c r="AF19" s="284" t="e">
        <f t="shared" si="4"/>
        <v>#REF!</v>
      </c>
      <c r="AG19" s="282">
        <v>17463.400000000001</v>
      </c>
      <c r="AH19" s="282">
        <v>596</v>
      </c>
      <c r="AI19" s="284" t="e">
        <f t="shared" si="5"/>
        <v>#REF!</v>
      </c>
    </row>
    <row r="20" spans="1:36" ht="27.75" customHeight="1">
      <c r="A20" s="28">
        <v>14</v>
      </c>
      <c r="B20" s="273" t="s">
        <v>29</v>
      </c>
      <c r="C20" s="278">
        <v>5859</v>
      </c>
      <c r="D20" s="278">
        <v>1851840</v>
      </c>
      <c r="E20" s="278">
        <v>7691</v>
      </c>
      <c r="F20" s="278">
        <v>2359420</v>
      </c>
      <c r="G20" s="278">
        <v>12044</v>
      </c>
      <c r="H20" s="278">
        <v>3497640</v>
      </c>
      <c r="I20" s="278">
        <v>9573</v>
      </c>
      <c r="J20" s="278">
        <v>2900550</v>
      </c>
      <c r="K20" s="278">
        <v>8551</v>
      </c>
      <c r="L20" s="278">
        <v>3816680</v>
      </c>
      <c r="M20" s="278">
        <v>9218</v>
      </c>
      <c r="N20" s="278">
        <v>3794220</v>
      </c>
      <c r="O20" s="278"/>
      <c r="P20" s="278"/>
      <c r="Q20" s="278"/>
      <c r="R20" s="278"/>
      <c r="S20" s="278"/>
      <c r="T20" s="278"/>
      <c r="U20" s="278"/>
      <c r="V20" s="278"/>
      <c r="W20" s="278"/>
      <c r="X20" s="278"/>
      <c r="Y20" s="278">
        <v>9812</v>
      </c>
      <c r="Z20" s="278">
        <v>3020160</v>
      </c>
      <c r="AA20" s="278">
        <f t="shared" si="0"/>
        <v>62748</v>
      </c>
      <c r="AB20" s="299">
        <f t="shared" si="1"/>
        <v>21240510</v>
      </c>
      <c r="AC20" s="297">
        <f t="shared" si="6"/>
        <v>21240.51</v>
      </c>
      <c r="AD20" s="279" t="e">
        <f>+#REF!*2</f>
        <v>#REF!</v>
      </c>
      <c r="AE20" s="283" t="e">
        <f t="shared" si="3"/>
        <v>#REF!</v>
      </c>
      <c r="AF20" s="284" t="e">
        <f t="shared" si="4"/>
        <v>#REF!</v>
      </c>
      <c r="AG20" s="282">
        <v>16411.599999999999</v>
      </c>
      <c r="AH20" s="282">
        <v>475.1</v>
      </c>
      <c r="AI20" s="284" t="e">
        <f t="shared" si="5"/>
        <v>#REF!</v>
      </c>
    </row>
    <row r="21" spans="1:36" ht="27.75" customHeight="1">
      <c r="A21" s="28">
        <v>15</v>
      </c>
      <c r="B21" s="273" t="s">
        <v>30</v>
      </c>
      <c r="C21" s="278">
        <v>2487</v>
      </c>
      <c r="D21" s="278">
        <v>745810</v>
      </c>
      <c r="E21" s="278">
        <v>3204</v>
      </c>
      <c r="F21" s="278">
        <v>1050870</v>
      </c>
      <c r="G21" s="278">
        <v>3625</v>
      </c>
      <c r="H21" s="278">
        <v>1162670</v>
      </c>
      <c r="I21" s="278">
        <v>3660</v>
      </c>
      <c r="J21" s="278">
        <v>1214760</v>
      </c>
      <c r="K21" s="278">
        <v>3452</v>
      </c>
      <c r="L21" s="278">
        <v>1548680</v>
      </c>
      <c r="M21" s="278">
        <v>3747</v>
      </c>
      <c r="N21" s="278">
        <v>1747980</v>
      </c>
      <c r="O21" s="278">
        <v>4032</v>
      </c>
      <c r="P21" s="278">
        <v>1826020</v>
      </c>
      <c r="Q21" s="278"/>
      <c r="R21" s="278"/>
      <c r="S21" s="278"/>
      <c r="T21" s="278"/>
      <c r="U21" s="278"/>
      <c r="V21" s="278"/>
      <c r="W21" s="278"/>
      <c r="X21" s="278"/>
      <c r="Y21" s="278">
        <v>3808</v>
      </c>
      <c r="Z21" s="278">
        <v>1234580</v>
      </c>
      <c r="AA21" s="278">
        <f t="shared" si="0"/>
        <v>28015</v>
      </c>
      <c r="AB21" s="299">
        <f t="shared" si="1"/>
        <v>10531370</v>
      </c>
      <c r="AC21" s="297">
        <f t="shared" si="6"/>
        <v>10531.37</v>
      </c>
      <c r="AD21" s="279" t="e">
        <f>+#REF!*2</f>
        <v>#REF!</v>
      </c>
      <c r="AE21" s="283" t="e">
        <f t="shared" si="3"/>
        <v>#REF!</v>
      </c>
      <c r="AF21" s="284" t="e">
        <f t="shared" si="4"/>
        <v>#REF!</v>
      </c>
      <c r="AG21" s="282">
        <v>8227.4</v>
      </c>
      <c r="AH21" s="282">
        <v>1930.3</v>
      </c>
      <c r="AI21" s="284" t="e">
        <f t="shared" si="5"/>
        <v>#REF!</v>
      </c>
    </row>
    <row r="22" spans="1:36" ht="27.75" customHeight="1">
      <c r="A22" s="28">
        <v>16</v>
      </c>
      <c r="B22" s="273" t="s">
        <v>31</v>
      </c>
      <c r="C22" s="278">
        <v>2635</v>
      </c>
      <c r="D22" s="278">
        <v>894980</v>
      </c>
      <c r="E22" s="278">
        <v>2982</v>
      </c>
      <c r="F22" s="278">
        <v>978950</v>
      </c>
      <c r="G22" s="278">
        <v>3785</v>
      </c>
      <c r="H22" s="278">
        <v>1254800</v>
      </c>
      <c r="I22" s="278">
        <v>3862</v>
      </c>
      <c r="J22" s="278">
        <v>1237270</v>
      </c>
      <c r="K22" s="278">
        <v>3965</v>
      </c>
      <c r="L22" s="278">
        <v>1698340</v>
      </c>
      <c r="M22" s="278">
        <v>4134</v>
      </c>
      <c r="N22" s="278">
        <v>1827090</v>
      </c>
      <c r="O22" s="278"/>
      <c r="P22" s="278"/>
      <c r="Q22" s="278"/>
      <c r="R22" s="278"/>
      <c r="S22" s="278"/>
      <c r="T22" s="278"/>
      <c r="U22" s="278"/>
      <c r="V22" s="278"/>
      <c r="W22" s="278"/>
      <c r="X22" s="278"/>
      <c r="Y22" s="278">
        <v>3894</v>
      </c>
      <c r="Z22" s="278">
        <v>1302610</v>
      </c>
      <c r="AA22" s="278">
        <f t="shared" si="0"/>
        <v>25257</v>
      </c>
      <c r="AB22" s="299">
        <f t="shared" si="1"/>
        <v>9194040</v>
      </c>
      <c r="AC22" s="297">
        <f t="shared" si="6"/>
        <v>9194.0400000000009</v>
      </c>
      <c r="AD22" s="279" t="e">
        <f>+#REF!*2</f>
        <v>#REF!</v>
      </c>
      <c r="AE22" s="283" t="e">
        <f t="shared" si="3"/>
        <v>#REF!</v>
      </c>
      <c r="AF22" s="284" t="e">
        <f t="shared" si="4"/>
        <v>#REF!</v>
      </c>
      <c r="AG22" s="282">
        <v>6896.9</v>
      </c>
      <c r="AH22" s="282">
        <v>663.1</v>
      </c>
      <c r="AI22" s="284" t="e">
        <f t="shared" si="5"/>
        <v>#REF!</v>
      </c>
    </row>
    <row r="23" spans="1:36" ht="27.75" customHeight="1">
      <c r="A23" s="28">
        <v>17</v>
      </c>
      <c r="B23" s="273" t="s">
        <v>145</v>
      </c>
      <c r="C23" s="278">
        <v>7513</v>
      </c>
      <c r="D23" s="278">
        <v>2416590</v>
      </c>
      <c r="E23" s="278">
        <v>9290</v>
      </c>
      <c r="F23" s="278">
        <v>2956990</v>
      </c>
      <c r="G23" s="278">
        <v>8170</v>
      </c>
      <c r="H23" s="278">
        <v>2608760</v>
      </c>
      <c r="I23" s="278">
        <v>10351</v>
      </c>
      <c r="J23" s="278">
        <v>3314490</v>
      </c>
      <c r="K23" s="278">
        <v>8607</v>
      </c>
      <c r="L23" s="278">
        <v>3677460</v>
      </c>
      <c r="M23" s="278">
        <v>8893</v>
      </c>
      <c r="N23" s="278">
        <v>4182850</v>
      </c>
      <c r="O23" s="278">
        <v>6405</v>
      </c>
      <c r="P23" s="278">
        <v>2859550</v>
      </c>
      <c r="Q23" s="278"/>
      <c r="R23" s="278"/>
      <c r="S23" s="278"/>
      <c r="T23" s="278"/>
      <c r="U23" s="278"/>
      <c r="V23" s="278"/>
      <c r="W23" s="278"/>
      <c r="X23" s="278"/>
      <c r="Y23" s="278">
        <v>11220</v>
      </c>
      <c r="Z23" s="278">
        <v>3621900</v>
      </c>
      <c r="AA23" s="278">
        <f t="shared" ref="AA23" si="7">+Y23+C23+E23+G23+I23+K23+M23+O23+Q23+S23+U23+W23</f>
        <v>70449</v>
      </c>
      <c r="AB23" s="299">
        <f>+Z23+D23+F23+H23+J23+L23+N23+P23+R23+T23+V23+X23</f>
        <v>25638590</v>
      </c>
      <c r="AC23" s="297">
        <f t="shared" ref="AC23" si="8">+AB23/1000</f>
        <v>25638.59</v>
      </c>
      <c r="AD23" s="279" t="e">
        <f>+#REF!*2</f>
        <v>#REF!</v>
      </c>
      <c r="AE23" s="283" t="e">
        <f t="shared" ref="AE23" si="9">+AD23+AB23</f>
        <v>#REF!</v>
      </c>
      <c r="AF23" s="284" t="e">
        <f t="shared" ref="AF23" si="10">+AE23/1000</f>
        <v>#REF!</v>
      </c>
      <c r="AG23" s="282">
        <v>6896.9</v>
      </c>
      <c r="AH23" s="282">
        <v>663.1</v>
      </c>
      <c r="AI23" s="284" t="e">
        <f t="shared" ref="AI23" si="11">+AG23+AH23-AF23</f>
        <v>#REF!</v>
      </c>
    </row>
    <row r="24" spans="1:36" ht="23.25" customHeight="1" thickBot="1">
      <c r="A24" s="300"/>
      <c r="B24" s="301" t="s">
        <v>3</v>
      </c>
      <c r="C24" s="302">
        <f>C7+C8+C9+C10+C11+C12+C13+C14+C15+C16+C17+C18+C19+C20+C21+C22+C23</f>
        <v>118676</v>
      </c>
      <c r="D24" s="302">
        <f t="shared" ref="D24:Z24" si="12">D7+D8+D9+D10+D11+D12+D13+D14+D15+D16+D17+D18+D19+D20+D21+D22+D23</f>
        <v>28500590</v>
      </c>
      <c r="E24" s="302">
        <f>E7+E8+E9+E10+E11+E12+E13+E14+E15+E16+E17+E18+E19+E20+E21+E22+E23</f>
        <v>150521</v>
      </c>
      <c r="F24" s="302">
        <f t="shared" si="12"/>
        <v>37209381</v>
      </c>
      <c r="G24" s="302">
        <f t="shared" si="12"/>
        <v>208798</v>
      </c>
      <c r="H24" s="302">
        <f t="shared" si="12"/>
        <v>45906810</v>
      </c>
      <c r="I24" s="302">
        <f t="shared" si="12"/>
        <v>231501</v>
      </c>
      <c r="J24" s="302">
        <f t="shared" si="12"/>
        <v>46578710</v>
      </c>
      <c r="K24" s="302">
        <f t="shared" si="12"/>
        <v>247397</v>
      </c>
      <c r="L24" s="302">
        <f t="shared" si="12"/>
        <v>58565500</v>
      </c>
      <c r="M24" s="302">
        <f t="shared" si="12"/>
        <v>264510</v>
      </c>
      <c r="N24" s="302">
        <f t="shared" si="12"/>
        <v>66046800</v>
      </c>
      <c r="O24" s="302">
        <f t="shared" si="12"/>
        <v>82085</v>
      </c>
      <c r="P24" s="302">
        <f t="shared" si="12"/>
        <v>26222920</v>
      </c>
      <c r="Q24" s="302">
        <f t="shared" si="12"/>
        <v>0</v>
      </c>
      <c r="R24" s="302">
        <f t="shared" si="12"/>
        <v>0</v>
      </c>
      <c r="S24" s="302">
        <f t="shared" si="12"/>
        <v>0</v>
      </c>
      <c r="T24" s="302">
        <f t="shared" si="12"/>
        <v>0</v>
      </c>
      <c r="U24" s="302">
        <f t="shared" si="12"/>
        <v>0</v>
      </c>
      <c r="V24" s="302">
        <f t="shared" si="12"/>
        <v>0</v>
      </c>
      <c r="W24" s="302">
        <f t="shared" si="12"/>
        <v>0</v>
      </c>
      <c r="X24" s="302">
        <f t="shared" si="12"/>
        <v>0</v>
      </c>
      <c r="Y24" s="302">
        <f t="shared" si="12"/>
        <v>189032</v>
      </c>
      <c r="Z24" s="302">
        <f t="shared" si="12"/>
        <v>49795036</v>
      </c>
      <c r="AA24" s="303">
        <f>+Y24+C24+E24+G24+I24+K24+M24+O24+Q24+S24+U24+W24</f>
        <v>1492520</v>
      </c>
      <c r="AB24" s="304">
        <f t="shared" si="1"/>
        <v>358825747</v>
      </c>
      <c r="AC24" s="297">
        <f>+AB24/1000</f>
        <v>358825.74699999997</v>
      </c>
      <c r="AD24" s="279"/>
      <c r="AE24" s="283"/>
      <c r="AF24" s="284">
        <f t="shared" si="4"/>
        <v>0</v>
      </c>
      <c r="AG24" s="282">
        <f>SUM(AG8:AG22)</f>
        <v>238348.69999999998</v>
      </c>
      <c r="AH24" s="282"/>
      <c r="AI24" s="284" t="e">
        <f>+AI22+AI21+AI20+AI19+AI18+AI17+AI16+AI15+AI14+AI13+AI12+AI11+AI10+AI8+AI9</f>
        <v>#REF!</v>
      </c>
      <c r="AJ24" s="285" t="e">
        <f>+AI24-AI13</f>
        <v>#REF!</v>
      </c>
    </row>
  </sheetData>
  <mergeCells count="18">
    <mergeCell ref="B4:B6"/>
    <mergeCell ref="Y5:Z5"/>
    <mergeCell ref="C5:D5"/>
    <mergeCell ref="E5:F5"/>
    <mergeCell ref="A2:AB2"/>
    <mergeCell ref="A4:A6"/>
    <mergeCell ref="AC4:AC6"/>
    <mergeCell ref="K5:L5"/>
    <mergeCell ref="M5:N5"/>
    <mergeCell ref="O5:P5"/>
    <mergeCell ref="Q5:R5"/>
    <mergeCell ref="S5:T5"/>
    <mergeCell ref="U5:V5"/>
    <mergeCell ref="W5:X5"/>
    <mergeCell ref="C4:Z4"/>
    <mergeCell ref="AA4:AB5"/>
    <mergeCell ref="G5:H5"/>
    <mergeCell ref="I5:J5"/>
  </mergeCells>
  <conditionalFormatting sqref="L15:U15 W14 S14 U14 L19:V19 B4 AA7 C7:F12 C13:U13 Y7:Z12 W15:X15 W13:Z13 B7:B13 B14:F22 Y14:Z22 C24:Z24 O12:P12">
    <cfRule type="cellIs" dxfId="350" priority="4" stopIfTrue="1" operator="equal">
      <formula>0</formula>
    </cfRule>
  </conditionalFormatting>
  <conditionalFormatting sqref="B23:F23 Y23:Z23">
    <cfRule type="cellIs" dxfId="349" priority="3" stopIfTrue="1" operator="equal">
      <formula>0</formula>
    </cfRule>
  </conditionalFormatting>
  <conditionalFormatting sqref="L16">
    <cfRule type="cellIs" dxfId="348" priority="2" stopIfTrue="1" operator="equal">
      <formula>0</formula>
    </cfRule>
  </conditionalFormatting>
  <conditionalFormatting sqref="K14:L14">
    <cfRule type="cellIs" dxfId="347" priority="1" stopIfTrue="1" operator="equal">
      <formula>0</formula>
    </cfRule>
  </conditionalFormatting>
  <pageMargins left="0.7" right="0.7" top="0.75" bottom="0.75" header="0.3" footer="0.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4"/>
  <sheetViews>
    <sheetView topLeftCell="A5" zoomScaleNormal="100" workbookViewId="0">
      <pane xSplit="2" ySplit="2" topLeftCell="C7" activePane="bottomRight" state="frozen"/>
      <selection activeCell="B1" sqref="A1:XFD1048576"/>
      <selection pane="topRight" activeCell="B1" sqref="A1:XFD1048576"/>
      <selection pane="bottomLeft" activeCell="B1" sqref="A1:XFD1048576"/>
      <selection pane="bottomRight" activeCell="B1" sqref="A1:XFD1048576"/>
    </sheetView>
  </sheetViews>
  <sheetFormatPr defaultRowHeight="23.25" customHeight="1"/>
  <cols>
    <col min="1" max="1" width="4.28515625" style="268" customWidth="1"/>
    <col min="2" max="2" width="39.85546875" style="261" customWidth="1"/>
    <col min="3" max="10" width="16.28515625" style="274" customWidth="1"/>
    <col min="11" max="15" width="15.5703125" style="274" customWidth="1"/>
    <col min="16" max="16" width="15.7109375" style="261" hidden="1" customWidth="1"/>
    <col min="17" max="16384" width="9.140625" style="261"/>
  </cols>
  <sheetData>
    <row r="2" spans="1:16" ht="36" customHeight="1">
      <c r="A2" s="262" t="s">
        <v>52</v>
      </c>
      <c r="B2" s="262"/>
      <c r="C2" s="269"/>
      <c r="D2" s="269"/>
      <c r="E2" s="269"/>
      <c r="F2" s="269"/>
      <c r="G2" s="270"/>
      <c r="H2" s="270"/>
      <c r="I2" s="270"/>
      <c r="J2" s="270"/>
      <c r="K2" s="270"/>
      <c r="L2" s="270"/>
      <c r="M2" s="270"/>
      <c r="N2" s="270"/>
      <c r="O2" s="270"/>
      <c r="P2" s="260"/>
    </row>
    <row r="3" spans="1:16" ht="23.25" customHeight="1" thickBot="1">
      <c r="A3" s="260"/>
      <c r="B3" s="26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60"/>
    </row>
    <row r="4" spans="1:16" ht="23.25" customHeight="1" thickBot="1">
      <c r="A4" s="517" t="s">
        <v>11</v>
      </c>
      <c r="B4" s="520" t="s">
        <v>100</v>
      </c>
      <c r="C4" s="290" t="s">
        <v>119</v>
      </c>
      <c r="D4" s="526" t="s">
        <v>147</v>
      </c>
      <c r="E4" s="526"/>
      <c r="F4" s="526"/>
      <c r="G4" s="526"/>
      <c r="H4" s="526"/>
      <c r="I4" s="526"/>
      <c r="J4" s="526"/>
      <c r="K4" s="526"/>
      <c r="L4" s="526"/>
      <c r="M4" s="526"/>
      <c r="N4" s="527"/>
      <c r="O4" s="523" t="s">
        <v>3</v>
      </c>
      <c r="P4" s="514" t="s">
        <v>51</v>
      </c>
    </row>
    <row r="5" spans="1:16" ht="23.25" customHeight="1" thickBot="1">
      <c r="A5" s="518"/>
      <c r="B5" s="521"/>
      <c r="C5" s="286" t="s">
        <v>44</v>
      </c>
      <c r="D5" s="271" t="s">
        <v>5</v>
      </c>
      <c r="E5" s="271" t="s">
        <v>6</v>
      </c>
      <c r="F5" s="271" t="s">
        <v>7</v>
      </c>
      <c r="G5" s="271" t="s">
        <v>8</v>
      </c>
      <c r="H5" s="271" t="s">
        <v>32</v>
      </c>
      <c r="I5" s="271" t="s">
        <v>33</v>
      </c>
      <c r="J5" s="271" t="s">
        <v>34</v>
      </c>
      <c r="K5" s="272" t="s">
        <v>35</v>
      </c>
      <c r="L5" s="272" t="s">
        <v>37</v>
      </c>
      <c r="M5" s="272" t="s">
        <v>38</v>
      </c>
      <c r="N5" s="272" t="s">
        <v>43</v>
      </c>
      <c r="O5" s="524"/>
      <c r="P5" s="515"/>
    </row>
    <row r="6" spans="1:16" s="263" customFormat="1" ht="23.25" customHeight="1">
      <c r="A6" s="519"/>
      <c r="B6" s="522"/>
      <c r="C6" s="232" t="s">
        <v>10</v>
      </c>
      <c r="D6" s="232" t="s">
        <v>10</v>
      </c>
      <c r="E6" s="232" t="s">
        <v>10</v>
      </c>
      <c r="F6" s="232" t="s">
        <v>10</v>
      </c>
      <c r="G6" s="232" t="s">
        <v>10</v>
      </c>
      <c r="H6" s="232" t="s">
        <v>10</v>
      </c>
      <c r="I6" s="232" t="s">
        <v>10</v>
      </c>
      <c r="J6" s="232" t="s">
        <v>10</v>
      </c>
      <c r="K6" s="232" t="s">
        <v>10</v>
      </c>
      <c r="L6" s="232" t="s">
        <v>10</v>
      </c>
      <c r="M6" s="232" t="s">
        <v>10</v>
      </c>
      <c r="N6" s="232" t="s">
        <v>10</v>
      </c>
      <c r="O6" s="525"/>
      <c r="P6" s="516"/>
    </row>
    <row r="7" spans="1:16" ht="23.25" customHeight="1">
      <c r="A7" s="47">
        <v>1</v>
      </c>
      <c r="B7" s="264" t="s">
        <v>13</v>
      </c>
      <c r="C7" s="265">
        <f>388134.22+2897.69</f>
        <v>391031.91</v>
      </c>
      <c r="D7" s="265">
        <f>344422.7+3965.45</f>
        <v>348388.15</v>
      </c>
      <c r="E7" s="265">
        <f>2824.97+358907.4</f>
        <v>361732.37</v>
      </c>
      <c r="F7" s="265">
        <f>2880.89+372589.8</f>
        <v>375470.69</v>
      </c>
      <c r="G7" s="265">
        <f>355301.1+2962.49</f>
        <v>358263.58999999997</v>
      </c>
      <c r="H7" s="265">
        <f>3081.77+336278.9</f>
        <v>339360.67000000004</v>
      </c>
      <c r="I7" s="265"/>
      <c r="J7" s="265"/>
      <c r="K7" s="336"/>
      <c r="L7" s="265"/>
      <c r="M7" s="265"/>
      <c r="N7" s="336"/>
      <c r="O7" s="291">
        <f t="shared" ref="O7:O22" si="0">+C7+D7+E7+F7+G7+H7+I7+J7+K7+L7+M7+N7</f>
        <v>2174247.38</v>
      </c>
      <c r="P7" s="288">
        <f>+O7/12000</f>
        <v>181.18728166666665</v>
      </c>
    </row>
    <row r="8" spans="1:16" ht="23.25" customHeight="1">
      <c r="A8" s="47">
        <v>2</v>
      </c>
      <c r="B8" s="264" t="s">
        <v>14</v>
      </c>
      <c r="C8" s="265">
        <v>32436</v>
      </c>
      <c r="D8" s="265">
        <v>31835</v>
      </c>
      <c r="E8" s="265">
        <v>31709</v>
      </c>
      <c r="F8" s="265">
        <v>31884</v>
      </c>
      <c r="G8" s="265">
        <v>31604</v>
      </c>
      <c r="H8" s="265">
        <v>31496</v>
      </c>
      <c r="I8" s="265">
        <v>31899.9</v>
      </c>
      <c r="J8" s="265"/>
      <c r="K8" s="265"/>
      <c r="L8" s="265"/>
      <c r="M8" s="265"/>
      <c r="N8" s="265"/>
      <c r="O8" s="291">
        <f t="shared" si="0"/>
        <v>222863.9</v>
      </c>
      <c r="P8" s="288">
        <f>+O8/12000</f>
        <v>18.571991666666666</v>
      </c>
    </row>
    <row r="9" spans="1:16" ht="27.75" customHeight="1">
      <c r="A9" s="47">
        <v>3</v>
      </c>
      <c r="B9" s="264" t="s">
        <v>15</v>
      </c>
      <c r="C9" s="265">
        <v>92295.34</v>
      </c>
      <c r="D9" s="265">
        <v>84849</v>
      </c>
      <c r="E9" s="265">
        <v>88563</v>
      </c>
      <c r="F9" s="265">
        <v>94918</v>
      </c>
      <c r="G9" s="265">
        <v>95813</v>
      </c>
      <c r="H9" s="265">
        <v>100311</v>
      </c>
      <c r="I9" s="265">
        <v>100381</v>
      </c>
      <c r="J9" s="265"/>
      <c r="K9" s="265"/>
      <c r="L9" s="265"/>
      <c r="M9" s="265"/>
      <c r="N9" s="265"/>
      <c r="O9" s="291">
        <f t="shared" si="0"/>
        <v>657130.34</v>
      </c>
      <c r="P9" s="289">
        <f t="shared" ref="P9" si="1">+O9/12000</f>
        <v>54.760861666666663</v>
      </c>
    </row>
    <row r="10" spans="1:16" ht="23.25" customHeight="1">
      <c r="A10" s="47">
        <v>4</v>
      </c>
      <c r="B10" s="264" t="s">
        <v>0</v>
      </c>
      <c r="C10" s="265">
        <v>130903.33</v>
      </c>
      <c r="D10" s="265">
        <v>107471.26</v>
      </c>
      <c r="E10" s="265">
        <v>120890.8</v>
      </c>
      <c r="F10" s="265">
        <v>120520.97</v>
      </c>
      <c r="G10" s="265">
        <v>123578.2</v>
      </c>
      <c r="H10" s="265">
        <v>126489.60000000001</v>
      </c>
      <c r="I10" s="265">
        <v>132039.6</v>
      </c>
      <c r="J10" s="265"/>
      <c r="K10" s="265"/>
      <c r="L10" s="265"/>
      <c r="M10" s="265"/>
      <c r="N10" s="265"/>
      <c r="O10" s="291">
        <f t="shared" si="0"/>
        <v>861893.75999999989</v>
      </c>
      <c r="P10" s="289">
        <f>+O10/1000</f>
        <v>861.89375999999993</v>
      </c>
    </row>
    <row r="11" spans="1:16" ht="23.25" customHeight="1">
      <c r="A11" s="47">
        <v>5</v>
      </c>
      <c r="B11" s="264" t="s">
        <v>144</v>
      </c>
      <c r="C11" s="265">
        <v>42769.13</v>
      </c>
      <c r="D11" s="265">
        <v>39569.17</v>
      </c>
      <c r="E11" s="265">
        <v>44996.75</v>
      </c>
      <c r="F11" s="265">
        <v>42791.35</v>
      </c>
      <c r="G11" s="265">
        <v>43765.8</v>
      </c>
      <c r="H11" s="265">
        <v>43689.25</v>
      </c>
      <c r="I11" s="265">
        <v>47714</v>
      </c>
      <c r="J11" s="265">
        <v>46395.97</v>
      </c>
      <c r="K11" s="265"/>
      <c r="L11" s="265"/>
      <c r="M11" s="265"/>
      <c r="N11" s="265"/>
      <c r="O11" s="291">
        <f t="shared" si="0"/>
        <v>351691.42000000004</v>
      </c>
      <c r="P11" s="289">
        <f t="shared" ref="P11:P22" si="2">+O11/1000</f>
        <v>351.69142000000005</v>
      </c>
    </row>
    <row r="12" spans="1:16" ht="23.25" customHeight="1">
      <c r="A12" s="47">
        <v>6</v>
      </c>
      <c r="B12" s="264" t="s">
        <v>2</v>
      </c>
      <c r="C12" s="265">
        <v>85607.02</v>
      </c>
      <c r="D12" s="265">
        <v>75107.75</v>
      </c>
      <c r="E12" s="265">
        <v>75618.3</v>
      </c>
      <c r="F12" s="265">
        <v>75984.960000000006</v>
      </c>
      <c r="G12" s="265">
        <v>78507.399999999994</v>
      </c>
      <c r="H12" s="265">
        <v>75257.820000000007</v>
      </c>
      <c r="I12" s="265">
        <v>77319.710000000006</v>
      </c>
      <c r="J12" s="265">
        <v>76374.039999999994</v>
      </c>
      <c r="K12" s="265"/>
      <c r="L12" s="265"/>
      <c r="M12" s="265"/>
      <c r="N12" s="265"/>
      <c r="O12" s="291">
        <f t="shared" si="0"/>
        <v>619777.00000000012</v>
      </c>
      <c r="P12" s="289">
        <f t="shared" si="2"/>
        <v>619.77700000000016</v>
      </c>
    </row>
    <row r="13" spans="1:16" ht="33">
      <c r="A13" s="47">
        <v>7</v>
      </c>
      <c r="B13" s="264" t="s">
        <v>114</v>
      </c>
      <c r="C13" s="265">
        <v>598426</v>
      </c>
      <c r="D13" s="265">
        <v>511439.7</v>
      </c>
      <c r="E13" s="265">
        <v>577927.4</v>
      </c>
      <c r="F13" s="265">
        <v>577209.64</v>
      </c>
      <c r="G13" s="265">
        <v>559358.79</v>
      </c>
      <c r="H13" s="265">
        <v>556808.38</v>
      </c>
      <c r="I13" s="265">
        <v>568187.27</v>
      </c>
      <c r="J13" s="265"/>
      <c r="K13" s="265"/>
      <c r="L13" s="265"/>
      <c r="M13" s="265"/>
      <c r="N13" s="265"/>
      <c r="O13" s="291">
        <f t="shared" si="0"/>
        <v>3949357.18</v>
      </c>
      <c r="P13" s="289">
        <f t="shared" si="2"/>
        <v>3949.35718</v>
      </c>
    </row>
    <row r="14" spans="1:16" ht="33">
      <c r="A14" s="47">
        <v>8</v>
      </c>
      <c r="B14" s="264" t="s">
        <v>23</v>
      </c>
      <c r="C14" s="265">
        <v>47934</v>
      </c>
      <c r="D14" s="265">
        <v>39415</v>
      </c>
      <c r="E14" s="265">
        <v>52207.5</v>
      </c>
      <c r="F14" s="265">
        <v>50166</v>
      </c>
      <c r="G14" s="265">
        <v>46985.4</v>
      </c>
      <c r="H14" s="265">
        <v>43014</v>
      </c>
      <c r="I14" s="265">
        <v>46563.8</v>
      </c>
      <c r="J14" s="265"/>
      <c r="K14" s="320"/>
      <c r="L14" s="265"/>
      <c r="M14" s="265"/>
      <c r="N14" s="265"/>
      <c r="O14" s="291">
        <f t="shared" si="0"/>
        <v>326285.7</v>
      </c>
      <c r="P14" s="289">
        <f t="shared" si="2"/>
        <v>326.28570000000002</v>
      </c>
    </row>
    <row r="15" spans="1:16" ht="27.75" customHeight="1">
      <c r="A15" s="47">
        <v>9</v>
      </c>
      <c r="B15" s="264" t="s">
        <v>24</v>
      </c>
      <c r="C15" s="265">
        <v>67583</v>
      </c>
      <c r="D15" s="265">
        <v>60991</v>
      </c>
      <c r="E15" s="265">
        <v>64799</v>
      </c>
      <c r="F15" s="265">
        <v>65884</v>
      </c>
      <c r="G15" s="265">
        <v>72536</v>
      </c>
      <c r="H15" s="265">
        <v>70642</v>
      </c>
      <c r="I15" s="265">
        <v>73689</v>
      </c>
      <c r="J15" s="265">
        <v>62654</v>
      </c>
      <c r="K15" s="265"/>
      <c r="L15" s="265"/>
      <c r="M15" s="265"/>
      <c r="N15" s="265"/>
      <c r="O15" s="291">
        <f t="shared" si="0"/>
        <v>538778</v>
      </c>
      <c r="P15" s="289">
        <f t="shared" si="2"/>
        <v>538.77800000000002</v>
      </c>
    </row>
    <row r="16" spans="1:16" ht="27.75" customHeight="1">
      <c r="A16" s="47">
        <v>10</v>
      </c>
      <c r="B16" s="264" t="s">
        <v>25</v>
      </c>
      <c r="C16" s="265">
        <v>76660.81</v>
      </c>
      <c r="D16" s="265">
        <v>63874.12</v>
      </c>
      <c r="E16" s="265">
        <v>67303.570000000007</v>
      </c>
      <c r="F16" s="265">
        <v>65972.460000000006</v>
      </c>
      <c r="G16" s="265">
        <v>68831</v>
      </c>
      <c r="H16" s="265">
        <v>68862</v>
      </c>
      <c r="I16" s="265">
        <v>70509.11</v>
      </c>
      <c r="J16" s="265"/>
      <c r="K16" s="265"/>
      <c r="L16" s="265"/>
      <c r="M16" s="265"/>
      <c r="N16" s="265"/>
      <c r="O16" s="291">
        <f t="shared" si="0"/>
        <v>482013.07</v>
      </c>
      <c r="P16" s="289">
        <f t="shared" si="2"/>
        <v>482.01307000000003</v>
      </c>
    </row>
    <row r="17" spans="1:16" ht="27.75" customHeight="1">
      <c r="A17" s="47">
        <v>11</v>
      </c>
      <c r="B17" s="264" t="s">
        <v>26</v>
      </c>
      <c r="C17" s="265">
        <v>92673</v>
      </c>
      <c r="D17" s="265">
        <v>88270</v>
      </c>
      <c r="E17" s="265">
        <v>88496</v>
      </c>
      <c r="F17" s="265">
        <v>93594</v>
      </c>
      <c r="G17" s="265">
        <v>66490</v>
      </c>
      <c r="H17" s="265">
        <v>62642</v>
      </c>
      <c r="I17" s="265">
        <v>67341</v>
      </c>
      <c r="J17" s="265">
        <v>63565</v>
      </c>
      <c r="K17" s="265"/>
      <c r="L17" s="265"/>
      <c r="M17" s="265"/>
      <c r="N17" s="265"/>
      <c r="O17" s="291">
        <f t="shared" si="0"/>
        <v>623071</v>
      </c>
      <c r="P17" s="289">
        <f t="shared" si="2"/>
        <v>623.07100000000003</v>
      </c>
    </row>
    <row r="18" spans="1:16" ht="27.75" customHeight="1">
      <c r="A18" s="47">
        <v>12</v>
      </c>
      <c r="B18" s="264" t="s">
        <v>27</v>
      </c>
      <c r="C18" s="265">
        <v>110920</v>
      </c>
      <c r="D18" s="265">
        <v>97034.78</v>
      </c>
      <c r="E18" s="265">
        <v>109284.7</v>
      </c>
      <c r="F18" s="265">
        <v>107148</v>
      </c>
      <c r="G18" s="265">
        <v>108032</v>
      </c>
      <c r="H18" s="265">
        <v>106215</v>
      </c>
      <c r="I18" s="265">
        <v>107053</v>
      </c>
      <c r="J18" s="265">
        <v>107765</v>
      </c>
      <c r="K18" s="265"/>
      <c r="L18" s="265"/>
      <c r="M18" s="265"/>
      <c r="N18" s="265"/>
      <c r="O18" s="291">
        <f t="shared" si="0"/>
        <v>853452.48</v>
      </c>
      <c r="P18" s="289">
        <f t="shared" si="2"/>
        <v>853.45248000000004</v>
      </c>
    </row>
    <row r="19" spans="1:16" ht="27.75" customHeight="1">
      <c r="A19" s="47">
        <v>13</v>
      </c>
      <c r="B19" s="264" t="s">
        <v>28</v>
      </c>
      <c r="C19" s="265">
        <v>90657</v>
      </c>
      <c r="D19" s="265">
        <v>72596</v>
      </c>
      <c r="E19" s="265">
        <v>75918</v>
      </c>
      <c r="F19" s="265">
        <v>71925</v>
      </c>
      <c r="G19" s="265">
        <v>69592</v>
      </c>
      <c r="H19" s="265">
        <v>69828</v>
      </c>
      <c r="I19" s="265">
        <v>75731.539999999994</v>
      </c>
      <c r="J19" s="265">
        <v>75924</v>
      </c>
      <c r="K19" s="265"/>
      <c r="L19" s="265"/>
      <c r="M19" s="265"/>
      <c r="N19" s="265"/>
      <c r="O19" s="291">
        <f t="shared" si="0"/>
        <v>602171.54</v>
      </c>
      <c r="P19" s="289">
        <f t="shared" si="2"/>
        <v>602.17154000000005</v>
      </c>
    </row>
    <row r="20" spans="1:16" ht="27.75" customHeight="1">
      <c r="A20" s="47">
        <v>14</v>
      </c>
      <c r="B20" s="264" t="s">
        <v>29</v>
      </c>
      <c r="C20" s="265">
        <v>74257</v>
      </c>
      <c r="D20" s="265">
        <v>65903</v>
      </c>
      <c r="E20" s="265">
        <v>64929.1</v>
      </c>
      <c r="F20" s="265">
        <v>75079.199999999997</v>
      </c>
      <c r="G20" s="265">
        <v>72155.8</v>
      </c>
      <c r="H20" s="265">
        <v>68208.5</v>
      </c>
      <c r="I20" s="265">
        <v>71407.8</v>
      </c>
      <c r="J20" s="265"/>
      <c r="K20" s="265"/>
      <c r="L20" s="265"/>
      <c r="M20" s="265"/>
      <c r="N20" s="265"/>
      <c r="O20" s="291">
        <f t="shared" si="0"/>
        <v>491940.39999999997</v>
      </c>
      <c r="P20" s="289">
        <f t="shared" si="2"/>
        <v>491.94039999999995</v>
      </c>
    </row>
    <row r="21" spans="1:16" ht="27.75" customHeight="1">
      <c r="A21" s="47">
        <v>15</v>
      </c>
      <c r="B21" s="264" t="s">
        <v>30</v>
      </c>
      <c r="C21" s="265">
        <v>58006.82</v>
      </c>
      <c r="D21" s="265">
        <v>50741.77</v>
      </c>
      <c r="E21" s="265">
        <v>51799.85</v>
      </c>
      <c r="F21" s="265">
        <v>56564.3</v>
      </c>
      <c r="G21" s="265">
        <v>155871.21</v>
      </c>
      <c r="H21" s="265">
        <v>73325.87</v>
      </c>
      <c r="I21" s="265">
        <v>80704.75</v>
      </c>
      <c r="J21" s="265">
        <v>80447.509999999995</v>
      </c>
      <c r="K21" s="265"/>
      <c r="L21" s="265"/>
      <c r="M21" s="265"/>
      <c r="N21" s="265"/>
      <c r="O21" s="291">
        <f t="shared" si="0"/>
        <v>607462.07999999996</v>
      </c>
      <c r="P21" s="289">
        <f t="shared" si="2"/>
        <v>607.46208000000001</v>
      </c>
    </row>
    <row r="22" spans="1:16" ht="27.75" customHeight="1">
      <c r="A22" s="47">
        <v>16</v>
      </c>
      <c r="B22" s="264" t="s">
        <v>31</v>
      </c>
      <c r="C22" s="265">
        <v>53244.2</v>
      </c>
      <c r="D22" s="265">
        <v>52559.519999999997</v>
      </c>
      <c r="E22" s="265">
        <v>53782.04</v>
      </c>
      <c r="F22" s="265">
        <v>55495.9</v>
      </c>
      <c r="G22" s="265">
        <v>54520.13</v>
      </c>
      <c r="H22" s="265">
        <v>52540.67</v>
      </c>
      <c r="I22" s="265">
        <v>52994</v>
      </c>
      <c r="J22" s="265"/>
      <c r="K22" s="265"/>
      <c r="L22" s="265"/>
      <c r="M22" s="265"/>
      <c r="N22" s="265"/>
      <c r="O22" s="291">
        <f t="shared" si="0"/>
        <v>375136.45999999996</v>
      </c>
      <c r="P22" s="289">
        <f t="shared" si="2"/>
        <v>375.13645999999994</v>
      </c>
    </row>
    <row r="23" spans="1:16" ht="27.75" customHeight="1">
      <c r="A23" s="47">
        <v>17</v>
      </c>
      <c r="B23" s="264" t="s">
        <v>145</v>
      </c>
      <c r="C23" s="265">
        <v>72722.3</v>
      </c>
      <c r="D23" s="265">
        <v>62209</v>
      </c>
      <c r="E23" s="265">
        <v>74738</v>
      </c>
      <c r="F23" s="265">
        <v>73831</v>
      </c>
      <c r="G23" s="265">
        <v>73426</v>
      </c>
      <c r="H23" s="265">
        <v>68729</v>
      </c>
      <c r="I23" s="265">
        <v>68831</v>
      </c>
      <c r="J23" s="265">
        <v>63091</v>
      </c>
      <c r="K23" s="265"/>
      <c r="L23" s="265"/>
      <c r="M23" s="265"/>
      <c r="N23" s="265"/>
      <c r="O23" s="291">
        <f t="shared" ref="O23" si="3">+C23+D23+E23+F23+G23+H23+I23+J23+K23+L23+M23+N23</f>
        <v>557577.30000000005</v>
      </c>
      <c r="P23" s="289">
        <f t="shared" ref="P23" si="4">+O23/1000</f>
        <v>557.57730000000004</v>
      </c>
    </row>
    <row r="24" spans="1:16" ht="23.25" customHeight="1" thickBot="1">
      <c r="A24" s="292"/>
      <c r="B24" s="293" t="s">
        <v>3</v>
      </c>
      <c r="C24" s="294">
        <f>C7+C8+C9+C10+C11+C12+C13+C14+C15+C16+C17+C18+C19+C20+C21+C22+C23</f>
        <v>2118126.86</v>
      </c>
      <c r="D24" s="294">
        <f t="shared" ref="D24:N24" si="5">D7+D8+D9+D10+D11+D12+D13+D14+D15+D16+D17+D18+D19+D20+D21+D22+D23</f>
        <v>1852254.2200000002</v>
      </c>
      <c r="E24" s="294">
        <f t="shared" si="5"/>
        <v>2004695.3800000004</v>
      </c>
      <c r="F24" s="294">
        <f t="shared" si="5"/>
        <v>2034439.4699999997</v>
      </c>
      <c r="G24" s="294">
        <f t="shared" si="5"/>
        <v>2079330.3199999998</v>
      </c>
      <c r="H24" s="294">
        <f t="shared" si="5"/>
        <v>1957419.7600000002</v>
      </c>
      <c r="I24" s="294">
        <f t="shared" si="5"/>
        <v>1672366.4800000002</v>
      </c>
      <c r="J24" s="294">
        <f t="shared" si="5"/>
        <v>576216.52</v>
      </c>
      <c r="K24" s="294">
        <f t="shared" si="5"/>
        <v>0</v>
      </c>
      <c r="L24" s="294">
        <f t="shared" si="5"/>
        <v>0</v>
      </c>
      <c r="M24" s="294">
        <f t="shared" si="5"/>
        <v>0</v>
      </c>
      <c r="N24" s="294">
        <f t="shared" si="5"/>
        <v>0</v>
      </c>
      <c r="O24" s="295">
        <f>+C24+D24+E24+F24+G24+H24+I24+J24+K24+L24+M24+N24</f>
        <v>14294849.01</v>
      </c>
      <c r="P24" s="289">
        <f>+O24/1000</f>
        <v>14294.84901</v>
      </c>
    </row>
  </sheetData>
  <mergeCells count="5">
    <mergeCell ref="P4:P6"/>
    <mergeCell ref="A4:A6"/>
    <mergeCell ref="B4:B6"/>
    <mergeCell ref="O4:O6"/>
    <mergeCell ref="D4:N4"/>
  </mergeCells>
  <conditionalFormatting sqref="H15:I15 H19:I19 A7:B10 A4:B4 C7:G7 B7:E12 C13:I13 K13:N13 K19:N19 K15:N15 B14:E22 C24:N24">
    <cfRule type="cellIs" dxfId="346" priority="13" stopIfTrue="1" operator="equal">
      <formula>0</formula>
    </cfRule>
  </conditionalFormatting>
  <conditionalFormatting sqref="C7:E7">
    <cfRule type="cellIs" dxfId="345" priority="11" stopIfTrue="1" operator="equal">
      <formula>0</formula>
    </cfRule>
  </conditionalFormatting>
  <conditionalFormatting sqref="I16">
    <cfRule type="cellIs" dxfId="344" priority="10" stopIfTrue="1" operator="equal">
      <formula>0</formula>
    </cfRule>
  </conditionalFormatting>
  <conditionalFormatting sqref="H7:K7">
    <cfRule type="cellIs" dxfId="343" priority="9" stopIfTrue="1" operator="equal">
      <formula>0</formula>
    </cfRule>
  </conditionalFormatting>
  <conditionalFormatting sqref="J16">
    <cfRule type="cellIs" dxfId="342" priority="3" stopIfTrue="1" operator="equal">
      <formula>0</formula>
    </cfRule>
  </conditionalFormatting>
  <conditionalFormatting sqref="J15 J19 J13">
    <cfRule type="cellIs" dxfId="341" priority="4" stopIfTrue="1" operator="equal">
      <formula>0</formula>
    </cfRule>
  </conditionalFormatting>
  <conditionalFormatting sqref="B13">
    <cfRule type="cellIs" dxfId="340" priority="2" stopIfTrue="1" operator="equal">
      <formula>0</formula>
    </cfRule>
  </conditionalFormatting>
  <conditionalFormatting sqref="B23:E23">
    <cfRule type="cellIs" dxfId="339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24"/>
  <sheetViews>
    <sheetView topLeftCell="B2" zoomScale="86" zoomScaleNormal="86" workbookViewId="0">
      <pane xSplit="1" ySplit="5" topLeftCell="C7" activePane="bottomRight" state="frozen"/>
      <selection activeCell="B1" sqref="A1:XFD1048576"/>
      <selection pane="topRight" activeCell="B1" sqref="A1:XFD1048576"/>
      <selection pane="bottomLeft" activeCell="B1" sqref="A1:XFD1048576"/>
      <selection pane="bottomRight" activeCell="B1" sqref="A1:XFD1048576"/>
    </sheetView>
  </sheetViews>
  <sheetFormatPr defaultRowHeight="23.25" customHeight="1"/>
  <cols>
    <col min="1" max="1" width="4.28515625" style="268" customWidth="1"/>
    <col min="2" max="2" width="39.85546875" style="261" customWidth="1"/>
    <col min="3" max="3" width="7.140625" style="261" customWidth="1"/>
    <col min="4" max="4" width="13.42578125" style="261" customWidth="1"/>
    <col min="5" max="5" width="7.5703125" style="261" bestFit="1" customWidth="1"/>
    <col min="6" max="6" width="12.5703125" style="261" customWidth="1"/>
    <col min="7" max="7" width="7.140625" style="261" customWidth="1"/>
    <col min="8" max="8" width="12.5703125" style="261" customWidth="1"/>
    <col min="9" max="9" width="7.140625" style="261" customWidth="1"/>
    <col min="10" max="10" width="12.7109375" style="261" customWidth="1"/>
    <col min="11" max="11" width="7.5703125" style="261" bestFit="1" customWidth="1"/>
    <col min="12" max="12" width="12.42578125" style="261" customWidth="1"/>
    <col min="13" max="13" width="7.7109375" style="261" bestFit="1" customWidth="1"/>
    <col min="14" max="14" width="14.140625" style="261" customWidth="1"/>
    <col min="15" max="15" width="7.140625" style="261" customWidth="1"/>
    <col min="16" max="16" width="12.42578125" style="261" customWidth="1"/>
    <col min="17" max="17" width="7.7109375" style="261" bestFit="1" customWidth="1"/>
    <col min="18" max="18" width="14.28515625" style="261" customWidth="1"/>
    <col min="19" max="19" width="7.140625" style="261" customWidth="1"/>
    <col min="20" max="20" width="15.5703125" style="261" customWidth="1"/>
    <col min="21" max="21" width="7.28515625" style="261" bestFit="1" customWidth="1"/>
    <col min="22" max="22" width="15.5703125" style="261" customWidth="1"/>
    <col min="23" max="23" width="7.28515625" style="261" bestFit="1" customWidth="1"/>
    <col min="24" max="24" width="15.5703125" style="261" customWidth="1"/>
    <col min="25" max="25" width="7.42578125" style="261" bestFit="1" customWidth="1"/>
    <col min="26" max="27" width="15.5703125" style="261" customWidth="1"/>
    <col min="28" max="28" width="15.7109375" style="261" hidden="1" customWidth="1"/>
    <col min="29" max="16384" width="9.140625" style="261"/>
  </cols>
  <sheetData>
    <row r="2" spans="1:28" ht="36" customHeight="1">
      <c r="A2" s="262" t="s">
        <v>55</v>
      </c>
      <c r="B2" s="262"/>
      <c r="C2" s="262"/>
      <c r="D2" s="262"/>
      <c r="E2" s="262"/>
      <c r="F2" s="262"/>
      <c r="G2" s="262"/>
      <c r="H2" s="262"/>
      <c r="I2" s="262"/>
      <c r="J2" s="262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</row>
    <row r="3" spans="1:28" ht="23.25" customHeight="1">
      <c r="A3" s="260"/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0"/>
    </row>
    <row r="4" spans="1:28" ht="23.25" customHeight="1">
      <c r="A4" s="532" t="s">
        <v>11</v>
      </c>
      <c r="B4" s="533" t="s">
        <v>100</v>
      </c>
      <c r="C4" s="528" t="s">
        <v>146</v>
      </c>
      <c r="D4" s="528"/>
      <c r="E4" s="529" t="s">
        <v>147</v>
      </c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0"/>
      <c r="Q4" s="530"/>
      <c r="R4" s="530"/>
      <c r="S4" s="530"/>
      <c r="T4" s="530"/>
      <c r="U4" s="530"/>
      <c r="V4" s="530"/>
      <c r="W4" s="530"/>
      <c r="X4" s="530"/>
      <c r="Y4" s="530"/>
      <c r="Z4" s="531"/>
      <c r="AA4" s="528" t="s">
        <v>3</v>
      </c>
      <c r="AB4" s="534" t="s">
        <v>51</v>
      </c>
    </row>
    <row r="5" spans="1:28" ht="23.25" customHeight="1">
      <c r="A5" s="532"/>
      <c r="B5" s="533"/>
      <c r="C5" s="532" t="s">
        <v>44</v>
      </c>
      <c r="D5" s="532"/>
      <c r="E5" s="532" t="s">
        <v>5</v>
      </c>
      <c r="F5" s="532"/>
      <c r="G5" s="532" t="s">
        <v>6</v>
      </c>
      <c r="H5" s="532"/>
      <c r="I5" s="532" t="s">
        <v>7</v>
      </c>
      <c r="J5" s="532"/>
      <c r="K5" s="532" t="s">
        <v>8</v>
      </c>
      <c r="L5" s="532"/>
      <c r="M5" s="532" t="s">
        <v>32</v>
      </c>
      <c r="N5" s="532"/>
      <c r="O5" s="532" t="s">
        <v>33</v>
      </c>
      <c r="P5" s="532"/>
      <c r="Q5" s="532" t="s">
        <v>34</v>
      </c>
      <c r="R5" s="532"/>
      <c r="S5" s="532" t="s">
        <v>35</v>
      </c>
      <c r="T5" s="532"/>
      <c r="U5" s="532" t="s">
        <v>37</v>
      </c>
      <c r="V5" s="532"/>
      <c r="W5" s="532" t="s">
        <v>38</v>
      </c>
      <c r="X5" s="532"/>
      <c r="Y5" s="532" t="s">
        <v>43</v>
      </c>
      <c r="Z5" s="532"/>
      <c r="AA5" s="528"/>
      <c r="AB5" s="534"/>
    </row>
    <row r="6" spans="1:28" s="263" customFormat="1" ht="23.25" customHeight="1">
      <c r="A6" s="532"/>
      <c r="B6" s="533"/>
      <c r="C6" s="233" t="s">
        <v>54</v>
      </c>
      <c r="D6" s="233" t="s">
        <v>10</v>
      </c>
      <c r="E6" s="233" t="s">
        <v>54</v>
      </c>
      <c r="F6" s="233" t="s">
        <v>10</v>
      </c>
      <c r="G6" s="233" t="s">
        <v>54</v>
      </c>
      <c r="H6" s="233" t="s">
        <v>10</v>
      </c>
      <c r="I6" s="233" t="s">
        <v>54</v>
      </c>
      <c r="J6" s="233" t="s">
        <v>10</v>
      </c>
      <c r="K6" s="233" t="s">
        <v>54</v>
      </c>
      <c r="L6" s="233" t="s">
        <v>10</v>
      </c>
      <c r="M6" s="233" t="s">
        <v>54</v>
      </c>
      <c r="N6" s="233" t="s">
        <v>10</v>
      </c>
      <c r="O6" s="233" t="s">
        <v>54</v>
      </c>
      <c r="P6" s="233" t="s">
        <v>10</v>
      </c>
      <c r="Q6" s="233" t="s">
        <v>54</v>
      </c>
      <c r="R6" s="233" t="s">
        <v>10</v>
      </c>
      <c r="S6" s="233" t="s">
        <v>54</v>
      </c>
      <c r="T6" s="233" t="s">
        <v>10</v>
      </c>
      <c r="U6" s="233" t="s">
        <v>54</v>
      </c>
      <c r="V6" s="233" t="s">
        <v>10</v>
      </c>
      <c r="W6" s="233" t="s">
        <v>54</v>
      </c>
      <c r="X6" s="233" t="s">
        <v>10</v>
      </c>
      <c r="Y6" s="233" t="s">
        <v>54</v>
      </c>
      <c r="Z6" s="233" t="s">
        <v>10</v>
      </c>
      <c r="AA6" s="528"/>
      <c r="AB6" s="534"/>
    </row>
    <row r="7" spans="1:28" ht="23.25" customHeight="1">
      <c r="A7" s="234">
        <v>1</v>
      </c>
      <c r="B7" s="264" t="s">
        <v>13</v>
      </c>
      <c r="C7" s="265">
        <v>343</v>
      </c>
      <c r="D7" s="265">
        <v>61740</v>
      </c>
      <c r="E7" s="265">
        <v>379</v>
      </c>
      <c r="F7" s="265">
        <v>68220</v>
      </c>
      <c r="G7" s="265">
        <v>254</v>
      </c>
      <c r="H7" s="265">
        <v>45720</v>
      </c>
      <c r="I7" s="265">
        <v>274</v>
      </c>
      <c r="J7" s="265">
        <v>49320</v>
      </c>
      <c r="K7" s="265">
        <v>314</v>
      </c>
      <c r="L7" s="265">
        <v>56520</v>
      </c>
      <c r="M7" s="265">
        <v>313</v>
      </c>
      <c r="N7" s="265">
        <v>56340</v>
      </c>
      <c r="O7" s="265">
        <v>442</v>
      </c>
      <c r="P7" s="265">
        <v>79560</v>
      </c>
      <c r="Q7" s="265"/>
      <c r="R7" s="265"/>
      <c r="S7" s="320"/>
      <c r="T7" s="320"/>
      <c r="U7" s="265"/>
      <c r="V7" s="265"/>
      <c r="W7" s="265"/>
      <c r="X7" s="265"/>
      <c r="Y7" s="265"/>
      <c r="Z7" s="265"/>
      <c r="AA7" s="265">
        <f>+D7+F7+H7+J7+L7+N7+P7+R7+T7+V7+X7+Z7</f>
        <v>417420</v>
      </c>
      <c r="AB7" s="265">
        <f>+AA7/12000</f>
        <v>34.784999999999997</v>
      </c>
    </row>
    <row r="8" spans="1:28" ht="23.25" customHeight="1">
      <c r="A8" s="234">
        <v>2</v>
      </c>
      <c r="B8" s="264" t="s">
        <v>14</v>
      </c>
      <c r="C8" s="265">
        <v>140</v>
      </c>
      <c r="D8" s="265">
        <v>25200</v>
      </c>
      <c r="E8" s="265">
        <v>164</v>
      </c>
      <c r="F8" s="265">
        <v>29520</v>
      </c>
      <c r="G8" s="265">
        <v>157</v>
      </c>
      <c r="H8" s="265">
        <v>28260</v>
      </c>
      <c r="I8" s="265">
        <v>243</v>
      </c>
      <c r="J8" s="265">
        <v>43740</v>
      </c>
      <c r="K8" s="265">
        <v>132</v>
      </c>
      <c r="L8" s="265">
        <v>23760</v>
      </c>
      <c r="M8" s="265">
        <v>164</v>
      </c>
      <c r="N8" s="265">
        <v>29520</v>
      </c>
      <c r="O8" s="265">
        <v>205</v>
      </c>
      <c r="P8" s="265">
        <v>36900</v>
      </c>
      <c r="Q8" s="265"/>
      <c r="R8" s="265"/>
      <c r="S8" s="265"/>
      <c r="T8" s="265"/>
      <c r="U8" s="265"/>
      <c r="V8" s="265"/>
      <c r="W8" s="265"/>
      <c r="X8" s="265"/>
      <c r="Y8" s="265"/>
      <c r="Z8" s="265"/>
      <c r="AA8" s="265">
        <f t="shared" ref="AA8:AA24" si="0">+D8+F8+H8+J8+L8+N8+P8+R8+T8+V8+X8+Z8</f>
        <v>216900</v>
      </c>
      <c r="AB8" s="265">
        <f>+AA8/12000</f>
        <v>18.074999999999999</v>
      </c>
    </row>
    <row r="9" spans="1:28" ht="27.75" customHeight="1">
      <c r="A9" s="234">
        <v>3</v>
      </c>
      <c r="B9" s="264" t="s">
        <v>15</v>
      </c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  <c r="R9" s="265"/>
      <c r="S9" s="265"/>
      <c r="T9" s="265"/>
      <c r="U9" s="265"/>
      <c r="V9" s="265"/>
      <c r="W9" s="265"/>
      <c r="X9" s="265"/>
      <c r="Y9" s="265"/>
      <c r="Z9" s="265"/>
      <c r="AA9" s="265">
        <f t="shared" si="0"/>
        <v>0</v>
      </c>
      <c r="AB9" s="265">
        <f t="shared" ref="AB9" si="1">+AA9/12000</f>
        <v>0</v>
      </c>
    </row>
    <row r="10" spans="1:28" ht="23.25" customHeight="1">
      <c r="A10" s="234">
        <v>4</v>
      </c>
      <c r="B10" s="264" t="s">
        <v>0</v>
      </c>
      <c r="C10" s="265">
        <v>1137</v>
      </c>
      <c r="D10" s="265">
        <v>204660</v>
      </c>
      <c r="E10" s="265">
        <v>866</v>
      </c>
      <c r="F10" s="265">
        <v>155880</v>
      </c>
      <c r="G10" s="265">
        <v>881</v>
      </c>
      <c r="H10" s="265">
        <v>158580</v>
      </c>
      <c r="I10" s="265">
        <v>1255</v>
      </c>
      <c r="J10" s="265">
        <v>225900</v>
      </c>
      <c r="K10" s="265">
        <v>1129</v>
      </c>
      <c r="L10" s="265">
        <v>203220</v>
      </c>
      <c r="M10" s="265">
        <v>1047</v>
      </c>
      <c r="N10" s="265">
        <v>188460</v>
      </c>
      <c r="O10" s="265">
        <v>1024</v>
      </c>
      <c r="P10" s="265">
        <v>184320</v>
      </c>
      <c r="Q10" s="265"/>
      <c r="R10" s="265"/>
      <c r="S10" s="265"/>
      <c r="T10" s="265"/>
      <c r="U10" s="265"/>
      <c r="V10" s="265"/>
      <c r="W10" s="265"/>
      <c r="X10" s="265"/>
      <c r="Y10" s="265"/>
      <c r="Z10" s="265"/>
      <c r="AA10" s="265">
        <f t="shared" si="0"/>
        <v>1321020</v>
      </c>
      <c r="AB10" s="265">
        <f>+AA10/1000</f>
        <v>1321.02</v>
      </c>
    </row>
    <row r="11" spans="1:28" ht="23.25" customHeight="1">
      <c r="A11" s="234">
        <v>5</v>
      </c>
      <c r="B11" s="264" t="s">
        <v>144</v>
      </c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  <c r="AA11" s="265">
        <f t="shared" si="0"/>
        <v>0</v>
      </c>
      <c r="AB11" s="265">
        <f t="shared" ref="AB11:AB22" si="2">+AA11/1000</f>
        <v>0</v>
      </c>
    </row>
    <row r="12" spans="1:28" ht="23.25" customHeight="1">
      <c r="A12" s="234">
        <v>6</v>
      </c>
      <c r="B12" s="264" t="s">
        <v>2</v>
      </c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>
        <f t="shared" si="0"/>
        <v>0</v>
      </c>
      <c r="AB12" s="265">
        <f t="shared" si="2"/>
        <v>0</v>
      </c>
    </row>
    <row r="13" spans="1:28" ht="33">
      <c r="A13" s="234">
        <v>7</v>
      </c>
      <c r="B13" s="264" t="s">
        <v>114</v>
      </c>
      <c r="C13" s="265">
        <v>1181</v>
      </c>
      <c r="D13" s="265">
        <v>212580</v>
      </c>
      <c r="E13" s="265">
        <v>1275</v>
      </c>
      <c r="F13" s="265">
        <v>229500</v>
      </c>
      <c r="G13" s="265">
        <v>1768</v>
      </c>
      <c r="H13" s="265">
        <v>318240</v>
      </c>
      <c r="I13" s="265">
        <v>1242</v>
      </c>
      <c r="J13" s="265">
        <v>223560</v>
      </c>
      <c r="K13" s="265">
        <v>1810</v>
      </c>
      <c r="L13" s="265">
        <v>325800</v>
      </c>
      <c r="M13" s="265">
        <v>1399</v>
      </c>
      <c r="N13" s="265">
        <v>251820</v>
      </c>
      <c r="O13" s="265">
        <v>2062</v>
      </c>
      <c r="P13" s="265">
        <v>371160</v>
      </c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>
        <f t="shared" si="0"/>
        <v>1932660</v>
      </c>
      <c r="AB13" s="265">
        <f t="shared" si="2"/>
        <v>1932.66</v>
      </c>
    </row>
    <row r="14" spans="1:28" ht="27.75" customHeight="1">
      <c r="A14" s="234">
        <v>8</v>
      </c>
      <c r="B14" s="264" t="s">
        <v>23</v>
      </c>
      <c r="C14" s="265">
        <v>128</v>
      </c>
      <c r="D14" s="265">
        <v>23040</v>
      </c>
      <c r="E14" s="265">
        <v>118</v>
      </c>
      <c r="F14" s="265">
        <v>21240</v>
      </c>
      <c r="G14" s="265">
        <v>189</v>
      </c>
      <c r="H14" s="265">
        <v>34020</v>
      </c>
      <c r="I14" s="265">
        <v>138</v>
      </c>
      <c r="J14" s="265">
        <v>24840</v>
      </c>
      <c r="K14" s="265">
        <v>241</v>
      </c>
      <c r="L14" s="265">
        <v>43380</v>
      </c>
      <c r="M14" s="265">
        <v>118</v>
      </c>
      <c r="N14" s="265">
        <v>21780</v>
      </c>
      <c r="O14" s="265">
        <v>112</v>
      </c>
      <c r="P14" s="265">
        <v>20160</v>
      </c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>
        <f t="shared" si="0"/>
        <v>188460</v>
      </c>
      <c r="AB14" s="265">
        <f t="shared" si="2"/>
        <v>188.46</v>
      </c>
    </row>
    <row r="15" spans="1:28" ht="27.75" customHeight="1">
      <c r="A15" s="234">
        <v>9</v>
      </c>
      <c r="B15" s="264" t="s">
        <v>24</v>
      </c>
      <c r="C15" s="265">
        <v>379</v>
      </c>
      <c r="D15" s="265">
        <v>67680</v>
      </c>
      <c r="E15" s="265">
        <v>318</v>
      </c>
      <c r="F15" s="265">
        <v>56619</v>
      </c>
      <c r="G15" s="265">
        <v>342</v>
      </c>
      <c r="H15" s="265">
        <v>57996</v>
      </c>
      <c r="I15" s="265">
        <v>328</v>
      </c>
      <c r="J15" s="265">
        <v>58419</v>
      </c>
      <c r="K15" s="265">
        <v>285</v>
      </c>
      <c r="L15" s="265">
        <v>50112</v>
      </c>
      <c r="M15" s="265">
        <v>368</v>
      </c>
      <c r="N15" s="265">
        <v>63837</v>
      </c>
      <c r="O15" s="265">
        <v>347</v>
      </c>
      <c r="P15" s="265">
        <v>61272</v>
      </c>
      <c r="Q15" s="265">
        <v>341</v>
      </c>
      <c r="R15" s="265">
        <v>59787</v>
      </c>
      <c r="S15" s="265"/>
      <c r="T15" s="265"/>
      <c r="U15" s="265"/>
      <c r="V15" s="265"/>
      <c r="W15" s="265"/>
      <c r="X15" s="265"/>
      <c r="Y15" s="265"/>
      <c r="Z15" s="265"/>
      <c r="AA15" s="265">
        <f t="shared" si="0"/>
        <v>475722</v>
      </c>
      <c r="AB15" s="265">
        <f t="shared" si="2"/>
        <v>475.72199999999998</v>
      </c>
    </row>
    <row r="16" spans="1:28" ht="27.75" customHeight="1">
      <c r="A16" s="234">
        <v>10</v>
      </c>
      <c r="B16" s="264" t="s">
        <v>25</v>
      </c>
      <c r="C16" s="265">
        <v>96</v>
      </c>
      <c r="D16" s="265">
        <v>8640</v>
      </c>
      <c r="E16" s="265">
        <v>458</v>
      </c>
      <c r="F16" s="265">
        <v>41220</v>
      </c>
      <c r="G16" s="265">
        <v>306</v>
      </c>
      <c r="H16" s="265">
        <v>27540</v>
      </c>
      <c r="I16" s="265">
        <v>116</v>
      </c>
      <c r="J16" s="265">
        <v>10440</v>
      </c>
      <c r="K16" s="265">
        <v>116</v>
      </c>
      <c r="L16" s="265">
        <v>10440</v>
      </c>
      <c r="M16" s="265">
        <v>202</v>
      </c>
      <c r="N16" s="265">
        <v>18180</v>
      </c>
      <c r="O16" s="265">
        <v>166</v>
      </c>
      <c r="P16" s="265">
        <v>14940</v>
      </c>
      <c r="Q16" s="265"/>
      <c r="R16" s="265"/>
      <c r="S16" s="265"/>
      <c r="T16" s="265"/>
      <c r="U16" s="265"/>
      <c r="V16" s="265"/>
      <c r="W16" s="265"/>
      <c r="X16" s="265"/>
      <c r="Y16" s="265"/>
      <c r="Z16" s="265"/>
      <c r="AA16" s="265">
        <f t="shared" si="0"/>
        <v>131400</v>
      </c>
      <c r="AB16" s="265">
        <f t="shared" si="2"/>
        <v>131.4</v>
      </c>
    </row>
    <row r="17" spans="1:28" ht="27.75" customHeight="1">
      <c r="A17" s="234">
        <v>11</v>
      </c>
      <c r="B17" s="264" t="s">
        <v>26</v>
      </c>
      <c r="C17" s="265">
        <v>586</v>
      </c>
      <c r="D17" s="265">
        <v>105480</v>
      </c>
      <c r="E17" s="336">
        <v>326</v>
      </c>
      <c r="F17" s="336">
        <v>58680</v>
      </c>
      <c r="G17" s="336">
        <v>388</v>
      </c>
      <c r="H17" s="336">
        <v>69780</v>
      </c>
      <c r="I17" s="336">
        <v>205</v>
      </c>
      <c r="J17" s="336">
        <v>36900</v>
      </c>
      <c r="K17" s="336">
        <v>277</v>
      </c>
      <c r="L17" s="336">
        <v>49860</v>
      </c>
      <c r="M17" s="336">
        <v>180</v>
      </c>
      <c r="N17" s="336">
        <v>32400</v>
      </c>
      <c r="O17" s="336">
        <v>226</v>
      </c>
      <c r="P17" s="336">
        <v>40680</v>
      </c>
      <c r="Q17" s="336">
        <v>167</v>
      </c>
      <c r="R17" s="336">
        <v>30060</v>
      </c>
      <c r="S17" s="336"/>
      <c r="T17" s="336"/>
      <c r="U17" s="336"/>
      <c r="V17" s="336"/>
      <c r="W17" s="265"/>
      <c r="X17" s="265"/>
      <c r="Y17" s="336"/>
      <c r="Z17" s="265"/>
      <c r="AA17" s="265">
        <f t="shared" si="0"/>
        <v>423840</v>
      </c>
      <c r="AB17" s="265">
        <f t="shared" si="2"/>
        <v>423.84</v>
      </c>
    </row>
    <row r="18" spans="1:28" ht="27.75" customHeight="1">
      <c r="A18" s="234">
        <v>12</v>
      </c>
      <c r="B18" s="264" t="s">
        <v>27</v>
      </c>
      <c r="C18" s="265">
        <v>326</v>
      </c>
      <c r="D18" s="265">
        <v>58194</v>
      </c>
      <c r="E18" s="265">
        <v>250</v>
      </c>
      <c r="F18" s="265">
        <v>44757</v>
      </c>
      <c r="G18" s="265">
        <v>157</v>
      </c>
      <c r="H18" s="265">
        <v>48456</v>
      </c>
      <c r="I18" s="265">
        <v>191</v>
      </c>
      <c r="J18" s="265">
        <v>34272</v>
      </c>
      <c r="K18" s="265">
        <v>316</v>
      </c>
      <c r="L18" s="265">
        <v>55962</v>
      </c>
      <c r="M18" s="265">
        <v>281</v>
      </c>
      <c r="N18" s="265">
        <v>50229</v>
      </c>
      <c r="O18" s="265">
        <v>246</v>
      </c>
      <c r="P18" s="265">
        <v>43875</v>
      </c>
      <c r="Q18" s="265">
        <v>263</v>
      </c>
      <c r="R18" s="265">
        <v>47151</v>
      </c>
      <c r="S18" s="265"/>
      <c r="T18" s="265"/>
      <c r="U18" s="265"/>
      <c r="V18" s="265"/>
      <c r="W18" s="265"/>
      <c r="X18" s="265"/>
      <c r="Y18" s="265"/>
      <c r="Z18" s="335"/>
      <c r="AA18" s="265">
        <f t="shared" si="0"/>
        <v>382896</v>
      </c>
      <c r="AB18" s="265">
        <f t="shared" si="2"/>
        <v>382.89600000000002</v>
      </c>
    </row>
    <row r="19" spans="1:28" ht="27.75" customHeight="1">
      <c r="A19" s="234">
        <v>13</v>
      </c>
      <c r="B19" s="264" t="s">
        <v>28</v>
      </c>
      <c r="C19" s="265">
        <v>275</v>
      </c>
      <c r="D19" s="265">
        <v>49500</v>
      </c>
      <c r="E19" s="265">
        <v>459</v>
      </c>
      <c r="F19" s="265">
        <v>82620</v>
      </c>
      <c r="G19" s="265">
        <v>271</v>
      </c>
      <c r="H19" s="265">
        <v>48780</v>
      </c>
      <c r="I19" s="265">
        <v>270</v>
      </c>
      <c r="J19" s="265">
        <v>48600</v>
      </c>
      <c r="K19" s="265">
        <v>297</v>
      </c>
      <c r="L19" s="265">
        <v>53460</v>
      </c>
      <c r="M19" s="265">
        <v>267</v>
      </c>
      <c r="N19" s="265">
        <v>48060</v>
      </c>
      <c r="O19" s="265">
        <v>301</v>
      </c>
      <c r="P19" s="265">
        <v>54180</v>
      </c>
      <c r="Q19" s="265">
        <v>287</v>
      </c>
      <c r="R19" s="265">
        <v>51660</v>
      </c>
      <c r="S19" s="265"/>
      <c r="T19" s="265"/>
      <c r="U19" s="265"/>
      <c r="V19" s="265">
        <v>0</v>
      </c>
      <c r="W19" s="265"/>
      <c r="X19" s="265"/>
      <c r="Y19" s="265"/>
      <c r="Z19" s="265"/>
      <c r="AA19" s="265">
        <f t="shared" si="0"/>
        <v>436860</v>
      </c>
      <c r="AB19" s="265">
        <f t="shared" si="2"/>
        <v>436.86</v>
      </c>
    </row>
    <row r="20" spans="1:28" ht="27.75" customHeight="1">
      <c r="A20" s="234">
        <v>14</v>
      </c>
      <c r="B20" s="264" t="s">
        <v>29</v>
      </c>
      <c r="C20" s="265">
        <v>889</v>
      </c>
      <c r="D20" s="265">
        <v>82501.2</v>
      </c>
      <c r="E20" s="265">
        <v>56</v>
      </c>
      <c r="F20" s="265">
        <v>9540</v>
      </c>
      <c r="G20" s="265">
        <v>76</v>
      </c>
      <c r="H20" s="265">
        <v>13140</v>
      </c>
      <c r="I20" s="265">
        <v>893</v>
      </c>
      <c r="J20" s="265">
        <v>160200</v>
      </c>
      <c r="K20" s="265">
        <v>446</v>
      </c>
      <c r="L20" s="265">
        <v>80280</v>
      </c>
      <c r="M20" s="265">
        <v>578</v>
      </c>
      <c r="N20" s="265">
        <v>121899</v>
      </c>
      <c r="O20" s="265">
        <v>610</v>
      </c>
      <c r="P20" s="265">
        <v>109800</v>
      </c>
      <c r="Q20" s="265"/>
      <c r="R20" s="265"/>
      <c r="S20" s="265"/>
      <c r="T20" s="265"/>
      <c r="U20" s="265"/>
      <c r="V20" s="265"/>
      <c r="W20" s="265"/>
      <c r="X20" s="265"/>
      <c r="Y20" s="265"/>
      <c r="Z20" s="265"/>
      <c r="AA20" s="265">
        <f t="shared" si="0"/>
        <v>577360.19999999995</v>
      </c>
      <c r="AB20" s="265">
        <f t="shared" si="2"/>
        <v>577.36019999999996</v>
      </c>
    </row>
    <row r="21" spans="1:28" ht="27.75" customHeight="1">
      <c r="A21" s="234">
        <v>15</v>
      </c>
      <c r="B21" s="264" t="s">
        <v>30</v>
      </c>
      <c r="C21" s="265">
        <v>89</v>
      </c>
      <c r="D21" s="265">
        <v>16020</v>
      </c>
      <c r="E21" s="265">
        <v>99</v>
      </c>
      <c r="F21" s="265">
        <v>17820</v>
      </c>
      <c r="G21" s="265">
        <v>141</v>
      </c>
      <c r="H21" s="265">
        <v>25380</v>
      </c>
      <c r="I21" s="265">
        <v>92</v>
      </c>
      <c r="J21" s="265">
        <v>16560</v>
      </c>
      <c r="K21" s="265">
        <v>189</v>
      </c>
      <c r="L21" s="265">
        <v>34020</v>
      </c>
      <c r="M21" s="265">
        <v>142</v>
      </c>
      <c r="N21" s="265">
        <v>25560</v>
      </c>
      <c r="O21" s="265">
        <v>235</v>
      </c>
      <c r="P21" s="265">
        <v>42300</v>
      </c>
      <c r="Q21" s="265">
        <v>382</v>
      </c>
      <c r="R21" s="265">
        <v>68760</v>
      </c>
      <c r="S21" s="265"/>
      <c r="T21" s="265"/>
      <c r="U21" s="265"/>
      <c r="V21" s="265"/>
      <c r="W21" s="265"/>
      <c r="X21" s="265"/>
      <c r="Y21" s="265"/>
      <c r="Z21" s="265"/>
      <c r="AA21" s="265">
        <f t="shared" si="0"/>
        <v>246420</v>
      </c>
      <c r="AB21" s="265">
        <f t="shared" si="2"/>
        <v>246.42</v>
      </c>
    </row>
    <row r="22" spans="1:28" ht="27.75" customHeight="1">
      <c r="A22" s="234">
        <v>16</v>
      </c>
      <c r="B22" s="264" t="s">
        <v>31</v>
      </c>
      <c r="C22" s="265">
        <v>228</v>
      </c>
      <c r="D22" s="265">
        <v>41040</v>
      </c>
      <c r="E22" s="265">
        <v>234</v>
      </c>
      <c r="F22" s="265">
        <v>42120</v>
      </c>
      <c r="G22" s="265">
        <v>202</v>
      </c>
      <c r="H22" s="265">
        <v>36360</v>
      </c>
      <c r="I22" s="265">
        <v>287</v>
      </c>
      <c r="J22" s="265">
        <v>51660</v>
      </c>
      <c r="K22" s="265">
        <v>312</v>
      </c>
      <c r="L22" s="265">
        <v>56160</v>
      </c>
      <c r="M22" s="265">
        <v>274</v>
      </c>
      <c r="N22" s="265">
        <v>49320</v>
      </c>
      <c r="O22" s="265">
        <v>329</v>
      </c>
      <c r="P22" s="265">
        <v>59220</v>
      </c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>
        <f t="shared" si="0"/>
        <v>335880</v>
      </c>
      <c r="AB22" s="265">
        <f t="shared" si="2"/>
        <v>335.88</v>
      </c>
    </row>
    <row r="23" spans="1:28" ht="27.75" customHeight="1">
      <c r="A23" s="234">
        <v>17</v>
      </c>
      <c r="B23" s="264" t="s">
        <v>145</v>
      </c>
      <c r="C23" s="265">
        <v>208</v>
      </c>
      <c r="D23" s="265">
        <v>18720</v>
      </c>
      <c r="E23" s="265">
        <v>152</v>
      </c>
      <c r="F23" s="265">
        <v>13680</v>
      </c>
      <c r="G23" s="265">
        <v>204</v>
      </c>
      <c r="H23" s="265">
        <v>18360</v>
      </c>
      <c r="I23" s="265">
        <v>6</v>
      </c>
      <c r="J23" s="265">
        <v>540</v>
      </c>
      <c r="K23" s="265">
        <v>188</v>
      </c>
      <c r="L23" s="265">
        <v>16920</v>
      </c>
      <c r="M23" s="265">
        <v>132</v>
      </c>
      <c r="N23" s="265">
        <v>11880</v>
      </c>
      <c r="O23" s="265">
        <v>90</v>
      </c>
      <c r="P23" s="265">
        <v>8100</v>
      </c>
      <c r="Q23" s="265"/>
      <c r="R23" s="265"/>
      <c r="S23" s="265"/>
      <c r="T23" s="265"/>
      <c r="U23" s="265"/>
      <c r="V23" s="265"/>
      <c r="W23" s="265"/>
      <c r="X23" s="265"/>
      <c r="Y23" s="265"/>
      <c r="Z23" s="265"/>
      <c r="AA23" s="265">
        <f t="shared" ref="AA23" si="3">+D23+F23+H23+J23+L23+N23+P23+R23+T23+V23+X23+Z23</f>
        <v>88200</v>
      </c>
      <c r="AB23" s="265">
        <f t="shared" ref="AB23" si="4">+AA23/1000</f>
        <v>88.2</v>
      </c>
    </row>
    <row r="24" spans="1:28" ht="23.25" customHeight="1">
      <c r="A24" s="267"/>
      <c r="B24" s="267" t="s">
        <v>3</v>
      </c>
      <c r="C24" s="266">
        <f>C7+C8+C9+C10+C11+C12+C13+C14+C15+C16+C17+C18+C19+C20+C21+C22+C23</f>
        <v>6005</v>
      </c>
      <c r="D24" s="266">
        <f t="shared" ref="D24:Z24" si="5">D7+D8+D9+D10+D11+D12+D13+D14+D15+D16+D17+D18+D19+D20+D21+D22+D23</f>
        <v>974995.2</v>
      </c>
      <c r="E24" s="266">
        <f t="shared" si="5"/>
        <v>5154</v>
      </c>
      <c r="F24" s="266">
        <f t="shared" si="5"/>
        <v>871416</v>
      </c>
      <c r="G24" s="266">
        <f t="shared" si="5"/>
        <v>5336</v>
      </c>
      <c r="H24" s="266">
        <f t="shared" si="5"/>
        <v>930612</v>
      </c>
      <c r="I24" s="266">
        <f t="shared" si="5"/>
        <v>5540</v>
      </c>
      <c r="J24" s="266">
        <f t="shared" si="5"/>
        <v>984951</v>
      </c>
      <c r="K24" s="266">
        <f t="shared" si="5"/>
        <v>6052</v>
      </c>
      <c r="L24" s="266">
        <f t="shared" si="5"/>
        <v>1059894</v>
      </c>
      <c r="M24" s="266">
        <f t="shared" si="5"/>
        <v>5465</v>
      </c>
      <c r="N24" s="266">
        <f t="shared" si="5"/>
        <v>969285</v>
      </c>
      <c r="O24" s="266">
        <f t="shared" si="5"/>
        <v>6395</v>
      </c>
      <c r="P24" s="266">
        <f t="shared" si="5"/>
        <v>1126467</v>
      </c>
      <c r="Q24" s="266">
        <f t="shared" si="5"/>
        <v>1440</v>
      </c>
      <c r="R24" s="266">
        <f t="shared" si="5"/>
        <v>257418</v>
      </c>
      <c r="S24" s="266">
        <f>S7+S8+S9+S10+S11+S12+S13+S14+S15+S16+S17+S18+S19+S20+S21+S22+S23</f>
        <v>0</v>
      </c>
      <c r="T24" s="266">
        <f t="shared" si="5"/>
        <v>0</v>
      </c>
      <c r="U24" s="266">
        <f t="shared" si="5"/>
        <v>0</v>
      </c>
      <c r="V24" s="266">
        <f t="shared" si="5"/>
        <v>0</v>
      </c>
      <c r="W24" s="266">
        <f t="shared" si="5"/>
        <v>0</v>
      </c>
      <c r="X24" s="266">
        <f t="shared" si="5"/>
        <v>0</v>
      </c>
      <c r="Y24" s="266">
        <f t="shared" si="5"/>
        <v>0</v>
      </c>
      <c r="Z24" s="266">
        <f t="shared" si="5"/>
        <v>0</v>
      </c>
      <c r="AA24" s="265">
        <f t="shared" si="0"/>
        <v>7175038.2000000002</v>
      </c>
      <c r="AB24" s="265">
        <f>+AA24/1000</f>
        <v>7175.0382</v>
      </c>
    </row>
  </sheetData>
  <mergeCells count="18">
    <mergeCell ref="AB4:AB6"/>
    <mergeCell ref="C5:D5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C4:D4"/>
    <mergeCell ref="E4:Z4"/>
    <mergeCell ref="A4:A6"/>
    <mergeCell ref="B4:B6"/>
    <mergeCell ref="AA4:AA6"/>
  </mergeCells>
  <conditionalFormatting sqref="A4 A7:B10 C7:C8 D7:F10 C7:L7 B7:B22 C12:C18 C24:Z24 E19:H19 C20:H22 D14:H18">
    <cfRule type="cellIs" dxfId="338" priority="11" stopIfTrue="1" operator="equal">
      <formula>0</formula>
    </cfRule>
  </conditionalFormatting>
  <conditionalFormatting sqref="B4 N15:P15 N19:P19 Y14 U14 W14 C7:C8 D7:H12 C7:L7 D13:P13 S13:Z13 S19:Z19 S15:Z15">
    <cfRule type="cellIs" dxfId="337" priority="7" stopIfTrue="1" operator="equal">
      <formula>0</formula>
    </cfRule>
  </conditionalFormatting>
  <conditionalFormatting sqref="M7:T7">
    <cfRule type="cellIs" dxfId="336" priority="6" stopIfTrue="1" operator="equal">
      <formula>0</formula>
    </cfRule>
  </conditionalFormatting>
  <conditionalFormatting sqref="M7:T7">
    <cfRule type="cellIs" dxfId="335" priority="5" stopIfTrue="1" operator="equal">
      <formula>0</formula>
    </cfRule>
  </conditionalFormatting>
  <conditionalFormatting sqref="Q13:R13 Q19:R19 Q15:R15">
    <cfRule type="cellIs" dxfId="334" priority="4" stopIfTrue="1" operator="equal">
      <formula>0</formula>
    </cfRule>
  </conditionalFormatting>
  <conditionalFormatting sqref="C23:H23">
    <cfRule type="cellIs" dxfId="333" priority="3" stopIfTrue="1" operator="equal">
      <formula>0</formula>
    </cfRule>
  </conditionalFormatting>
  <conditionalFormatting sqref="B23">
    <cfRule type="cellIs" dxfId="332" priority="2" stopIfTrue="1" operator="equal">
      <formula>0</formula>
    </cfRule>
  </conditionalFormatting>
  <conditionalFormatting sqref="C19:D19">
    <cfRule type="cellIs" dxfId="331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3"/>
  <sheetViews>
    <sheetView topLeftCell="B1" zoomScale="84" zoomScaleNormal="84" workbookViewId="0">
      <pane xSplit="2" ySplit="6" topLeftCell="E7" activePane="bottomRight" state="frozen"/>
      <selection activeCell="B1" sqref="A1:XFD1048576"/>
      <selection pane="topRight" activeCell="B1" sqref="A1:XFD1048576"/>
      <selection pane="bottomLeft" activeCell="B1" sqref="A1:XFD1048576"/>
      <selection pane="bottomRight" activeCell="B1" sqref="A1:XFD1048576"/>
    </sheetView>
  </sheetViews>
  <sheetFormatPr defaultRowHeight="23.25" customHeight="1"/>
  <cols>
    <col min="1" max="1" width="0" style="306" hidden="1" customWidth="1"/>
    <col min="2" max="2" width="4.28515625" style="330" customWidth="1"/>
    <col min="3" max="3" width="39.85546875" style="306" customWidth="1"/>
    <col min="4" max="4" width="11.85546875" style="308" customWidth="1"/>
    <col min="5" max="5" width="13.85546875" style="308" customWidth="1"/>
    <col min="6" max="6" width="12.140625" style="308" customWidth="1"/>
    <col min="7" max="7" width="13.28515625" style="308" customWidth="1"/>
    <col min="8" max="8" width="11.5703125" style="308" customWidth="1"/>
    <col min="9" max="9" width="13.28515625" style="308" customWidth="1"/>
    <col min="10" max="10" width="11.85546875" style="308" customWidth="1"/>
    <col min="11" max="11" width="12.7109375" style="308" customWidth="1"/>
    <col min="12" max="12" width="11.7109375" style="308" customWidth="1"/>
    <col min="13" max="13" width="12.42578125" style="308" customWidth="1"/>
    <col min="14" max="14" width="7.140625" style="308" bestFit="1" customWidth="1"/>
    <col min="15" max="15" width="13.42578125" style="308" bestFit="1" customWidth="1"/>
    <col min="16" max="16" width="5" style="308" bestFit="1" customWidth="1"/>
    <col min="17" max="17" width="13.42578125" style="308" bestFit="1" customWidth="1"/>
    <col min="18" max="18" width="5.28515625" style="308" bestFit="1" customWidth="1"/>
    <col min="19" max="19" width="13.42578125" style="308" bestFit="1" customWidth="1"/>
    <col min="20" max="20" width="4.5703125" style="308" bestFit="1" customWidth="1"/>
    <col min="21" max="21" width="13.42578125" style="308" bestFit="1" customWidth="1"/>
    <col min="22" max="22" width="4.5703125" style="308" bestFit="1" customWidth="1"/>
    <col min="23" max="23" width="13.42578125" style="308" bestFit="1" customWidth="1"/>
    <col min="24" max="24" width="5.28515625" style="308" bestFit="1" customWidth="1"/>
    <col min="25" max="25" width="13.42578125" style="308" bestFit="1" customWidth="1"/>
    <col min="26" max="26" width="8.42578125" style="308" bestFit="1" customWidth="1"/>
    <col min="27" max="27" width="13.42578125" style="308" bestFit="1" customWidth="1"/>
    <col min="28" max="28" width="15.5703125" style="308" customWidth="1"/>
    <col min="29" max="29" width="15.5703125" style="306" customWidth="1"/>
    <col min="30" max="30" width="15.7109375" style="306" hidden="1" customWidth="1"/>
    <col min="31" max="31" width="9.140625" style="306" customWidth="1"/>
    <col min="32" max="16384" width="9.140625" style="306"/>
  </cols>
  <sheetData>
    <row r="1" spans="1:30" ht="23.25" customHeight="1">
      <c r="B1" s="307"/>
      <c r="C1" s="307"/>
    </row>
    <row r="2" spans="1:30" ht="36" customHeight="1" thickBot="1">
      <c r="B2" s="307"/>
      <c r="C2" s="307"/>
      <c r="E2" s="309"/>
      <c r="F2" s="309"/>
      <c r="G2" s="309"/>
      <c r="H2" s="309"/>
      <c r="I2" s="309"/>
      <c r="J2" s="309"/>
      <c r="K2" s="309"/>
      <c r="AC2" s="307"/>
      <c r="AD2" s="307"/>
    </row>
    <row r="3" spans="1:30" ht="23.25" customHeight="1" thickBot="1">
      <c r="A3" s="310"/>
      <c r="B3" s="311" t="s">
        <v>56</v>
      </c>
      <c r="C3" s="311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2"/>
      <c r="AB3" s="312"/>
      <c r="AC3" s="313"/>
      <c r="AD3" s="307"/>
    </row>
    <row r="4" spans="1:30" ht="23.25" customHeight="1">
      <c r="A4" s="314"/>
      <c r="B4" s="545" t="s">
        <v>11</v>
      </c>
      <c r="C4" s="548" t="s">
        <v>100</v>
      </c>
      <c r="D4" s="539" t="s">
        <v>146</v>
      </c>
      <c r="E4" s="539"/>
      <c r="F4" s="539" t="s">
        <v>147</v>
      </c>
      <c r="G4" s="539"/>
      <c r="H4" s="539"/>
      <c r="I4" s="539"/>
      <c r="J4" s="539"/>
      <c r="K4" s="539"/>
      <c r="L4" s="539"/>
      <c r="M4" s="539"/>
      <c r="N4" s="539"/>
      <c r="O4" s="539"/>
      <c r="P4" s="539"/>
      <c r="Q4" s="539"/>
      <c r="R4" s="539"/>
      <c r="S4" s="539"/>
      <c r="T4" s="539"/>
      <c r="U4" s="539"/>
      <c r="V4" s="539"/>
      <c r="W4" s="539"/>
      <c r="X4" s="539"/>
      <c r="Y4" s="539"/>
      <c r="Z4" s="539"/>
      <c r="AA4" s="540"/>
      <c r="AB4" s="541" t="s">
        <v>3</v>
      </c>
      <c r="AC4" s="542"/>
      <c r="AD4" s="535" t="s">
        <v>51</v>
      </c>
    </row>
    <row r="5" spans="1:30" ht="23.25" customHeight="1" thickBot="1">
      <c r="A5" s="314"/>
      <c r="B5" s="546"/>
      <c r="C5" s="549"/>
      <c r="D5" s="538" t="s">
        <v>44</v>
      </c>
      <c r="E5" s="491"/>
      <c r="F5" s="538" t="s">
        <v>5</v>
      </c>
      <c r="G5" s="491"/>
      <c r="H5" s="538" t="s">
        <v>6</v>
      </c>
      <c r="I5" s="491"/>
      <c r="J5" s="538" t="s">
        <v>7</v>
      </c>
      <c r="K5" s="491"/>
      <c r="L5" s="538" t="s">
        <v>8</v>
      </c>
      <c r="M5" s="491"/>
      <c r="N5" s="538" t="s">
        <v>32</v>
      </c>
      <c r="O5" s="491"/>
      <c r="P5" s="538" t="s">
        <v>33</v>
      </c>
      <c r="Q5" s="491"/>
      <c r="R5" s="538" t="s">
        <v>34</v>
      </c>
      <c r="S5" s="491"/>
      <c r="T5" s="538" t="s">
        <v>35</v>
      </c>
      <c r="U5" s="491"/>
      <c r="V5" s="538" t="s">
        <v>37</v>
      </c>
      <c r="W5" s="491"/>
      <c r="X5" s="538" t="s">
        <v>38</v>
      </c>
      <c r="Y5" s="491"/>
      <c r="Z5" s="538" t="s">
        <v>43</v>
      </c>
      <c r="AA5" s="491"/>
      <c r="AB5" s="543"/>
      <c r="AC5" s="544"/>
      <c r="AD5" s="536"/>
    </row>
    <row r="6" spans="1:30" s="318" customFormat="1" ht="23.25" customHeight="1">
      <c r="A6" s="315"/>
      <c r="B6" s="547"/>
      <c r="C6" s="550"/>
      <c r="D6" s="316" t="s">
        <v>54</v>
      </c>
      <c r="E6" s="316" t="s">
        <v>10</v>
      </c>
      <c r="F6" s="316" t="s">
        <v>54</v>
      </c>
      <c r="G6" s="316" t="s">
        <v>10</v>
      </c>
      <c r="H6" s="316" t="s">
        <v>54</v>
      </c>
      <c r="I6" s="316" t="s">
        <v>10</v>
      </c>
      <c r="J6" s="316" t="s">
        <v>54</v>
      </c>
      <c r="K6" s="316" t="s">
        <v>10</v>
      </c>
      <c r="L6" s="316" t="s">
        <v>54</v>
      </c>
      <c r="M6" s="316" t="s">
        <v>10</v>
      </c>
      <c r="N6" s="316" t="s">
        <v>54</v>
      </c>
      <c r="O6" s="316" t="s">
        <v>10</v>
      </c>
      <c r="P6" s="316" t="s">
        <v>54</v>
      </c>
      <c r="Q6" s="316" t="s">
        <v>10</v>
      </c>
      <c r="R6" s="316" t="s">
        <v>54</v>
      </c>
      <c r="S6" s="316" t="s">
        <v>10</v>
      </c>
      <c r="T6" s="316" t="s">
        <v>54</v>
      </c>
      <c r="U6" s="316" t="s">
        <v>10</v>
      </c>
      <c r="V6" s="316" t="s">
        <v>54</v>
      </c>
      <c r="W6" s="316" t="s">
        <v>10</v>
      </c>
      <c r="X6" s="316" t="s">
        <v>54</v>
      </c>
      <c r="Y6" s="316" t="s">
        <v>10</v>
      </c>
      <c r="Z6" s="316" t="s">
        <v>54</v>
      </c>
      <c r="AA6" s="316" t="s">
        <v>10</v>
      </c>
      <c r="AB6" s="316" t="s">
        <v>54</v>
      </c>
      <c r="AC6" s="317" t="s">
        <v>10</v>
      </c>
      <c r="AD6" s="537"/>
    </row>
    <row r="7" spans="1:30" ht="23.25" customHeight="1">
      <c r="A7" s="314"/>
      <c r="B7" s="319">
        <v>1</v>
      </c>
      <c r="C7" s="305" t="s">
        <v>13</v>
      </c>
      <c r="D7" s="336">
        <v>8637</v>
      </c>
      <c r="E7" s="336">
        <v>1200543</v>
      </c>
      <c r="F7" s="336">
        <v>9436</v>
      </c>
      <c r="G7" s="336">
        <v>1311604</v>
      </c>
      <c r="H7" s="336">
        <v>7471</v>
      </c>
      <c r="I7" s="336">
        <v>1038469</v>
      </c>
      <c r="J7" s="336">
        <v>7984</v>
      </c>
      <c r="K7" s="336">
        <v>1109776</v>
      </c>
      <c r="L7" s="336"/>
      <c r="M7" s="336"/>
      <c r="N7" s="353"/>
      <c r="O7" s="353"/>
      <c r="P7" s="353"/>
      <c r="Q7" s="353"/>
      <c r="R7" s="353"/>
      <c r="S7" s="353"/>
      <c r="T7" s="353"/>
      <c r="U7" s="353"/>
      <c r="V7" s="353"/>
      <c r="W7" s="353"/>
      <c r="X7" s="353"/>
      <c r="Y7" s="353"/>
      <c r="Z7" s="353"/>
      <c r="AA7" s="336"/>
      <c r="AB7" s="320">
        <f>+D7+F7+H7+J7+L7+N7+P7+R7+T7+V7+X7+Z7</f>
        <v>33528</v>
      </c>
      <c r="AC7" s="321">
        <f>+E7+G7+I7+K7+M7+O7+Q7+S7+U7+W7+Y7+AA7</f>
        <v>4660392</v>
      </c>
      <c r="AD7" s="322" t="s">
        <v>5</v>
      </c>
    </row>
    <row r="8" spans="1:30" ht="23.25" customHeight="1">
      <c r="A8" s="314"/>
      <c r="B8" s="319">
        <v>2</v>
      </c>
      <c r="C8" s="305" t="s">
        <v>14</v>
      </c>
      <c r="D8" s="336">
        <v>11314</v>
      </c>
      <c r="E8" s="336">
        <v>1562064</v>
      </c>
      <c r="F8" s="336">
        <v>14902</v>
      </c>
      <c r="G8" s="336">
        <f>2045549+10934</f>
        <v>2056483</v>
      </c>
      <c r="H8" s="336">
        <v>8931</v>
      </c>
      <c r="I8" s="336">
        <v>1241409</v>
      </c>
      <c r="J8" s="336">
        <v>7531</v>
      </c>
      <c r="K8" s="336">
        <v>1046809</v>
      </c>
      <c r="L8" s="336"/>
      <c r="M8" s="336"/>
      <c r="N8" s="336">
        <v>9</v>
      </c>
      <c r="O8" s="336">
        <v>1251</v>
      </c>
      <c r="P8" s="336"/>
      <c r="Q8" s="336"/>
      <c r="R8" s="336"/>
      <c r="S8" s="336"/>
      <c r="T8" s="336"/>
      <c r="U8" s="336"/>
      <c r="V8" s="336"/>
      <c r="W8" s="336"/>
      <c r="X8" s="336"/>
      <c r="Y8" s="336"/>
      <c r="Z8" s="336"/>
      <c r="AA8" s="336"/>
      <c r="AB8" s="320">
        <f t="shared" ref="AB8:AB24" si="0">+D8+F8+H8+J8+L8+N8+P8+R8+T8+V8+X8+Z8</f>
        <v>42687</v>
      </c>
      <c r="AC8" s="321">
        <f t="shared" ref="AC8:AC24" si="1">+E8+G8+I8+K8+M8+O8+Q8+S8+U8+W8+Y8+AA8</f>
        <v>5908016</v>
      </c>
      <c r="AD8" s="323">
        <f>+AC8/12000</f>
        <v>492.33466666666669</v>
      </c>
    </row>
    <row r="9" spans="1:30" ht="27.75" customHeight="1">
      <c r="A9" s="314"/>
      <c r="B9" s="319">
        <v>3</v>
      </c>
      <c r="C9" s="305" t="s">
        <v>15</v>
      </c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  <c r="V9" s="336"/>
      <c r="W9" s="336"/>
      <c r="X9" s="336"/>
      <c r="Y9" s="336"/>
      <c r="Z9" s="336"/>
      <c r="AA9" s="336"/>
      <c r="AB9" s="320">
        <f t="shared" si="0"/>
        <v>0</v>
      </c>
      <c r="AC9" s="321">
        <f t="shared" si="1"/>
        <v>0</v>
      </c>
      <c r="AD9" s="324">
        <f t="shared" ref="AD9" si="2">+AC9/12000</f>
        <v>0</v>
      </c>
    </row>
    <row r="10" spans="1:30" ht="23.25" customHeight="1">
      <c r="A10" s="314"/>
      <c r="B10" s="319">
        <v>4</v>
      </c>
      <c r="C10" s="305" t="s">
        <v>0</v>
      </c>
      <c r="D10" s="336">
        <v>15426</v>
      </c>
      <c r="E10" s="336">
        <v>2100516.19</v>
      </c>
      <c r="F10" s="336">
        <v>17127</v>
      </c>
      <c r="G10" s="336">
        <f>2343100.1+14704</f>
        <v>2357804.1</v>
      </c>
      <c r="H10" s="336">
        <v>12323</v>
      </c>
      <c r="I10" s="336">
        <v>1698154.1</v>
      </c>
      <c r="J10" s="336">
        <v>10570</v>
      </c>
      <c r="K10" s="336">
        <v>1466868.43</v>
      </c>
      <c r="L10" s="336">
        <v>1260</v>
      </c>
      <c r="M10" s="336">
        <v>175140</v>
      </c>
      <c r="N10" s="336"/>
      <c r="O10" s="336"/>
      <c r="P10" s="336"/>
      <c r="Q10" s="336"/>
      <c r="R10" s="336"/>
      <c r="S10" s="336"/>
      <c r="T10" s="336"/>
      <c r="U10" s="336"/>
      <c r="V10" s="336"/>
      <c r="W10" s="336"/>
      <c r="X10" s="336"/>
      <c r="Y10" s="336"/>
      <c r="Z10" s="336"/>
      <c r="AA10" s="336"/>
      <c r="AB10" s="320">
        <f t="shared" si="0"/>
        <v>56706</v>
      </c>
      <c r="AC10" s="321">
        <f t="shared" si="1"/>
        <v>7798482.8200000003</v>
      </c>
      <c r="AD10" s="324">
        <f>+AC10/1000</f>
        <v>7798.4828200000002</v>
      </c>
    </row>
    <row r="11" spans="1:30" ht="23.25" customHeight="1">
      <c r="A11" s="314"/>
      <c r="B11" s="319">
        <v>5</v>
      </c>
      <c r="C11" s="305" t="s">
        <v>144</v>
      </c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6"/>
      <c r="Z11" s="336"/>
      <c r="AA11" s="336"/>
      <c r="AB11" s="320">
        <f t="shared" si="0"/>
        <v>0</v>
      </c>
      <c r="AC11" s="321">
        <f t="shared" si="1"/>
        <v>0</v>
      </c>
      <c r="AD11" s="324">
        <f t="shared" ref="AD11:AD22" si="3">+AC11/1000</f>
        <v>0</v>
      </c>
    </row>
    <row r="12" spans="1:30" ht="23.25" customHeight="1">
      <c r="A12" s="314"/>
      <c r="B12" s="319">
        <v>6</v>
      </c>
      <c r="C12" s="305" t="s">
        <v>2</v>
      </c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20">
        <f t="shared" si="0"/>
        <v>0</v>
      </c>
      <c r="AC12" s="321">
        <f t="shared" si="1"/>
        <v>0</v>
      </c>
      <c r="AD12" s="324">
        <f t="shared" si="3"/>
        <v>0</v>
      </c>
    </row>
    <row r="13" spans="1:30" ht="33">
      <c r="A13" s="314"/>
      <c r="B13" s="319">
        <v>7</v>
      </c>
      <c r="C13" s="305" t="s">
        <v>114</v>
      </c>
      <c r="D13" s="336">
        <v>41144</v>
      </c>
      <c r="E13" s="336">
        <v>5719016</v>
      </c>
      <c r="F13" s="336">
        <v>49249</v>
      </c>
      <c r="G13" s="336">
        <v>6844620.4100000001</v>
      </c>
      <c r="H13" s="336">
        <v>34716</v>
      </c>
      <c r="I13" s="336">
        <v>4825524</v>
      </c>
      <c r="J13" s="336">
        <v>31093</v>
      </c>
      <c r="K13" s="336">
        <v>4321927</v>
      </c>
      <c r="L13" s="336">
        <v>1541</v>
      </c>
      <c r="M13" s="336">
        <v>214199</v>
      </c>
      <c r="N13" s="336"/>
      <c r="O13" s="336"/>
      <c r="P13" s="336"/>
      <c r="Q13" s="336"/>
      <c r="R13" s="336"/>
      <c r="S13" s="336"/>
      <c r="T13" s="336"/>
      <c r="U13" s="336"/>
      <c r="V13" s="336"/>
      <c r="W13" s="336"/>
      <c r="X13" s="336"/>
      <c r="Y13" s="336"/>
      <c r="Z13" s="336"/>
      <c r="AA13" s="336"/>
      <c r="AB13" s="320">
        <f t="shared" si="0"/>
        <v>157743</v>
      </c>
      <c r="AC13" s="321">
        <f t="shared" si="1"/>
        <v>21925286.41</v>
      </c>
      <c r="AD13" s="324">
        <f t="shared" si="3"/>
        <v>21925.286410000001</v>
      </c>
    </row>
    <row r="14" spans="1:30" ht="27.75" customHeight="1">
      <c r="A14" s="314"/>
      <c r="B14" s="319">
        <v>8</v>
      </c>
      <c r="C14" s="305" t="s">
        <v>23</v>
      </c>
      <c r="D14" s="336">
        <v>5182</v>
      </c>
      <c r="E14" s="336">
        <v>720298</v>
      </c>
      <c r="F14" s="336">
        <v>6913</v>
      </c>
      <c r="G14" s="336">
        <v>967289</v>
      </c>
      <c r="H14" s="336">
        <v>4258</v>
      </c>
      <c r="I14" s="336">
        <v>591906</v>
      </c>
      <c r="J14" s="336">
        <v>4655</v>
      </c>
      <c r="K14" s="336">
        <v>647045</v>
      </c>
      <c r="L14" s="336">
        <v>1422</v>
      </c>
      <c r="M14" s="336">
        <v>197658</v>
      </c>
      <c r="N14" s="336">
        <v>3</v>
      </c>
      <c r="O14" s="336">
        <v>417</v>
      </c>
      <c r="P14" s="336"/>
      <c r="Q14" s="336"/>
      <c r="R14" s="336"/>
      <c r="S14" s="336"/>
      <c r="T14" s="336"/>
      <c r="U14" s="336"/>
      <c r="V14" s="336"/>
      <c r="W14" s="336"/>
      <c r="X14" s="336"/>
      <c r="Y14" s="336"/>
      <c r="Z14" s="336"/>
      <c r="AA14" s="336"/>
      <c r="AB14" s="320">
        <f t="shared" si="0"/>
        <v>22433</v>
      </c>
      <c r="AC14" s="321">
        <f t="shared" si="1"/>
        <v>3124613</v>
      </c>
      <c r="AD14" s="324">
        <f t="shared" si="3"/>
        <v>3124.6129999999998</v>
      </c>
    </row>
    <row r="15" spans="1:30" ht="27.75" customHeight="1">
      <c r="A15" s="314"/>
      <c r="B15" s="319">
        <v>9</v>
      </c>
      <c r="C15" s="305" t="s">
        <v>24</v>
      </c>
      <c r="D15" s="336">
        <v>10695</v>
      </c>
      <c r="E15" s="336">
        <v>1486605</v>
      </c>
      <c r="F15" s="336">
        <v>13484</v>
      </c>
      <c r="G15" s="336">
        <v>1884682</v>
      </c>
      <c r="H15" s="336">
        <v>9227</v>
      </c>
      <c r="I15" s="336">
        <v>1282553</v>
      </c>
      <c r="J15" s="336">
        <v>8675</v>
      </c>
      <c r="K15" s="336">
        <v>1205825</v>
      </c>
      <c r="L15" s="336">
        <v>1559</v>
      </c>
      <c r="M15" s="336">
        <v>216701</v>
      </c>
      <c r="N15" s="336"/>
      <c r="O15" s="336"/>
      <c r="P15" s="336">
        <v>13</v>
      </c>
      <c r="Q15" s="336">
        <v>1807</v>
      </c>
      <c r="R15" s="336"/>
      <c r="S15" s="336"/>
      <c r="T15" s="336"/>
      <c r="U15" s="336"/>
      <c r="V15" s="336"/>
      <c r="W15" s="336"/>
      <c r="X15" s="336"/>
      <c r="Y15" s="336"/>
      <c r="Z15" s="336"/>
      <c r="AA15" s="336"/>
      <c r="AB15" s="320">
        <f t="shared" si="0"/>
        <v>43653</v>
      </c>
      <c r="AC15" s="321">
        <f t="shared" si="1"/>
        <v>6078173</v>
      </c>
      <c r="AD15" s="324">
        <f t="shared" si="3"/>
        <v>6078.1729999999998</v>
      </c>
    </row>
    <row r="16" spans="1:30" ht="27.75" customHeight="1">
      <c r="A16" s="314"/>
      <c r="B16" s="319">
        <v>10</v>
      </c>
      <c r="C16" s="305" t="s">
        <v>25</v>
      </c>
      <c r="D16" s="336">
        <v>8850</v>
      </c>
      <c r="E16" s="336">
        <f>1230151+1351</f>
        <v>1231502</v>
      </c>
      <c r="F16" s="336">
        <v>9490</v>
      </c>
      <c r="G16" s="336">
        <v>1319110</v>
      </c>
      <c r="H16" s="336">
        <v>5170</v>
      </c>
      <c r="I16" s="336">
        <v>718630</v>
      </c>
      <c r="J16" s="336">
        <v>3215</v>
      </c>
      <c r="K16" s="336">
        <v>446885</v>
      </c>
      <c r="L16" s="336">
        <v>715</v>
      </c>
      <c r="M16" s="336">
        <v>99385</v>
      </c>
      <c r="N16" s="336"/>
      <c r="O16" s="336"/>
      <c r="P16" s="336"/>
      <c r="Q16" s="336"/>
      <c r="R16" s="336"/>
      <c r="S16" s="336"/>
      <c r="T16" s="336"/>
      <c r="U16" s="336"/>
      <c r="V16" s="336"/>
      <c r="W16" s="336"/>
      <c r="X16" s="336"/>
      <c r="Y16" s="336"/>
      <c r="Z16" s="336"/>
      <c r="AA16" s="336"/>
      <c r="AB16" s="320">
        <f t="shared" si="0"/>
        <v>27440</v>
      </c>
      <c r="AC16" s="321">
        <f t="shared" si="1"/>
        <v>3815512</v>
      </c>
      <c r="AD16" s="324">
        <f t="shared" si="3"/>
        <v>3815.5120000000002</v>
      </c>
    </row>
    <row r="17" spans="1:30" ht="27.75" customHeight="1">
      <c r="A17" s="314"/>
      <c r="B17" s="319">
        <v>11</v>
      </c>
      <c r="C17" s="305" t="s">
        <v>26</v>
      </c>
      <c r="D17" s="336">
        <v>11634</v>
      </c>
      <c r="E17" s="336">
        <f>1617134+1942</f>
        <v>1619076</v>
      </c>
      <c r="F17" s="336">
        <v>12803</v>
      </c>
      <c r="G17" s="336">
        <f>1779617+10802</f>
        <v>1790419</v>
      </c>
      <c r="H17" s="336">
        <v>10198</v>
      </c>
      <c r="I17" s="336">
        <f>1420024+156</f>
        <v>1420180</v>
      </c>
      <c r="J17" s="336">
        <v>10946</v>
      </c>
      <c r="K17" s="336">
        <f>1521494+175</f>
        <v>1521669</v>
      </c>
      <c r="L17" s="336">
        <v>5691</v>
      </c>
      <c r="M17" s="336">
        <f>791049+1710</f>
        <v>792759</v>
      </c>
      <c r="N17" s="336">
        <v>1</v>
      </c>
      <c r="O17" s="336">
        <f>136+27</f>
        <v>163</v>
      </c>
      <c r="P17" s="336"/>
      <c r="Q17" s="336"/>
      <c r="R17" s="336"/>
      <c r="S17" s="336"/>
      <c r="T17" s="336"/>
      <c r="U17" s="336"/>
      <c r="V17" s="336"/>
      <c r="W17" s="336"/>
      <c r="X17" s="336"/>
      <c r="Y17" s="336"/>
      <c r="Z17" s="336"/>
      <c r="AA17" s="336"/>
      <c r="AB17" s="320">
        <f t="shared" si="0"/>
        <v>51273</v>
      </c>
      <c r="AC17" s="321">
        <f t="shared" si="1"/>
        <v>7144266</v>
      </c>
      <c r="AD17" s="324">
        <f t="shared" si="3"/>
        <v>7144.2659999999996</v>
      </c>
    </row>
    <row r="18" spans="1:30" ht="27.75" customHeight="1">
      <c r="A18" s="314"/>
      <c r="B18" s="319">
        <v>12</v>
      </c>
      <c r="C18" s="305" t="s">
        <v>27</v>
      </c>
      <c r="D18" s="336">
        <v>15260</v>
      </c>
      <c r="E18" s="336">
        <v>2121140</v>
      </c>
      <c r="F18" s="336">
        <v>15019</v>
      </c>
      <c r="G18" s="336">
        <v>2102488</v>
      </c>
      <c r="H18" s="336">
        <v>13915</v>
      </c>
      <c r="I18" s="336">
        <v>1934185</v>
      </c>
      <c r="J18" s="336">
        <v>13807</v>
      </c>
      <c r="K18" s="336">
        <v>1919173</v>
      </c>
      <c r="L18" s="336">
        <v>4721</v>
      </c>
      <c r="M18" s="336">
        <v>656219</v>
      </c>
      <c r="N18" s="336"/>
      <c r="O18" s="336"/>
      <c r="P18" s="336"/>
      <c r="Q18" s="336"/>
      <c r="R18" s="336"/>
      <c r="S18" s="336"/>
      <c r="T18" s="336"/>
      <c r="U18" s="336"/>
      <c r="V18" s="336"/>
      <c r="W18" s="336"/>
      <c r="X18" s="336"/>
      <c r="Y18" s="336"/>
      <c r="Z18" s="336"/>
      <c r="AA18" s="336"/>
      <c r="AB18" s="320">
        <f t="shared" si="0"/>
        <v>62722</v>
      </c>
      <c r="AC18" s="321">
        <f t="shared" si="1"/>
        <v>8733205</v>
      </c>
      <c r="AD18" s="324">
        <f t="shared" si="3"/>
        <v>8733.2049999999999</v>
      </c>
    </row>
    <row r="19" spans="1:30" ht="27.75" customHeight="1">
      <c r="A19" s="314"/>
      <c r="B19" s="319">
        <v>13</v>
      </c>
      <c r="C19" s="305" t="s">
        <v>28</v>
      </c>
      <c r="D19" s="336">
        <v>7987</v>
      </c>
      <c r="E19" s="336">
        <v>1111911</v>
      </c>
      <c r="F19" s="336">
        <v>9837</v>
      </c>
      <c r="G19" s="336">
        <v>1378446</v>
      </c>
      <c r="H19" s="354">
        <v>8196</v>
      </c>
      <c r="I19" s="354">
        <v>1148534</v>
      </c>
      <c r="J19" s="336">
        <v>8897</v>
      </c>
      <c r="K19" s="336">
        <v>1241239</v>
      </c>
      <c r="L19" s="336">
        <v>3493</v>
      </c>
      <c r="M19" s="336">
        <v>485527</v>
      </c>
      <c r="N19" s="336">
        <v>90</v>
      </c>
      <c r="O19" s="336">
        <v>14201</v>
      </c>
      <c r="P19" s="354"/>
      <c r="Q19" s="336"/>
      <c r="R19" s="336"/>
      <c r="S19" s="336"/>
      <c r="T19" s="336"/>
      <c r="U19" s="336"/>
      <c r="V19" s="336"/>
      <c r="W19" s="336"/>
      <c r="X19" s="336"/>
      <c r="Y19" s="336"/>
      <c r="Z19" s="336"/>
      <c r="AA19" s="336"/>
      <c r="AB19" s="320">
        <f t="shared" si="0"/>
        <v>38500</v>
      </c>
      <c r="AC19" s="321">
        <f t="shared" si="1"/>
        <v>5379858</v>
      </c>
      <c r="AD19" s="324">
        <f t="shared" si="3"/>
        <v>5379.8580000000002</v>
      </c>
    </row>
    <row r="20" spans="1:30" ht="27.75" customHeight="1">
      <c r="A20" s="314"/>
      <c r="B20" s="319">
        <v>14</v>
      </c>
      <c r="C20" s="305" t="s">
        <v>29</v>
      </c>
      <c r="D20" s="336">
        <v>24997</v>
      </c>
      <c r="E20" s="336">
        <v>3387259.9</v>
      </c>
      <c r="F20" s="336">
        <v>23961</v>
      </c>
      <c r="G20" s="336">
        <v>3303279.2</v>
      </c>
      <c r="H20" s="336">
        <v>19479</v>
      </c>
      <c r="I20" s="336">
        <v>2670074</v>
      </c>
      <c r="J20" s="336">
        <v>22822</v>
      </c>
      <c r="K20" s="336">
        <v>3132293.6</v>
      </c>
      <c r="L20" s="336">
        <v>6203</v>
      </c>
      <c r="M20" s="336">
        <v>862229</v>
      </c>
      <c r="N20" s="336"/>
      <c r="O20" s="336"/>
      <c r="P20" s="336"/>
      <c r="Q20" s="336"/>
      <c r="R20" s="336"/>
      <c r="S20" s="336"/>
      <c r="T20" s="336"/>
      <c r="U20" s="336"/>
      <c r="V20" s="336"/>
      <c r="W20" s="336"/>
      <c r="X20" s="336"/>
      <c r="Y20" s="336"/>
      <c r="Z20" s="336"/>
      <c r="AA20" s="336"/>
      <c r="AB20" s="320">
        <f t="shared" si="0"/>
        <v>97462</v>
      </c>
      <c r="AC20" s="321">
        <f t="shared" si="1"/>
        <v>13355135.699999999</v>
      </c>
      <c r="AD20" s="324">
        <f t="shared" si="3"/>
        <v>13355.135699999999</v>
      </c>
    </row>
    <row r="21" spans="1:30" ht="27.75" customHeight="1">
      <c r="A21" s="314"/>
      <c r="B21" s="319">
        <v>15</v>
      </c>
      <c r="C21" s="305" t="s">
        <v>30</v>
      </c>
      <c r="D21" s="336">
        <v>5061</v>
      </c>
      <c r="E21" s="336">
        <v>703479</v>
      </c>
      <c r="F21" s="336">
        <v>4406</v>
      </c>
      <c r="G21" s="336">
        <v>617357</v>
      </c>
      <c r="H21" s="336">
        <v>4130</v>
      </c>
      <c r="I21" s="336">
        <v>574070</v>
      </c>
      <c r="J21" s="336">
        <v>4715</v>
      </c>
      <c r="K21" s="336">
        <v>655385</v>
      </c>
      <c r="L21" s="336">
        <v>1048</v>
      </c>
      <c r="M21" s="336">
        <v>145672</v>
      </c>
      <c r="N21" s="336"/>
      <c r="O21" s="336"/>
      <c r="P21" s="336"/>
      <c r="Q21" s="336"/>
      <c r="R21" s="336">
        <v>2</v>
      </c>
      <c r="S21" s="336">
        <v>278</v>
      </c>
      <c r="T21" s="336"/>
      <c r="U21" s="336"/>
      <c r="V21" s="336"/>
      <c r="W21" s="336"/>
      <c r="X21" s="336"/>
      <c r="Y21" s="336"/>
      <c r="Z21" s="336"/>
      <c r="AA21" s="336"/>
      <c r="AB21" s="320">
        <f t="shared" si="0"/>
        <v>19362</v>
      </c>
      <c r="AC21" s="321">
        <f t="shared" si="1"/>
        <v>2696241</v>
      </c>
      <c r="AD21" s="324">
        <f t="shared" si="3"/>
        <v>2696.241</v>
      </c>
    </row>
    <row r="22" spans="1:30" ht="27.75" customHeight="1">
      <c r="A22" s="314"/>
      <c r="B22" s="319">
        <v>16</v>
      </c>
      <c r="C22" s="305" t="s">
        <v>31</v>
      </c>
      <c r="D22" s="336">
        <v>8348</v>
      </c>
      <c r="E22" s="336">
        <f>1160372+1725</f>
        <v>1162097</v>
      </c>
      <c r="F22" s="336">
        <v>8557</v>
      </c>
      <c r="G22" s="336">
        <f>1189423+13328</f>
        <v>1202751</v>
      </c>
      <c r="H22" s="336">
        <v>7391</v>
      </c>
      <c r="I22" s="336">
        <v>1027851</v>
      </c>
      <c r="J22" s="336">
        <v>8485</v>
      </c>
      <c r="K22" s="336">
        <v>1179415</v>
      </c>
      <c r="L22" s="336">
        <v>1923</v>
      </c>
      <c r="M22" s="336">
        <v>267297</v>
      </c>
      <c r="N22" s="336"/>
      <c r="O22" s="336"/>
      <c r="P22" s="336"/>
      <c r="Q22" s="336"/>
      <c r="R22" s="336"/>
      <c r="S22" s="336"/>
      <c r="T22" s="336"/>
      <c r="U22" s="336"/>
      <c r="V22" s="336"/>
      <c r="W22" s="336"/>
      <c r="X22" s="336"/>
      <c r="Y22" s="336"/>
      <c r="Z22" s="336"/>
      <c r="AA22" s="336"/>
      <c r="AB22" s="320">
        <f t="shared" si="0"/>
        <v>34704</v>
      </c>
      <c r="AC22" s="321">
        <f t="shared" si="1"/>
        <v>4839411</v>
      </c>
      <c r="AD22" s="324">
        <f t="shared" si="3"/>
        <v>4839.4110000000001</v>
      </c>
    </row>
    <row r="23" spans="1:30" ht="27.75" customHeight="1">
      <c r="A23" s="314"/>
      <c r="B23" s="319">
        <v>17</v>
      </c>
      <c r="C23" s="264" t="s">
        <v>145</v>
      </c>
      <c r="D23" s="336">
        <v>5050</v>
      </c>
      <c r="E23" s="336">
        <v>701950</v>
      </c>
      <c r="F23" s="336">
        <v>6143</v>
      </c>
      <c r="G23" s="336">
        <f>853877+4914</f>
        <v>858791</v>
      </c>
      <c r="H23" s="336">
        <v>4218</v>
      </c>
      <c r="I23" s="336">
        <v>586302</v>
      </c>
      <c r="J23" s="336">
        <v>4211</v>
      </c>
      <c r="K23" s="336">
        <v>585329</v>
      </c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V23" s="336"/>
      <c r="W23" s="336"/>
      <c r="X23" s="336"/>
      <c r="Y23" s="336"/>
      <c r="Z23" s="336"/>
      <c r="AA23" s="336"/>
      <c r="AB23" s="320">
        <f t="shared" ref="AB23" si="4">+D23+F23+H23+J23+L23+N23+P23+R23+T23+V23+X23+Z23</f>
        <v>19622</v>
      </c>
      <c r="AC23" s="321">
        <f t="shared" ref="AC23" si="5">+E23+G23+I23+K23+M23+O23+Q23+S23+U23+W23+Y23+AA23</f>
        <v>2732372</v>
      </c>
      <c r="AD23" s="324">
        <f t="shared" ref="AD23" si="6">+AC23/1000</f>
        <v>2732.3719999999998</v>
      </c>
    </row>
    <row r="24" spans="1:30" ht="23.25" customHeight="1" thickBot="1">
      <c r="A24" s="325"/>
      <c r="B24" s="326"/>
      <c r="C24" s="326" t="s">
        <v>3</v>
      </c>
      <c r="D24" s="327">
        <f>D7+D8+D9+D10+D11+D12+D13+D14+D15+D16+D17+D18+D19+D20+D21+D22+D23</f>
        <v>179585</v>
      </c>
      <c r="E24" s="327">
        <f t="shared" ref="E24:AA24" si="7">E7+E8+E9+E10+E11+E12+E13+E14+E15+E16+E17+E18+E19+E20+E21+E22+E23</f>
        <v>24827457.089999996</v>
      </c>
      <c r="F24" s="327">
        <f t="shared" si="7"/>
        <v>201327</v>
      </c>
      <c r="G24" s="327">
        <f t="shared" si="7"/>
        <v>27995123.709999997</v>
      </c>
      <c r="H24" s="327">
        <f t="shared" si="7"/>
        <v>149623</v>
      </c>
      <c r="I24" s="327">
        <f t="shared" si="7"/>
        <v>20757841.100000001</v>
      </c>
      <c r="J24" s="327">
        <f t="shared" si="7"/>
        <v>147606</v>
      </c>
      <c r="K24" s="327">
        <f t="shared" si="7"/>
        <v>20479639.030000001</v>
      </c>
      <c r="L24" s="327">
        <f t="shared" si="7"/>
        <v>29576</v>
      </c>
      <c r="M24" s="327">
        <f t="shared" si="7"/>
        <v>4112786</v>
      </c>
      <c r="N24" s="327">
        <f t="shared" si="7"/>
        <v>103</v>
      </c>
      <c r="O24" s="327">
        <f t="shared" si="7"/>
        <v>16032</v>
      </c>
      <c r="P24" s="327">
        <f t="shared" si="7"/>
        <v>13</v>
      </c>
      <c r="Q24" s="327">
        <f t="shared" si="7"/>
        <v>1807</v>
      </c>
      <c r="R24" s="327">
        <f t="shared" si="7"/>
        <v>2</v>
      </c>
      <c r="S24" s="327">
        <f t="shared" si="7"/>
        <v>278</v>
      </c>
      <c r="T24" s="327">
        <f t="shared" si="7"/>
        <v>0</v>
      </c>
      <c r="U24" s="327">
        <f t="shared" si="7"/>
        <v>0</v>
      </c>
      <c r="V24" s="327">
        <f t="shared" si="7"/>
        <v>0</v>
      </c>
      <c r="W24" s="327">
        <f t="shared" si="7"/>
        <v>0</v>
      </c>
      <c r="X24" s="327">
        <f t="shared" si="7"/>
        <v>0</v>
      </c>
      <c r="Y24" s="327">
        <f t="shared" si="7"/>
        <v>0</v>
      </c>
      <c r="Z24" s="327">
        <f t="shared" si="7"/>
        <v>0</v>
      </c>
      <c r="AA24" s="327">
        <f t="shared" si="7"/>
        <v>0</v>
      </c>
      <c r="AB24" s="328">
        <f t="shared" si="0"/>
        <v>707835</v>
      </c>
      <c r="AC24" s="329">
        <f t="shared" si="1"/>
        <v>98190963.930000007</v>
      </c>
      <c r="AD24" s="324">
        <f>+AC24/1000</f>
        <v>98190.963930000013</v>
      </c>
    </row>
    <row r="63" spans="14:14" ht="23.25" customHeight="1">
      <c r="N63" s="308">
        <f>+գազ!U15/1000</f>
        <v>0</v>
      </c>
    </row>
  </sheetData>
  <mergeCells count="18">
    <mergeCell ref="B4:B6"/>
    <mergeCell ref="C4:C6"/>
    <mergeCell ref="X5:Y5"/>
    <mergeCell ref="Z5:AA5"/>
    <mergeCell ref="L5:M5"/>
    <mergeCell ref="N5:O5"/>
    <mergeCell ref="P5:Q5"/>
    <mergeCell ref="R5:S5"/>
    <mergeCell ref="T5:U5"/>
    <mergeCell ref="V5:W5"/>
    <mergeCell ref="D4:E4"/>
    <mergeCell ref="AD4:AD6"/>
    <mergeCell ref="D5:E5"/>
    <mergeCell ref="F5:G5"/>
    <mergeCell ref="H5:I5"/>
    <mergeCell ref="J5:K5"/>
    <mergeCell ref="F4:AA4"/>
    <mergeCell ref="AB4:AC5"/>
  </mergeCells>
  <conditionalFormatting sqref="B4 B7:G10 D7:M7 C14:I21 C22:E22 H22:I22">
    <cfRule type="cellIs" dxfId="330" priority="7" stopIfTrue="1" operator="equal">
      <formula>0</formula>
    </cfRule>
  </conditionalFormatting>
  <conditionalFormatting sqref="C4 O15:AA15 Z14 V14 X14 O19:AA19 C7:I12 D7:M7 D13:G13 D24:AA24 J13:AA13">
    <cfRule type="cellIs" dxfId="329" priority="6" stopIfTrue="1" operator="equal">
      <formula>0</formula>
    </cfRule>
  </conditionalFormatting>
  <conditionalFormatting sqref="C13">
    <cfRule type="cellIs" dxfId="328" priority="5" stopIfTrue="1" operator="equal">
      <formula>0</formula>
    </cfRule>
  </conditionalFormatting>
  <conditionalFormatting sqref="D23:I23">
    <cfRule type="cellIs" dxfId="327" priority="4" stopIfTrue="1" operator="equal">
      <formula>0</formula>
    </cfRule>
  </conditionalFormatting>
  <conditionalFormatting sqref="C23">
    <cfRule type="cellIs" dxfId="326" priority="3" stopIfTrue="1" operator="equal">
      <formula>0</formula>
    </cfRule>
  </conditionalFormatting>
  <conditionalFormatting sqref="H13:I13">
    <cfRule type="cellIs" dxfId="325" priority="2" stopIfTrue="1" operator="equal">
      <formula>0</formula>
    </cfRule>
  </conditionalFormatting>
  <conditionalFormatting sqref="F22:G22">
    <cfRule type="cellIs" dxfId="324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"/>
  <sheetViews>
    <sheetView topLeftCell="A4" zoomScale="98" zoomScaleNormal="98" workbookViewId="0">
      <pane xSplit="2" ySplit="2" topLeftCell="C6" activePane="bottomRight" state="frozen"/>
      <selection activeCell="B1" sqref="A1:XFD1048576"/>
      <selection pane="topRight" activeCell="B1" sqref="A1:XFD1048576"/>
      <selection pane="bottomLeft" activeCell="B1" sqref="A1:XFD1048576"/>
      <selection pane="bottomRight" activeCell="B1" sqref="A1:XFD1048576"/>
    </sheetView>
  </sheetViews>
  <sheetFormatPr defaultRowHeight="23.25" customHeight="1"/>
  <cols>
    <col min="1" max="1" width="4.28515625" style="342" customWidth="1"/>
    <col min="2" max="2" width="39.85546875" style="343" customWidth="1"/>
    <col min="3" max="3" width="9.7109375" style="343" customWidth="1"/>
    <col min="4" max="4" width="13.5703125" style="343" customWidth="1"/>
    <col min="5" max="5" width="9.5703125" style="343" bestFit="1" customWidth="1"/>
    <col min="6" max="6" width="13.42578125" style="343" bestFit="1" customWidth="1"/>
    <col min="7" max="7" width="9.28515625" style="343" bestFit="1" customWidth="1"/>
    <col min="8" max="8" width="13.28515625" style="343" customWidth="1"/>
    <col min="9" max="9" width="9" style="343" bestFit="1" customWidth="1"/>
    <col min="10" max="10" width="12.7109375" style="343" customWidth="1"/>
    <col min="11" max="11" width="9.42578125" style="343" bestFit="1" customWidth="1"/>
    <col min="12" max="12" width="13.28515625" style="343" customWidth="1"/>
    <col min="13" max="13" width="9.140625" style="343" bestFit="1" customWidth="1"/>
    <col min="14" max="14" width="13.5703125" style="343" bestFit="1" customWidth="1"/>
    <col min="15" max="15" width="9.5703125" style="343" bestFit="1" customWidth="1"/>
    <col min="16" max="16" width="13.28515625" style="343" customWidth="1"/>
    <col min="17" max="17" width="9.140625" style="343" bestFit="1" customWidth="1"/>
    <col min="18" max="18" width="13.42578125" style="343" customWidth="1"/>
    <col min="19" max="19" width="9" style="343" bestFit="1" customWidth="1"/>
    <col min="20" max="20" width="15.5703125" style="343" customWidth="1"/>
    <col min="21" max="21" width="10" style="343" bestFit="1" customWidth="1"/>
    <col min="22" max="22" width="15.5703125" style="343" customWidth="1"/>
    <col min="23" max="23" width="10.28515625" style="343" customWidth="1"/>
    <col min="24" max="24" width="15.5703125" style="343" customWidth="1"/>
    <col min="25" max="25" width="9.140625" style="343" bestFit="1" customWidth="1"/>
    <col min="26" max="26" width="13.5703125" style="343" bestFit="1" customWidth="1"/>
    <col min="27" max="27" width="17.28515625" style="343" customWidth="1"/>
    <col min="28" max="28" width="15.5703125" style="343" customWidth="1"/>
    <col min="29" max="29" width="15.7109375" style="343" hidden="1" customWidth="1"/>
    <col min="30" max="16384" width="9.140625" style="343"/>
  </cols>
  <sheetData>
    <row r="1" spans="1:29" ht="23.25" customHeight="1">
      <c r="B1" s="343" t="s">
        <v>109</v>
      </c>
    </row>
    <row r="2" spans="1:29" ht="23.25" customHeight="1" thickBot="1"/>
    <row r="3" spans="1:29" ht="23.25" customHeight="1">
      <c r="A3" s="560" t="s">
        <v>11</v>
      </c>
      <c r="B3" s="562" t="s">
        <v>100</v>
      </c>
      <c r="C3" s="563" t="s">
        <v>146</v>
      </c>
      <c r="D3" s="563"/>
      <c r="E3" s="553" t="s">
        <v>147</v>
      </c>
      <c r="F3" s="554"/>
      <c r="G3" s="554"/>
      <c r="H3" s="554"/>
      <c r="I3" s="554"/>
      <c r="J3" s="554"/>
      <c r="K3" s="554"/>
      <c r="L3" s="554"/>
      <c r="M3" s="554"/>
      <c r="N3" s="554"/>
      <c r="O3" s="554"/>
      <c r="P3" s="554"/>
      <c r="Q3" s="554"/>
      <c r="R3" s="554"/>
      <c r="S3" s="554"/>
      <c r="T3" s="554"/>
      <c r="U3" s="554"/>
      <c r="V3" s="554"/>
      <c r="W3" s="554"/>
      <c r="X3" s="554"/>
      <c r="Y3" s="554"/>
      <c r="Z3" s="555"/>
      <c r="AA3" s="556" t="s">
        <v>3</v>
      </c>
      <c r="AB3" s="557"/>
      <c r="AC3" s="551" t="s">
        <v>51</v>
      </c>
    </row>
    <row r="4" spans="1:29" ht="23.25" customHeight="1">
      <c r="A4" s="561"/>
      <c r="B4" s="533"/>
      <c r="C4" s="552" t="s">
        <v>44</v>
      </c>
      <c r="D4" s="552"/>
      <c r="E4" s="532" t="s">
        <v>5</v>
      </c>
      <c r="F4" s="532"/>
      <c r="G4" s="532" t="s">
        <v>6</v>
      </c>
      <c r="H4" s="532"/>
      <c r="I4" s="532" t="s">
        <v>7</v>
      </c>
      <c r="J4" s="532"/>
      <c r="K4" s="532" t="s">
        <v>8</v>
      </c>
      <c r="L4" s="532"/>
      <c r="M4" s="532" t="s">
        <v>32</v>
      </c>
      <c r="N4" s="532"/>
      <c r="O4" s="532" t="s">
        <v>33</v>
      </c>
      <c r="P4" s="532"/>
      <c r="Q4" s="532" t="s">
        <v>34</v>
      </c>
      <c r="R4" s="532"/>
      <c r="S4" s="532" t="s">
        <v>35</v>
      </c>
      <c r="T4" s="532"/>
      <c r="U4" s="532" t="s">
        <v>37</v>
      </c>
      <c r="V4" s="532"/>
      <c r="W4" s="532" t="s">
        <v>38</v>
      </c>
      <c r="X4" s="532"/>
      <c r="Y4" s="532" t="s">
        <v>43</v>
      </c>
      <c r="Z4" s="532"/>
      <c r="AA4" s="558"/>
      <c r="AB4" s="559"/>
      <c r="AC4" s="551"/>
    </row>
    <row r="5" spans="1:29" s="344" customFormat="1" ht="23.25" customHeight="1">
      <c r="A5" s="561"/>
      <c r="B5" s="533"/>
      <c r="C5" s="233" t="s">
        <v>53</v>
      </c>
      <c r="D5" s="233" t="s">
        <v>10</v>
      </c>
      <c r="E5" s="233" t="s">
        <v>53</v>
      </c>
      <c r="F5" s="233" t="s">
        <v>10</v>
      </c>
      <c r="G5" s="233" t="s">
        <v>53</v>
      </c>
      <c r="H5" s="233" t="s">
        <v>10</v>
      </c>
      <c r="I5" s="233" t="s">
        <v>53</v>
      </c>
      <c r="J5" s="233" t="s">
        <v>10</v>
      </c>
      <c r="K5" s="233" t="s">
        <v>53</v>
      </c>
      <c r="L5" s="233" t="s">
        <v>10</v>
      </c>
      <c r="M5" s="233" t="s">
        <v>53</v>
      </c>
      <c r="N5" s="233" t="s">
        <v>10</v>
      </c>
      <c r="O5" s="233" t="s">
        <v>53</v>
      </c>
      <c r="P5" s="233" t="s">
        <v>10</v>
      </c>
      <c r="Q5" s="233" t="s">
        <v>53</v>
      </c>
      <c r="R5" s="233" t="s">
        <v>10</v>
      </c>
      <c r="S5" s="233" t="s">
        <v>53</v>
      </c>
      <c r="T5" s="233" t="s">
        <v>10</v>
      </c>
      <c r="U5" s="233" t="s">
        <v>53</v>
      </c>
      <c r="V5" s="233" t="s">
        <v>10</v>
      </c>
      <c r="W5" s="233" t="s">
        <v>53</v>
      </c>
      <c r="X5" s="233" t="s">
        <v>10</v>
      </c>
      <c r="Y5" s="233" t="s">
        <v>53</v>
      </c>
      <c r="Z5" s="233" t="s">
        <v>10</v>
      </c>
      <c r="AA5" s="233" t="s">
        <v>53</v>
      </c>
      <c r="AB5" s="331" t="s">
        <v>10</v>
      </c>
      <c r="AC5" s="551"/>
    </row>
    <row r="6" spans="1:29" ht="23.25" customHeight="1">
      <c r="A6" s="47">
        <v>1</v>
      </c>
      <c r="B6" s="264" t="s">
        <v>13</v>
      </c>
      <c r="C6" s="336">
        <f>5760+14320+26201</f>
        <v>46281</v>
      </c>
      <c r="D6" s="336">
        <f>845598.4+1178520.98</f>
        <v>2024119.38</v>
      </c>
      <c r="E6" s="336">
        <f>8880+20480+26894</f>
        <v>56254</v>
      </c>
      <c r="F6" s="336">
        <f>1231812.8+1209692.12</f>
        <v>2441504.92</v>
      </c>
      <c r="G6" s="336">
        <f>8480+18960+22848</f>
        <v>50288</v>
      </c>
      <c r="H6" s="336">
        <f>1231771.2+1096247.04</f>
        <v>2328018.2400000002</v>
      </c>
      <c r="I6" s="336">
        <f>9520+22160+22899</f>
        <v>54579</v>
      </c>
      <c r="J6" s="336">
        <f>1424806.4+1098694</f>
        <v>2523500.4</v>
      </c>
      <c r="K6" s="336">
        <f>6240+17440+19323</f>
        <v>43003</v>
      </c>
      <c r="L6" s="336">
        <f>1073766.4+927117.54</f>
        <v>2000883.94</v>
      </c>
      <c r="M6" s="336">
        <f>6640+20400+18095</f>
        <v>45135</v>
      </c>
      <c r="N6" s="336">
        <f>1230979.2+868198.1</f>
        <v>2099177.2999999998</v>
      </c>
      <c r="O6" s="336">
        <f>25120+10800+22783</f>
        <v>58703</v>
      </c>
      <c r="P6" s="336">
        <f>1615441.6+1093128.34</f>
        <v>2708569.9400000004</v>
      </c>
      <c r="Q6" s="336"/>
      <c r="R6" s="336"/>
      <c r="S6" s="336"/>
      <c r="T6" s="336"/>
      <c r="U6" s="336"/>
      <c r="V6" s="336"/>
      <c r="W6" s="336"/>
      <c r="X6" s="336"/>
      <c r="Y6" s="336"/>
      <c r="Z6" s="336"/>
      <c r="AA6" s="336">
        <f>+C6+E6+G6+I6+K6+M6+O6+Q6+S6+U6+W6+Y6</f>
        <v>354243</v>
      </c>
      <c r="AB6" s="291">
        <f>+D6+F6+H6+J6+L6+N6+P6+R6+T6+V6+X6+Z6</f>
        <v>16125774.120000001</v>
      </c>
      <c r="AC6" s="332">
        <f>+AB6/12000</f>
        <v>1343.8145100000002</v>
      </c>
    </row>
    <row r="7" spans="1:29" ht="23.25" customHeight="1">
      <c r="A7" s="47">
        <v>2</v>
      </c>
      <c r="B7" s="264" t="s">
        <v>14</v>
      </c>
      <c r="C7" s="336">
        <v>25700</v>
      </c>
      <c r="D7" s="336">
        <v>1075952</v>
      </c>
      <c r="E7" s="336">
        <v>40750</v>
      </c>
      <c r="F7" s="336">
        <f>1705635+9682</f>
        <v>1715317</v>
      </c>
      <c r="G7" s="336">
        <v>25240</v>
      </c>
      <c r="H7" s="336">
        <v>1123215</v>
      </c>
      <c r="I7" s="336">
        <v>21750</v>
      </c>
      <c r="J7" s="336">
        <v>974565</v>
      </c>
      <c r="K7" s="336">
        <v>12430</v>
      </c>
      <c r="L7" s="336">
        <v>565791</v>
      </c>
      <c r="M7" s="336">
        <v>13490</v>
      </c>
      <c r="N7" s="336">
        <v>616350</v>
      </c>
      <c r="O7" s="336">
        <v>18206</v>
      </c>
      <c r="P7" s="336">
        <v>843791.9</v>
      </c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>
        <f t="shared" ref="AA7:AA23" si="0">+C7+E7+G7+I7+K7+M7+O7+Q7+S7+U7+W7+Y7</f>
        <v>157566</v>
      </c>
      <c r="AB7" s="291">
        <f t="shared" ref="AB7:AB23" si="1">+D7+F7+H7+J7+L7+N7+P7+R7+T7+V7+X7+Z7</f>
        <v>6914981.9000000004</v>
      </c>
      <c r="AC7" s="332">
        <f>+AB7/12000</f>
        <v>576.24849166666672</v>
      </c>
    </row>
    <row r="8" spans="1:29" ht="27.75" customHeight="1">
      <c r="A8" s="47">
        <v>3</v>
      </c>
      <c r="B8" s="264" t="s">
        <v>15</v>
      </c>
      <c r="C8" s="336">
        <v>14348</v>
      </c>
      <c r="D8" s="336">
        <v>626863.04</v>
      </c>
      <c r="E8" s="336">
        <v>12703</v>
      </c>
      <c r="F8" s="336">
        <v>558503</v>
      </c>
      <c r="G8" s="336">
        <v>11118</v>
      </c>
      <c r="H8" s="336">
        <v>517002</v>
      </c>
      <c r="I8" s="336">
        <v>12219</v>
      </c>
      <c r="J8" s="336">
        <v>569418</v>
      </c>
      <c r="K8" s="336">
        <v>9728</v>
      </c>
      <c r="L8" s="336">
        <v>450629</v>
      </c>
      <c r="M8" s="336">
        <v>11071</v>
      </c>
      <c r="N8" s="336">
        <v>515387</v>
      </c>
      <c r="O8" s="336">
        <v>17266</v>
      </c>
      <c r="P8" s="336">
        <v>809033</v>
      </c>
      <c r="Q8" s="336"/>
      <c r="R8" s="336"/>
      <c r="S8" s="336"/>
      <c r="T8" s="336"/>
      <c r="U8" s="336"/>
      <c r="V8" s="336"/>
      <c r="W8" s="336"/>
      <c r="X8" s="336"/>
      <c r="Y8" s="336"/>
      <c r="Z8" s="336"/>
      <c r="AA8" s="336">
        <f t="shared" si="0"/>
        <v>88453</v>
      </c>
      <c r="AB8" s="291">
        <f t="shared" si="1"/>
        <v>4046835.04</v>
      </c>
      <c r="AC8" s="332">
        <f t="shared" ref="AC8" si="2">+AB8/12000</f>
        <v>337.23625333333331</v>
      </c>
    </row>
    <row r="9" spans="1:29" ht="23.25" customHeight="1">
      <c r="A9" s="47">
        <v>4</v>
      </c>
      <c r="B9" s="264" t="s">
        <v>0</v>
      </c>
      <c r="C9" s="336">
        <v>16166</v>
      </c>
      <c r="D9" s="336">
        <v>683896.33</v>
      </c>
      <c r="E9" s="336">
        <v>15057</v>
      </c>
      <c r="F9" s="336">
        <f>653903.9+6155</f>
        <v>660058.9</v>
      </c>
      <c r="G9" s="336">
        <v>12970</v>
      </c>
      <c r="H9" s="336">
        <v>601740.6</v>
      </c>
      <c r="I9" s="336">
        <v>14311</v>
      </c>
      <c r="J9" s="336">
        <v>667171.78</v>
      </c>
      <c r="K9" s="336">
        <v>11194</v>
      </c>
      <c r="L9" s="336">
        <v>518908.12</v>
      </c>
      <c r="M9" s="336">
        <v>11117</v>
      </c>
      <c r="N9" s="336">
        <v>515233.7</v>
      </c>
      <c r="O9" s="336">
        <v>15368</v>
      </c>
      <c r="P9" s="336">
        <v>719046.8</v>
      </c>
      <c r="Q9" s="336"/>
      <c r="R9" s="336"/>
      <c r="S9" s="336"/>
      <c r="T9" s="336"/>
      <c r="U9" s="336"/>
      <c r="V9" s="336"/>
      <c r="W9" s="336"/>
      <c r="X9" s="336"/>
      <c r="Y9" s="336"/>
      <c r="Z9" s="336"/>
      <c r="AA9" s="336">
        <f t="shared" si="0"/>
        <v>96183</v>
      </c>
      <c r="AB9" s="291">
        <f t="shared" si="1"/>
        <v>4366056.2300000004</v>
      </c>
      <c r="AC9" s="332">
        <f>+AB9/1000</f>
        <v>4366.0562300000001</v>
      </c>
    </row>
    <row r="10" spans="1:29" ht="23.25" customHeight="1">
      <c r="A10" s="47">
        <v>5</v>
      </c>
      <c r="B10" s="264" t="s">
        <v>144</v>
      </c>
      <c r="C10" s="336"/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336"/>
      <c r="T10" s="336"/>
      <c r="U10" s="336"/>
      <c r="V10" s="336"/>
      <c r="W10" s="336"/>
      <c r="X10" s="336"/>
      <c r="Y10" s="336"/>
      <c r="Z10" s="336"/>
      <c r="AA10" s="336">
        <f t="shared" si="0"/>
        <v>0</v>
      </c>
      <c r="AB10" s="291">
        <f t="shared" si="1"/>
        <v>0</v>
      </c>
      <c r="AC10" s="332">
        <f t="shared" ref="AC10:AC21" si="3">+AB10/1000</f>
        <v>0</v>
      </c>
    </row>
    <row r="11" spans="1:29" ht="23.25" customHeight="1">
      <c r="A11" s="47">
        <v>6</v>
      </c>
      <c r="B11" s="264" t="s">
        <v>2</v>
      </c>
      <c r="C11" s="336">
        <v>12446</v>
      </c>
      <c r="D11" s="336">
        <v>539181.07999999996</v>
      </c>
      <c r="E11" s="336">
        <v>12240</v>
      </c>
      <c r="F11" s="336">
        <v>531687.82999999996</v>
      </c>
      <c r="G11" s="336">
        <v>10552</v>
      </c>
      <c r="H11" s="336">
        <v>487284.96</v>
      </c>
      <c r="I11" s="336">
        <v>11470</v>
      </c>
      <c r="J11" s="336">
        <v>530650.6</v>
      </c>
      <c r="K11" s="336">
        <v>10038</v>
      </c>
      <c r="L11" s="336">
        <v>463923.23</v>
      </c>
      <c r="M11" s="336">
        <v>11172</v>
      </c>
      <c r="N11" s="336">
        <v>517192.56</v>
      </c>
      <c r="O11" s="336">
        <v>16806</v>
      </c>
      <c r="P11" s="336">
        <v>784851.88</v>
      </c>
      <c r="Q11" s="336">
        <v>16522</v>
      </c>
      <c r="R11" s="336">
        <v>770885.6</v>
      </c>
      <c r="S11" s="336"/>
      <c r="T11" s="336"/>
      <c r="U11" s="336"/>
      <c r="V11" s="336"/>
      <c r="W11" s="336"/>
      <c r="X11" s="336"/>
      <c r="Y11" s="336"/>
      <c r="Z11" s="336"/>
      <c r="AA11" s="336">
        <f t="shared" si="0"/>
        <v>101246</v>
      </c>
      <c r="AB11" s="291">
        <f t="shared" si="1"/>
        <v>4625657.7399999993</v>
      </c>
      <c r="AC11" s="332">
        <f t="shared" si="3"/>
        <v>4625.6577399999996</v>
      </c>
    </row>
    <row r="12" spans="1:29" ht="33">
      <c r="A12" s="47">
        <v>7</v>
      </c>
      <c r="B12" s="264" t="s">
        <v>114</v>
      </c>
      <c r="C12" s="336">
        <v>77083</v>
      </c>
      <c r="D12" s="336">
        <v>3228484</v>
      </c>
      <c r="E12" s="336">
        <v>80085.2</v>
      </c>
      <c r="F12" s="336">
        <v>3345134.92</v>
      </c>
      <c r="G12" s="336">
        <v>66041.84</v>
      </c>
      <c r="H12" s="336">
        <v>2970146.2</v>
      </c>
      <c r="I12" s="336">
        <v>67389.78</v>
      </c>
      <c r="J12" s="336">
        <v>3028609.78</v>
      </c>
      <c r="K12" s="336">
        <v>46921.8</v>
      </c>
      <c r="L12" s="336">
        <v>2114238.96</v>
      </c>
      <c r="M12" s="336">
        <v>47765.22</v>
      </c>
      <c r="N12" s="336">
        <v>2153550.15</v>
      </c>
      <c r="O12" s="336">
        <v>70911.89</v>
      </c>
      <c r="P12" s="336">
        <v>3215240.03</v>
      </c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>
        <f t="shared" si="0"/>
        <v>456198.73</v>
      </c>
      <c r="AB12" s="291">
        <f t="shared" si="1"/>
        <v>20055404.039999999</v>
      </c>
      <c r="AC12" s="332">
        <f t="shared" si="3"/>
        <v>20055.404039999998</v>
      </c>
    </row>
    <row r="13" spans="1:29" ht="27.75" customHeight="1">
      <c r="A13" s="47">
        <v>8</v>
      </c>
      <c r="B13" s="264" t="s">
        <v>23</v>
      </c>
      <c r="C13" s="336">
        <v>7479</v>
      </c>
      <c r="D13" s="336">
        <v>297731</v>
      </c>
      <c r="E13" s="336">
        <v>8817</v>
      </c>
      <c r="F13" s="336">
        <v>368681.26</v>
      </c>
      <c r="G13" s="336">
        <v>7401</v>
      </c>
      <c r="H13" s="336">
        <v>327059.90000000002</v>
      </c>
      <c r="I13" s="336">
        <v>9194</v>
      </c>
      <c r="J13" s="336">
        <v>408288</v>
      </c>
      <c r="K13" s="336">
        <v>6700</v>
      </c>
      <c r="L13" s="336">
        <v>294246</v>
      </c>
      <c r="M13" s="336">
        <v>2790</v>
      </c>
      <c r="N13" s="336">
        <v>117574</v>
      </c>
      <c r="O13" s="336">
        <v>6046</v>
      </c>
      <c r="P13" s="336">
        <v>270276.90000000002</v>
      </c>
      <c r="Q13" s="336"/>
      <c r="R13" s="336"/>
      <c r="S13" s="336"/>
      <c r="T13" s="336"/>
      <c r="U13" s="336"/>
      <c r="V13" s="336"/>
      <c r="W13" s="336"/>
      <c r="X13" s="336"/>
      <c r="Y13" s="336"/>
      <c r="Z13" s="336"/>
      <c r="AA13" s="336">
        <f t="shared" si="0"/>
        <v>48427</v>
      </c>
      <c r="AB13" s="291">
        <f t="shared" si="1"/>
        <v>2083857.06</v>
      </c>
      <c r="AC13" s="332">
        <f t="shared" si="3"/>
        <v>2083.8570600000003</v>
      </c>
    </row>
    <row r="14" spans="1:29" ht="27.75" customHeight="1">
      <c r="A14" s="47">
        <v>9</v>
      </c>
      <c r="B14" s="264" t="s">
        <v>24</v>
      </c>
      <c r="C14" s="336">
        <v>24478</v>
      </c>
      <c r="D14" s="336">
        <v>1058220</v>
      </c>
      <c r="E14" s="336">
        <v>26976</v>
      </c>
      <c r="F14" s="336">
        <v>1169904</v>
      </c>
      <c r="G14" s="336">
        <v>21672</v>
      </c>
      <c r="H14" s="336">
        <v>1005223</v>
      </c>
      <c r="I14" s="336">
        <v>20094</v>
      </c>
      <c r="J14" s="336">
        <v>934710</v>
      </c>
      <c r="K14" s="336">
        <v>12246</v>
      </c>
      <c r="L14" s="336">
        <v>570763</v>
      </c>
      <c r="M14" s="336">
        <v>14007</v>
      </c>
      <c r="N14" s="336">
        <v>647156</v>
      </c>
      <c r="O14" s="336">
        <v>20756</v>
      </c>
      <c r="P14" s="336">
        <v>969073</v>
      </c>
      <c r="Q14" s="336">
        <v>24268</v>
      </c>
      <c r="R14" s="336">
        <v>1116779</v>
      </c>
      <c r="S14" s="336"/>
      <c r="T14" s="336"/>
      <c r="U14" s="336"/>
      <c r="V14" s="336"/>
      <c r="W14" s="336"/>
      <c r="X14" s="336"/>
      <c r="Y14" s="336"/>
      <c r="Z14" s="336"/>
      <c r="AA14" s="336">
        <f t="shared" si="0"/>
        <v>164497</v>
      </c>
      <c r="AB14" s="291">
        <f t="shared" si="1"/>
        <v>7471828</v>
      </c>
      <c r="AC14" s="332">
        <f t="shared" si="3"/>
        <v>7471.8280000000004</v>
      </c>
    </row>
    <row r="15" spans="1:29" ht="32.25" customHeight="1">
      <c r="A15" s="47">
        <v>10</v>
      </c>
      <c r="B15" s="264" t="s">
        <v>25</v>
      </c>
      <c r="C15" s="336">
        <v>9500</v>
      </c>
      <c r="D15" s="336">
        <f>412109.4+1881.96</f>
        <v>413991.36000000004</v>
      </c>
      <c r="E15" s="336">
        <v>9220</v>
      </c>
      <c r="F15" s="336">
        <v>399715.6</v>
      </c>
      <c r="G15" s="336">
        <v>8760</v>
      </c>
      <c r="H15" s="336">
        <v>405204.8</v>
      </c>
      <c r="I15" s="336">
        <v>8480</v>
      </c>
      <c r="J15" s="336">
        <v>393370</v>
      </c>
      <c r="K15" s="336">
        <v>7510</v>
      </c>
      <c r="L15" s="336">
        <v>352129.8</v>
      </c>
      <c r="M15" s="336">
        <v>3750</v>
      </c>
      <c r="N15" s="336">
        <v>176125</v>
      </c>
      <c r="O15" s="336">
        <v>11360</v>
      </c>
      <c r="P15" s="336">
        <v>532632.6</v>
      </c>
      <c r="Q15" s="336"/>
      <c r="R15" s="336"/>
      <c r="S15" s="336"/>
      <c r="T15" s="336"/>
      <c r="U15" s="336"/>
      <c r="V15" s="336"/>
      <c r="W15" s="336"/>
      <c r="X15" s="336"/>
      <c r="Y15" s="336"/>
      <c r="Z15" s="336"/>
      <c r="AA15" s="336">
        <f t="shared" si="0"/>
        <v>58580</v>
      </c>
      <c r="AB15" s="291">
        <f t="shared" si="1"/>
        <v>2673169.16</v>
      </c>
      <c r="AC15" s="332">
        <f t="shared" si="3"/>
        <v>2673.1691600000004</v>
      </c>
    </row>
    <row r="16" spans="1:29" ht="27.75" customHeight="1">
      <c r="A16" s="47">
        <v>11</v>
      </c>
      <c r="B16" s="264" t="s">
        <v>26</v>
      </c>
      <c r="C16" s="336">
        <v>17994</v>
      </c>
      <c r="D16" s="336">
        <v>761868</v>
      </c>
      <c r="E16" s="336">
        <v>19411</v>
      </c>
      <c r="F16" s="336">
        <f>812539+5303</f>
        <v>817842</v>
      </c>
      <c r="G16" s="336">
        <v>19117</v>
      </c>
      <c r="H16" s="336">
        <f>853206+798.4</f>
        <v>854004.4</v>
      </c>
      <c r="I16" s="336">
        <v>15009</v>
      </c>
      <c r="J16" s="336">
        <f>667700+577.5</f>
        <v>668277.5</v>
      </c>
      <c r="K16" s="336">
        <v>11656</v>
      </c>
      <c r="L16" s="336">
        <f>518838+68.16</f>
        <v>518906.16</v>
      </c>
      <c r="M16" s="336">
        <v>9604</v>
      </c>
      <c r="N16" s="336">
        <f>439199+0.3</f>
        <v>439199.3</v>
      </c>
      <c r="O16" s="336">
        <v>9271</v>
      </c>
      <c r="P16" s="336">
        <v>416506</v>
      </c>
      <c r="Q16" s="336">
        <v>4065</v>
      </c>
      <c r="R16" s="336">
        <v>187934</v>
      </c>
      <c r="S16" s="336"/>
      <c r="T16" s="336"/>
      <c r="U16" s="336"/>
      <c r="V16" s="336"/>
      <c r="W16" s="336"/>
      <c r="X16" s="336"/>
      <c r="Y16" s="336"/>
      <c r="Z16" s="336"/>
      <c r="AA16" s="336">
        <f t="shared" si="0"/>
        <v>106127</v>
      </c>
      <c r="AB16" s="291">
        <f t="shared" si="1"/>
        <v>4664537.3599999994</v>
      </c>
      <c r="AC16" s="332">
        <f t="shared" si="3"/>
        <v>4664.5373599999994</v>
      </c>
    </row>
    <row r="17" spans="1:29" ht="27.75" customHeight="1">
      <c r="A17" s="47">
        <v>12</v>
      </c>
      <c r="B17" s="264" t="s">
        <v>27</v>
      </c>
      <c r="C17" s="336">
        <v>14215</v>
      </c>
      <c r="D17" s="336">
        <v>611686.6</v>
      </c>
      <c r="E17" s="336">
        <v>12655</v>
      </c>
      <c r="F17" s="336">
        <v>546103</v>
      </c>
      <c r="G17" s="336">
        <v>12904</v>
      </c>
      <c r="H17" s="336">
        <v>588306</v>
      </c>
      <c r="I17" s="336">
        <v>14335</v>
      </c>
      <c r="J17" s="336">
        <v>655029.30000000005</v>
      </c>
      <c r="K17" s="336">
        <v>10704</v>
      </c>
      <c r="L17" s="336">
        <v>488944</v>
      </c>
      <c r="M17" s="336">
        <v>10395</v>
      </c>
      <c r="N17" s="336">
        <v>475168</v>
      </c>
      <c r="O17" s="336">
        <v>8484</v>
      </c>
      <c r="P17" s="336">
        <v>387649</v>
      </c>
      <c r="Q17" s="336">
        <v>8215</v>
      </c>
      <c r="R17" s="336">
        <v>375431.7</v>
      </c>
      <c r="S17" s="336"/>
      <c r="T17" s="336"/>
      <c r="U17" s="336"/>
      <c r="V17" s="336"/>
      <c r="W17" s="336"/>
      <c r="X17" s="336"/>
      <c r="Y17" s="336"/>
      <c r="Z17" s="336"/>
      <c r="AA17" s="336">
        <f t="shared" si="0"/>
        <v>91907</v>
      </c>
      <c r="AB17" s="291">
        <f t="shared" si="1"/>
        <v>4128317.6000000006</v>
      </c>
      <c r="AC17" s="332">
        <f t="shared" si="3"/>
        <v>4128.3176000000003</v>
      </c>
    </row>
    <row r="18" spans="1:29" ht="27.75" customHeight="1">
      <c r="A18" s="47">
        <v>13</v>
      </c>
      <c r="B18" s="264" t="s">
        <v>28</v>
      </c>
      <c r="C18" s="336">
        <v>12826</v>
      </c>
      <c r="D18" s="336">
        <v>552978</v>
      </c>
      <c r="E18" s="336">
        <v>12200</v>
      </c>
      <c r="F18" s="336">
        <v>534046</v>
      </c>
      <c r="G18" s="336">
        <v>10900</v>
      </c>
      <c r="H18" s="336">
        <v>506782</v>
      </c>
      <c r="I18" s="336">
        <v>9980</v>
      </c>
      <c r="J18" s="336">
        <v>463817</v>
      </c>
      <c r="K18" s="336">
        <v>7280</v>
      </c>
      <c r="L18" s="336">
        <v>336294</v>
      </c>
      <c r="M18" s="336">
        <v>7860</v>
      </c>
      <c r="N18" s="336">
        <v>362323</v>
      </c>
      <c r="O18" s="336">
        <v>7580</v>
      </c>
      <c r="P18" s="336">
        <v>348688.4</v>
      </c>
      <c r="Q18" s="336">
        <v>7437</v>
      </c>
      <c r="R18" s="336">
        <v>343941.06</v>
      </c>
      <c r="S18" s="336"/>
      <c r="T18" s="336"/>
      <c r="U18" s="336"/>
      <c r="V18" s="336"/>
      <c r="W18" s="336"/>
      <c r="X18" s="336"/>
      <c r="Y18" s="336"/>
      <c r="Z18" s="336"/>
      <c r="AA18" s="336">
        <f t="shared" si="0"/>
        <v>76063</v>
      </c>
      <c r="AB18" s="291">
        <f t="shared" si="1"/>
        <v>3448869.46</v>
      </c>
      <c r="AC18" s="332">
        <f t="shared" si="3"/>
        <v>3448.8694599999999</v>
      </c>
    </row>
    <row r="19" spans="1:29" ht="27.75" customHeight="1">
      <c r="A19" s="47">
        <v>14</v>
      </c>
      <c r="B19" s="264" t="s">
        <v>29</v>
      </c>
      <c r="C19" s="336">
        <f>9546+2240</f>
        <v>11786</v>
      </c>
      <c r="D19" s="336">
        <f>429379.1+78355.2</f>
        <v>507734.3</v>
      </c>
      <c r="E19" s="336">
        <f>8997+2155</f>
        <v>11152</v>
      </c>
      <c r="F19" s="336">
        <f>409338.4+75381.6</f>
        <v>484720</v>
      </c>
      <c r="G19" s="336">
        <f>8159+1675</f>
        <v>9834</v>
      </c>
      <c r="H19" s="336">
        <f>392430.3+63616.5</f>
        <v>456046.8</v>
      </c>
      <c r="I19" s="336">
        <f>8235+2123</f>
        <v>10358</v>
      </c>
      <c r="J19" s="336">
        <f>395115.2+80631.6</f>
        <v>475746.80000000005</v>
      </c>
      <c r="K19" s="336">
        <f>6558+1502</f>
        <v>8060</v>
      </c>
      <c r="L19" s="336">
        <f>314652.8+57046</f>
        <v>371698.8</v>
      </c>
      <c r="M19" s="336">
        <f>6006+1444</f>
        <v>7450</v>
      </c>
      <c r="N19" s="336">
        <f>288167.9+54843.1</f>
        <v>343011</v>
      </c>
      <c r="O19" s="336">
        <f>5974+1501</f>
        <v>7475</v>
      </c>
      <c r="P19" s="336">
        <f>286632.5+57008</f>
        <v>343640.5</v>
      </c>
      <c r="Q19" s="336"/>
      <c r="R19" s="336"/>
      <c r="S19" s="336"/>
      <c r="T19" s="336"/>
      <c r="U19" s="336"/>
      <c r="V19" s="336"/>
      <c r="W19" s="336"/>
      <c r="X19" s="336"/>
      <c r="Y19" s="336"/>
      <c r="Z19" s="336"/>
      <c r="AA19" s="336">
        <f t="shared" si="0"/>
        <v>66115</v>
      </c>
      <c r="AB19" s="291">
        <f t="shared" si="1"/>
        <v>2982598.2</v>
      </c>
      <c r="AC19" s="332">
        <f t="shared" si="3"/>
        <v>2982.5982000000004</v>
      </c>
    </row>
    <row r="20" spans="1:29" ht="27.75" customHeight="1">
      <c r="A20" s="47">
        <v>15</v>
      </c>
      <c r="B20" s="264" t="s">
        <v>30</v>
      </c>
      <c r="C20" s="336">
        <v>14485</v>
      </c>
      <c r="D20" s="336">
        <v>615955.30000000005</v>
      </c>
      <c r="E20" s="336">
        <v>13105</v>
      </c>
      <c r="F20" s="336">
        <v>560256.47</v>
      </c>
      <c r="G20" s="336">
        <v>11357</v>
      </c>
      <c r="H20" s="336">
        <v>515678.86</v>
      </c>
      <c r="I20" s="336">
        <v>11725</v>
      </c>
      <c r="J20" s="336">
        <v>534645.5</v>
      </c>
      <c r="K20" s="336">
        <v>6289</v>
      </c>
      <c r="L20" s="336">
        <v>283756.21999999997</v>
      </c>
      <c r="M20" s="336">
        <v>5327</v>
      </c>
      <c r="N20" s="336">
        <v>240469.46</v>
      </c>
      <c r="O20" s="336">
        <v>6098</v>
      </c>
      <c r="P20" s="336">
        <v>280922.03999999998</v>
      </c>
      <c r="Q20" s="336">
        <v>6207</v>
      </c>
      <c r="R20" s="336">
        <v>285061.86</v>
      </c>
      <c r="S20" s="336"/>
      <c r="T20" s="336"/>
      <c r="U20" s="336"/>
      <c r="V20" s="336"/>
      <c r="W20" s="336"/>
      <c r="X20" s="336"/>
      <c r="Y20" s="336"/>
      <c r="Z20" s="336"/>
      <c r="AA20" s="336">
        <f t="shared" si="0"/>
        <v>74593</v>
      </c>
      <c r="AB20" s="291">
        <f t="shared" si="1"/>
        <v>3316745.7099999995</v>
      </c>
      <c r="AC20" s="332">
        <f t="shared" si="3"/>
        <v>3316.7457099999997</v>
      </c>
    </row>
    <row r="21" spans="1:29" ht="27.75" customHeight="1">
      <c r="A21" s="47">
        <v>16</v>
      </c>
      <c r="B21" s="264" t="s">
        <v>31</v>
      </c>
      <c r="C21" s="336">
        <v>10208.51</v>
      </c>
      <c r="D21" s="336">
        <v>443823.04</v>
      </c>
      <c r="E21" s="336">
        <v>8318.51</v>
      </c>
      <c r="F21" s="336">
        <f>360570.84+3993.38</f>
        <v>364564.22000000003</v>
      </c>
      <c r="G21" s="336">
        <v>8068.94</v>
      </c>
      <c r="H21" s="336">
        <v>374450.9</v>
      </c>
      <c r="I21" s="336">
        <v>9427.51</v>
      </c>
      <c r="J21" s="336">
        <v>437749.6</v>
      </c>
      <c r="K21" s="336">
        <v>6656.65</v>
      </c>
      <c r="L21" s="336">
        <v>306866.12</v>
      </c>
      <c r="M21" s="336">
        <v>5245.51</v>
      </c>
      <c r="N21" s="336">
        <v>240807.81</v>
      </c>
      <c r="O21" s="336">
        <v>5996.65</v>
      </c>
      <c r="P21" s="336">
        <v>276199.3</v>
      </c>
      <c r="Q21" s="336"/>
      <c r="R21" s="336"/>
      <c r="S21" s="336"/>
      <c r="T21" s="336"/>
      <c r="U21" s="336"/>
      <c r="V21" s="336"/>
      <c r="W21" s="336"/>
      <c r="X21" s="336"/>
      <c r="Y21" s="336"/>
      <c r="Z21" s="336"/>
      <c r="AA21" s="336">
        <f t="shared" si="0"/>
        <v>53922.280000000006</v>
      </c>
      <c r="AB21" s="291">
        <f t="shared" si="1"/>
        <v>2444460.9900000002</v>
      </c>
      <c r="AC21" s="332">
        <f t="shared" si="3"/>
        <v>2444.46099</v>
      </c>
    </row>
    <row r="22" spans="1:29" ht="27.75" customHeight="1">
      <c r="A22" s="47">
        <v>17</v>
      </c>
      <c r="B22" s="264" t="s">
        <v>145</v>
      </c>
      <c r="C22" s="336">
        <v>6460</v>
      </c>
      <c r="D22" s="336">
        <v>273970.8</v>
      </c>
      <c r="E22" s="336">
        <v>6920</v>
      </c>
      <c r="F22" s="336">
        <f>293662.6+2465.75</f>
        <v>296128.34999999998</v>
      </c>
      <c r="G22" s="336">
        <v>5140</v>
      </c>
      <c r="H22" s="336">
        <v>232817</v>
      </c>
      <c r="I22" s="336">
        <v>5160</v>
      </c>
      <c r="J22" s="336">
        <v>232577</v>
      </c>
      <c r="K22" s="336">
        <v>4480</v>
      </c>
      <c r="L22" s="336">
        <v>201750</v>
      </c>
      <c r="M22" s="336">
        <v>4675</v>
      </c>
      <c r="N22" s="336">
        <v>210419</v>
      </c>
      <c r="O22" s="336">
        <v>9365</v>
      </c>
      <c r="P22" s="336">
        <v>434621</v>
      </c>
      <c r="Q22" s="336">
        <v>9500</v>
      </c>
      <c r="R22" s="336">
        <v>438810</v>
      </c>
      <c r="S22" s="336"/>
      <c r="T22" s="336"/>
      <c r="U22" s="336"/>
      <c r="V22" s="336"/>
      <c r="W22" s="336"/>
      <c r="X22" s="336"/>
      <c r="Y22" s="336"/>
      <c r="Z22" s="336"/>
      <c r="AA22" s="336">
        <f t="shared" ref="AA22" si="4">+C22+E22+G22+I22+K22+M22+O22+Q22+S22+U22+W22+Y22</f>
        <v>51700</v>
      </c>
      <c r="AB22" s="291">
        <f t="shared" ref="AB22" si="5">+D22+F22+H22+J22+L22+N22+P22+R22+T22+V22+X22+Z22</f>
        <v>2321093.15</v>
      </c>
      <c r="AC22" s="332">
        <f t="shared" ref="AC22" si="6">+AB22/1000</f>
        <v>2321.0931499999997</v>
      </c>
    </row>
    <row r="23" spans="1:29" ht="23.25" customHeight="1" thickBot="1">
      <c r="A23" s="345"/>
      <c r="B23" s="346" t="s">
        <v>3</v>
      </c>
      <c r="C23" s="333">
        <f>C6+C7+C8+C9+C10+C11+C12+C13+C14+C15+C16+C17+C18+C19+C20+C21+C22</f>
        <v>321455.51</v>
      </c>
      <c r="D23" s="333">
        <f t="shared" ref="D23:Z23" si="7">D6+D7+D8+D9+D10+D11+D12+D13+D14+D15+D16+D17+D18+D19+D20+D21+D22</f>
        <v>13716454.23</v>
      </c>
      <c r="E23" s="333">
        <f t="shared" si="7"/>
        <v>345863.71</v>
      </c>
      <c r="F23" s="333">
        <f t="shared" si="7"/>
        <v>14794167.470000001</v>
      </c>
      <c r="G23" s="333">
        <f t="shared" si="7"/>
        <v>291363.77999999997</v>
      </c>
      <c r="H23" s="333">
        <f t="shared" si="7"/>
        <v>13292980.660000002</v>
      </c>
      <c r="I23" s="333">
        <f t="shared" si="7"/>
        <v>295481.29000000004</v>
      </c>
      <c r="J23" s="333">
        <f t="shared" si="7"/>
        <v>13498126.26</v>
      </c>
      <c r="K23" s="333">
        <f t="shared" si="7"/>
        <v>214896.44999999998</v>
      </c>
      <c r="L23" s="333">
        <f t="shared" si="7"/>
        <v>9839728.3500000015</v>
      </c>
      <c r="M23" s="333">
        <f t="shared" si="7"/>
        <v>210853.73</v>
      </c>
      <c r="N23" s="333">
        <f t="shared" si="7"/>
        <v>9669143.2799999993</v>
      </c>
      <c r="O23" s="333">
        <f t="shared" si="7"/>
        <v>289692.54000000004</v>
      </c>
      <c r="P23" s="333">
        <f t="shared" si="7"/>
        <v>13340742.289999999</v>
      </c>
      <c r="Q23" s="333">
        <f t="shared" si="7"/>
        <v>76214</v>
      </c>
      <c r="R23" s="333">
        <f t="shared" si="7"/>
        <v>3518843.22</v>
      </c>
      <c r="S23" s="333">
        <f t="shared" si="7"/>
        <v>0</v>
      </c>
      <c r="T23" s="333">
        <f t="shared" si="7"/>
        <v>0</v>
      </c>
      <c r="U23" s="333">
        <f t="shared" si="7"/>
        <v>0</v>
      </c>
      <c r="V23" s="333">
        <f t="shared" si="7"/>
        <v>0</v>
      </c>
      <c r="W23" s="333">
        <f t="shared" si="7"/>
        <v>0</v>
      </c>
      <c r="X23" s="333">
        <f t="shared" si="7"/>
        <v>0</v>
      </c>
      <c r="Y23" s="333">
        <f t="shared" si="7"/>
        <v>0</v>
      </c>
      <c r="Z23" s="333">
        <f t="shared" si="7"/>
        <v>0</v>
      </c>
      <c r="AA23" s="333">
        <f t="shared" si="0"/>
        <v>2045821.01</v>
      </c>
      <c r="AB23" s="295">
        <f t="shared" si="1"/>
        <v>91670185.75999999</v>
      </c>
      <c r="AC23" s="332">
        <f>+AB23/1000</f>
        <v>91670.185759999993</v>
      </c>
    </row>
  </sheetData>
  <mergeCells count="18">
    <mergeCell ref="A3:A5"/>
    <mergeCell ref="B3:B5"/>
    <mergeCell ref="W4:X4"/>
    <mergeCell ref="Y4:Z4"/>
    <mergeCell ref="K4:L4"/>
    <mergeCell ref="M4:N4"/>
    <mergeCell ref="O4:P4"/>
    <mergeCell ref="Q4:R4"/>
    <mergeCell ref="S4:T4"/>
    <mergeCell ref="U4:V4"/>
    <mergeCell ref="C3:D3"/>
    <mergeCell ref="AC3:AC5"/>
    <mergeCell ref="C4:D4"/>
    <mergeCell ref="E4:F4"/>
    <mergeCell ref="G4:H4"/>
    <mergeCell ref="I4:J4"/>
    <mergeCell ref="E3:Z3"/>
    <mergeCell ref="AA3:AB4"/>
  </mergeCells>
  <conditionalFormatting sqref="A6:F9 A3:B3 N14:Z14 Y13 U13 W13 N18:Z18 C6:T6 C12:Z12 C23:Z23 B6:H11 B13:H20 B21:D21 G21:H21">
    <cfRule type="cellIs" dxfId="323" priority="6" stopIfTrue="1" operator="equal">
      <formula>0</formula>
    </cfRule>
  </conditionalFormatting>
  <conditionalFormatting sqref="B12">
    <cfRule type="cellIs" dxfId="322" priority="4" stopIfTrue="1" operator="equal">
      <formula>0</formula>
    </cfRule>
  </conditionalFormatting>
  <conditionalFormatting sqref="C22:H22">
    <cfRule type="cellIs" dxfId="321" priority="3" stopIfTrue="1" operator="equal">
      <formula>0</formula>
    </cfRule>
  </conditionalFormatting>
  <conditionalFormatting sqref="B22">
    <cfRule type="cellIs" dxfId="320" priority="2" stopIfTrue="1" operator="equal">
      <formula>0</formula>
    </cfRule>
  </conditionalFormatting>
  <conditionalFormatting sqref="E21:F21">
    <cfRule type="cellIs" dxfId="319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22"/>
  <sheetViews>
    <sheetView workbookViewId="0">
      <pane xSplit="3" ySplit="7" topLeftCell="H8" activePane="bottomRight" state="frozen"/>
      <selection activeCell="C17" sqref="C17"/>
      <selection pane="topRight" activeCell="C17" sqref="C17"/>
      <selection pane="bottomLeft" activeCell="C17" sqref="C17"/>
      <selection pane="bottomRight" activeCell="C17" sqref="C17"/>
    </sheetView>
  </sheetViews>
  <sheetFormatPr defaultRowHeight="23.25" customHeight="1"/>
  <cols>
    <col min="1" max="1" width="1.140625" style="130" customWidth="1"/>
    <col min="2" max="2" width="4.85546875" style="139" customWidth="1"/>
    <col min="3" max="3" width="36.28515625" style="131" customWidth="1"/>
    <col min="4" max="6" width="13.140625" style="130" customWidth="1"/>
    <col min="7" max="7" width="13.140625" style="140" customWidth="1"/>
    <col min="8" max="8" width="13.140625" style="130" customWidth="1"/>
    <col min="9" max="9" width="13.140625" style="149" customWidth="1"/>
    <col min="10" max="11" width="13.140625" style="130" customWidth="1"/>
    <col min="12" max="19" width="13.140625" style="130" hidden="1" customWidth="1"/>
    <col min="20" max="23" width="13.140625" style="149" customWidth="1"/>
    <col min="24" max="28" width="13.140625" style="130" customWidth="1"/>
    <col min="29" max="30" width="10.42578125" style="137" customWidth="1"/>
    <col min="31" max="31" width="9.5703125" style="130" customWidth="1"/>
    <col min="32" max="32" width="15.5703125" style="130" hidden="1" customWidth="1"/>
    <col min="33" max="34" width="15.5703125" style="131" hidden="1" customWidth="1"/>
    <col min="35" max="37" width="15.5703125" style="130" hidden="1" customWidth="1"/>
    <col min="38" max="38" width="15.7109375" style="130" hidden="1" customWidth="1"/>
    <col min="39" max="47" width="9.140625" style="130" customWidth="1"/>
    <col min="48" max="16384" width="9.140625" style="130"/>
  </cols>
  <sheetData>
    <row r="1" spans="2:38" ht="23.25" customHeight="1">
      <c r="B1" s="586" t="s">
        <v>74</v>
      </c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  <c r="O1" s="586"/>
      <c r="P1" s="586"/>
      <c r="Q1" s="586"/>
      <c r="R1" s="586"/>
      <c r="S1" s="586"/>
      <c r="T1" s="586"/>
      <c r="U1" s="586"/>
      <c r="V1" s="586"/>
      <c r="W1" s="586"/>
      <c r="X1" s="586"/>
      <c r="Y1" s="586"/>
      <c r="Z1" s="586"/>
      <c r="AA1" s="586"/>
      <c r="AB1" s="586"/>
      <c r="AC1" s="586"/>
      <c r="AD1" s="586"/>
      <c r="AE1" s="586"/>
    </row>
    <row r="2" spans="2:38" ht="23.25" customHeight="1">
      <c r="B2" s="585" t="s">
        <v>73</v>
      </c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  <c r="O2" s="585"/>
      <c r="P2" s="585"/>
      <c r="Q2" s="585"/>
      <c r="R2" s="585"/>
      <c r="S2" s="585"/>
      <c r="T2" s="585"/>
      <c r="U2" s="585"/>
      <c r="V2" s="585"/>
      <c r="W2" s="585"/>
      <c r="X2" s="585"/>
      <c r="Y2" s="585"/>
      <c r="Z2" s="585"/>
      <c r="AA2" s="585"/>
      <c r="AB2" s="585"/>
      <c r="AC2" s="585"/>
      <c r="AD2" s="585"/>
      <c r="AE2" s="585"/>
    </row>
    <row r="3" spans="2:38" ht="36" customHeight="1" thickBot="1">
      <c r="B3" s="132"/>
      <c r="C3" s="132"/>
      <c r="D3" s="132"/>
      <c r="E3" s="132"/>
      <c r="F3" s="132"/>
      <c r="G3" s="132"/>
      <c r="H3" s="132"/>
      <c r="I3" s="163"/>
      <c r="J3" s="132"/>
      <c r="K3" s="132"/>
      <c r="L3" s="132"/>
      <c r="M3" s="132"/>
      <c r="N3" s="132"/>
      <c r="O3" s="132"/>
      <c r="P3" s="132"/>
      <c r="Q3" s="132"/>
      <c r="R3" s="133"/>
      <c r="S3" s="133"/>
      <c r="T3" s="142"/>
      <c r="U3" s="142"/>
      <c r="V3" s="142"/>
      <c r="W3" s="142"/>
      <c r="X3" s="133"/>
      <c r="Y3" s="133"/>
      <c r="Z3" s="133"/>
      <c r="AA3" s="133"/>
      <c r="AB3" s="133"/>
      <c r="AC3" s="134"/>
      <c r="AD3" s="134"/>
      <c r="AE3" s="133"/>
      <c r="AF3" s="133"/>
      <c r="AG3" s="135"/>
      <c r="AH3" s="135"/>
      <c r="AI3" s="133"/>
      <c r="AJ3" s="133"/>
      <c r="AK3" s="133"/>
      <c r="AL3" s="133"/>
    </row>
    <row r="4" spans="2:38" ht="52.5" customHeight="1">
      <c r="B4" s="578" t="s">
        <v>65</v>
      </c>
      <c r="C4" s="581" t="s">
        <v>12</v>
      </c>
      <c r="D4" s="584" t="s">
        <v>58</v>
      </c>
      <c r="E4" s="584"/>
      <c r="F4" s="584"/>
      <c r="G4" s="584"/>
      <c r="H4" s="584"/>
      <c r="I4" s="584"/>
      <c r="J4" s="584"/>
      <c r="K4" s="584"/>
      <c r="L4" s="584"/>
      <c r="M4" s="584"/>
      <c r="N4" s="584"/>
      <c r="O4" s="584"/>
      <c r="P4" s="584"/>
      <c r="Q4" s="584"/>
      <c r="R4" s="584"/>
      <c r="S4" s="584"/>
      <c r="T4" s="152"/>
      <c r="U4" s="152"/>
      <c r="V4" s="152"/>
      <c r="W4" s="597" t="s">
        <v>67</v>
      </c>
      <c r="X4" s="598"/>
      <c r="Y4" s="598"/>
      <c r="Z4" s="598"/>
      <c r="AA4" s="599"/>
      <c r="AB4" s="567" t="s">
        <v>70</v>
      </c>
      <c r="AC4" s="568"/>
      <c r="AD4" s="568"/>
      <c r="AE4" s="569"/>
      <c r="AF4" s="133"/>
      <c r="AG4" s="135"/>
      <c r="AH4" s="135"/>
      <c r="AI4" s="133"/>
      <c r="AJ4" s="133"/>
      <c r="AK4" s="133"/>
      <c r="AL4" s="133"/>
    </row>
    <row r="5" spans="2:38" ht="23.25" customHeight="1">
      <c r="B5" s="579"/>
      <c r="C5" s="582"/>
      <c r="D5" s="570" t="s">
        <v>59</v>
      </c>
      <c r="E5" s="593"/>
      <c r="F5" s="594"/>
      <c r="G5" s="572" t="s">
        <v>64</v>
      </c>
      <c r="H5" s="570" t="s">
        <v>60</v>
      </c>
      <c r="I5" s="593"/>
      <c r="J5" s="594"/>
      <c r="K5" s="572" t="s">
        <v>64</v>
      </c>
      <c r="L5" s="570" t="s">
        <v>61</v>
      </c>
      <c r="M5" s="593"/>
      <c r="N5" s="594"/>
      <c r="O5" s="572" t="s">
        <v>64</v>
      </c>
      <c r="P5" s="570" t="s">
        <v>62</v>
      </c>
      <c r="Q5" s="593"/>
      <c r="R5" s="594"/>
      <c r="S5" s="572" t="s">
        <v>66</v>
      </c>
      <c r="T5" s="143"/>
      <c r="U5" s="143"/>
      <c r="V5" s="143"/>
      <c r="W5" s="576" t="s">
        <v>59</v>
      </c>
      <c r="X5" s="572" t="s">
        <v>60</v>
      </c>
      <c r="Y5" s="572" t="s">
        <v>61</v>
      </c>
      <c r="Z5" s="572" t="s">
        <v>62</v>
      </c>
      <c r="AA5" s="574" t="s">
        <v>66</v>
      </c>
      <c r="AB5" s="570" t="s">
        <v>59</v>
      </c>
      <c r="AC5" s="572" t="s">
        <v>60</v>
      </c>
      <c r="AD5" s="572" t="s">
        <v>61</v>
      </c>
      <c r="AE5" s="574" t="s">
        <v>62</v>
      </c>
      <c r="AF5" s="74"/>
      <c r="AG5" s="74"/>
      <c r="AH5" s="74"/>
      <c r="AI5" s="74"/>
      <c r="AJ5" s="75"/>
      <c r="AK5" s="590"/>
      <c r="AL5" s="587" t="s">
        <v>51</v>
      </c>
    </row>
    <row r="6" spans="2:38" ht="23.25" customHeight="1" thickBot="1">
      <c r="B6" s="579"/>
      <c r="C6" s="582"/>
      <c r="D6" s="571"/>
      <c r="E6" s="595"/>
      <c r="F6" s="596"/>
      <c r="G6" s="573"/>
      <c r="H6" s="571"/>
      <c r="I6" s="595"/>
      <c r="J6" s="596"/>
      <c r="K6" s="573"/>
      <c r="L6" s="571"/>
      <c r="M6" s="595"/>
      <c r="N6" s="596"/>
      <c r="O6" s="573"/>
      <c r="P6" s="571"/>
      <c r="Q6" s="595"/>
      <c r="R6" s="596"/>
      <c r="S6" s="573"/>
      <c r="T6" s="144" t="s">
        <v>75</v>
      </c>
      <c r="U6" s="144" t="s">
        <v>76</v>
      </c>
      <c r="V6" s="144" t="s">
        <v>77</v>
      </c>
      <c r="W6" s="577"/>
      <c r="X6" s="573"/>
      <c r="Y6" s="573"/>
      <c r="Z6" s="573"/>
      <c r="AA6" s="575"/>
      <c r="AB6" s="571"/>
      <c r="AC6" s="573"/>
      <c r="AD6" s="573"/>
      <c r="AE6" s="575"/>
      <c r="AF6" s="78"/>
      <c r="AG6" s="76" t="s">
        <v>38</v>
      </c>
      <c r="AH6" s="77"/>
      <c r="AI6" s="79" t="s">
        <v>43</v>
      </c>
      <c r="AJ6" s="80"/>
      <c r="AK6" s="591"/>
      <c r="AL6" s="588"/>
    </row>
    <row r="7" spans="2:38" s="136" customFormat="1" ht="18.75" customHeight="1" thickBot="1">
      <c r="B7" s="580"/>
      <c r="C7" s="583"/>
      <c r="D7" s="89" t="s">
        <v>57</v>
      </c>
      <c r="E7" s="90" t="s">
        <v>5</v>
      </c>
      <c r="F7" s="90" t="s">
        <v>6</v>
      </c>
      <c r="G7" s="90"/>
      <c r="H7" s="90" t="s">
        <v>7</v>
      </c>
      <c r="I7" s="164" t="s">
        <v>8</v>
      </c>
      <c r="J7" s="90" t="s">
        <v>32</v>
      </c>
      <c r="K7" s="90"/>
      <c r="L7" s="90" t="s">
        <v>34</v>
      </c>
      <c r="M7" s="90" t="s">
        <v>34</v>
      </c>
      <c r="N7" s="91" t="s">
        <v>35</v>
      </c>
      <c r="O7" s="91"/>
      <c r="P7" s="91" t="s">
        <v>37</v>
      </c>
      <c r="Q7" s="91" t="s">
        <v>38</v>
      </c>
      <c r="R7" s="91" t="s">
        <v>43</v>
      </c>
      <c r="S7" s="92"/>
      <c r="T7" s="153"/>
      <c r="U7" s="153"/>
      <c r="V7" s="153"/>
      <c r="W7" s="145"/>
      <c r="X7" s="88"/>
      <c r="Y7" s="88"/>
      <c r="Z7" s="120"/>
      <c r="AA7" s="123"/>
      <c r="AB7" s="124"/>
      <c r="AC7" s="124"/>
      <c r="AD7" s="124"/>
      <c r="AE7" s="125"/>
      <c r="AF7" s="84" t="s">
        <v>10</v>
      </c>
      <c r="AG7" s="71" t="s">
        <v>9</v>
      </c>
      <c r="AH7" s="71" t="s">
        <v>10</v>
      </c>
      <c r="AI7" s="70" t="s">
        <v>9</v>
      </c>
      <c r="AJ7" s="70" t="s">
        <v>10</v>
      </c>
      <c r="AK7" s="592"/>
      <c r="AL7" s="589"/>
    </row>
    <row r="8" spans="2:38" ht="23.25" customHeight="1">
      <c r="B8" s="85">
        <v>1</v>
      </c>
      <c r="C8" s="86" t="s">
        <v>13</v>
      </c>
      <c r="D8" s="87"/>
      <c r="E8" s="83"/>
      <c r="F8" s="83"/>
      <c r="G8" s="93">
        <f>SUM(D8:F8)</f>
        <v>0</v>
      </c>
      <c r="H8" s="87"/>
      <c r="I8" s="147"/>
      <c r="J8" s="93"/>
      <c r="K8" s="93">
        <f>SUM(H8:J8)</f>
        <v>0</v>
      </c>
      <c r="L8" s="83"/>
      <c r="M8" s="83"/>
      <c r="N8" s="83"/>
      <c r="O8" s="93">
        <f>SUM(L8:N8)</f>
        <v>0</v>
      </c>
      <c r="P8" s="83"/>
      <c r="Q8" s="55"/>
      <c r="R8" s="55"/>
      <c r="S8" s="93">
        <f>SUM(P8:R8)</f>
        <v>0</v>
      </c>
      <c r="T8" s="154"/>
      <c r="U8" s="154"/>
      <c r="V8" s="154"/>
      <c r="W8" s="147"/>
      <c r="X8" s="83"/>
      <c r="Y8" s="83"/>
      <c r="Z8" s="83"/>
      <c r="AA8" s="98"/>
      <c r="AB8" s="121"/>
      <c r="AC8" s="122"/>
      <c r="AD8" s="122"/>
      <c r="AE8" s="98"/>
      <c r="AF8" s="96"/>
      <c r="AG8" s="49"/>
      <c r="AH8" s="49"/>
      <c r="AI8" s="50"/>
      <c r="AJ8" s="50"/>
      <c r="AK8" s="51"/>
      <c r="AL8" s="73" t="s">
        <v>5</v>
      </c>
    </row>
    <row r="9" spans="2:38" ht="23.25" customHeight="1">
      <c r="B9" s="64"/>
      <c r="C9" s="82" t="s">
        <v>68</v>
      </c>
      <c r="D9" s="115">
        <f>1198705/1000</f>
        <v>1198.7049999999999</v>
      </c>
      <c r="E9" s="115">
        <v>1196.5</v>
      </c>
      <c r="F9" s="95">
        <v>1133.7</v>
      </c>
      <c r="G9" s="93">
        <f t="shared" ref="G9:G12" si="0">SUM(D9:F9)</f>
        <v>3528.9049999999997</v>
      </c>
      <c r="H9" s="49">
        <v>916.78200000000004</v>
      </c>
      <c r="I9" s="118">
        <v>916.78200000000004</v>
      </c>
      <c r="J9" s="49">
        <v>916.78200000000004</v>
      </c>
      <c r="K9" s="93">
        <f>H9+I9+J9</f>
        <v>2750.346</v>
      </c>
      <c r="L9" s="50"/>
      <c r="M9" s="50"/>
      <c r="N9" s="50"/>
      <c r="O9" s="93">
        <f t="shared" ref="O9:O72" si="1">SUM(L9:N9)</f>
        <v>0</v>
      </c>
      <c r="P9" s="50"/>
      <c r="Q9" s="51"/>
      <c r="R9" s="51"/>
      <c r="S9" s="93">
        <f t="shared" ref="S9:S72" si="2">SUM(P9:R9)</f>
        <v>0</v>
      </c>
      <c r="T9" s="154">
        <f>+G9+K9</f>
        <v>6279.2510000000002</v>
      </c>
      <c r="U9" s="154">
        <f>+W9+X9</f>
        <v>7316.9</v>
      </c>
      <c r="V9" s="154">
        <f>+U9-T9</f>
        <v>1037.6489999999994</v>
      </c>
      <c r="W9" s="119">
        <v>6240.9</v>
      </c>
      <c r="X9" s="95">
        <v>1076</v>
      </c>
      <c r="Y9" s="95">
        <v>1506.5</v>
      </c>
      <c r="Z9" s="95">
        <v>1936.8</v>
      </c>
      <c r="AA9" s="99">
        <f>SUM(W9:Z9)</f>
        <v>10760.199999999999</v>
      </c>
      <c r="AB9" s="96">
        <f>W9-G9</f>
        <v>2711.9949999999999</v>
      </c>
      <c r="AC9" s="96">
        <f>X9-H9</f>
        <v>159.21799999999996</v>
      </c>
      <c r="AD9" s="52">
        <f>+X9-K9</f>
        <v>-1674.346</v>
      </c>
      <c r="AE9" s="104"/>
      <c r="AF9" s="96"/>
      <c r="AG9" s="49"/>
      <c r="AH9" s="49"/>
      <c r="AI9" s="50"/>
      <c r="AJ9" s="50"/>
      <c r="AK9" s="51"/>
      <c r="AL9" s="81"/>
    </row>
    <row r="10" spans="2:38" ht="23.25" customHeight="1">
      <c r="B10" s="64"/>
      <c r="C10" s="82" t="s">
        <v>72</v>
      </c>
      <c r="D10" s="115">
        <f>1372293/1000</f>
        <v>1372.2929999999999</v>
      </c>
      <c r="E10" s="115">
        <f>1414726/1000</f>
        <v>1414.7260000000001</v>
      </c>
      <c r="F10" s="95">
        <v>1267.0999999999999</v>
      </c>
      <c r="G10" s="93">
        <f t="shared" si="0"/>
        <v>4054.1190000000001</v>
      </c>
      <c r="H10" s="49">
        <v>1376.3779999999999</v>
      </c>
      <c r="I10" s="118">
        <f t="shared" ref="I10:I60" si="3">+H10*0.5</f>
        <v>688.18899999999996</v>
      </c>
      <c r="J10" s="50"/>
      <c r="K10" s="93">
        <f t="shared" ref="K10:K73" si="4">H10+I10+J10</f>
        <v>2064.567</v>
      </c>
      <c r="L10" s="50"/>
      <c r="M10" s="50"/>
      <c r="N10" s="50"/>
      <c r="O10" s="93">
        <f t="shared" si="1"/>
        <v>0</v>
      </c>
      <c r="P10" s="50"/>
      <c r="Q10" s="51"/>
      <c r="R10" s="51"/>
      <c r="S10" s="93">
        <f t="shared" si="2"/>
        <v>0</v>
      </c>
      <c r="T10" s="154">
        <f t="shared" ref="T10:T73" si="5">+G10+K10</f>
        <v>6118.6859999999997</v>
      </c>
      <c r="U10" s="154">
        <f t="shared" ref="U10:U73" si="6">+W10+X10</f>
        <v>5053.8</v>
      </c>
      <c r="V10" s="154">
        <f t="shared" ref="V10:V73" si="7">+U10-T10</f>
        <v>-1064.8859999999995</v>
      </c>
      <c r="W10" s="119">
        <v>4519.3</v>
      </c>
      <c r="X10" s="95">
        <v>534.5</v>
      </c>
      <c r="Y10" s="95">
        <v>1112.0999999999999</v>
      </c>
      <c r="Z10" s="95">
        <v>1133.3</v>
      </c>
      <c r="AA10" s="99">
        <f t="shared" ref="AA10:AA73" si="8">SUM(W10:Z10)</f>
        <v>7299.2</v>
      </c>
      <c r="AB10" s="96">
        <f t="shared" ref="AB10:AB73" si="9">W10-G10</f>
        <v>465.18100000000004</v>
      </c>
      <c r="AC10" s="96">
        <f t="shared" ref="AC10:AC73" si="10">X10-H10</f>
        <v>-841.87799999999993</v>
      </c>
      <c r="AD10" s="52">
        <f t="shared" ref="AD10:AD73" si="11">+X10-K10</f>
        <v>-1530.067</v>
      </c>
      <c r="AE10" s="104"/>
      <c r="AF10" s="96"/>
      <c r="AG10" s="49"/>
      <c r="AH10" s="49"/>
      <c r="AI10" s="50"/>
      <c r="AJ10" s="50"/>
      <c r="AK10" s="51"/>
      <c r="AL10" s="81"/>
    </row>
    <row r="11" spans="2:38" ht="23.25" customHeight="1">
      <c r="B11" s="64"/>
      <c r="C11" s="82" t="s">
        <v>69</v>
      </c>
      <c r="D11" s="115">
        <f>39159/1000</f>
        <v>39.158999999999999</v>
      </c>
      <c r="E11" s="115">
        <v>54</v>
      </c>
      <c r="F11" s="95">
        <v>48.1</v>
      </c>
      <c r="G11" s="93">
        <f t="shared" si="0"/>
        <v>141.25899999999999</v>
      </c>
      <c r="H11" s="49">
        <v>60.84</v>
      </c>
      <c r="I11" s="118">
        <v>60.84</v>
      </c>
      <c r="J11" s="49">
        <v>60.84</v>
      </c>
      <c r="K11" s="93">
        <f t="shared" si="4"/>
        <v>182.52</v>
      </c>
      <c r="L11" s="50"/>
      <c r="M11" s="50"/>
      <c r="N11" s="50"/>
      <c r="O11" s="93">
        <f t="shared" si="1"/>
        <v>0</v>
      </c>
      <c r="P11" s="50"/>
      <c r="Q11" s="51"/>
      <c r="R11" s="51"/>
      <c r="S11" s="93">
        <f t="shared" si="2"/>
        <v>0</v>
      </c>
      <c r="T11" s="154">
        <f t="shared" si="5"/>
        <v>323.779</v>
      </c>
      <c r="U11" s="154">
        <f t="shared" si="6"/>
        <v>294.65999999999997</v>
      </c>
      <c r="V11" s="154">
        <f t="shared" si="7"/>
        <v>-29.119000000000028</v>
      </c>
      <c r="W11" s="119">
        <v>144</v>
      </c>
      <c r="X11" s="95">
        <v>150.65999999999997</v>
      </c>
      <c r="Y11" s="95">
        <v>176.79599999999999</v>
      </c>
      <c r="Z11" s="95">
        <v>183.34399999999999</v>
      </c>
      <c r="AA11" s="99">
        <f t="shared" si="8"/>
        <v>654.79999999999995</v>
      </c>
      <c r="AB11" s="96">
        <f t="shared" si="9"/>
        <v>2.7410000000000139</v>
      </c>
      <c r="AC11" s="96">
        <f t="shared" si="10"/>
        <v>89.819999999999965</v>
      </c>
      <c r="AD11" s="52">
        <f t="shared" si="11"/>
        <v>-31.860000000000042</v>
      </c>
      <c r="AE11" s="104"/>
      <c r="AF11" s="96"/>
      <c r="AG11" s="49"/>
      <c r="AH11" s="49"/>
      <c r="AI11" s="50"/>
      <c r="AJ11" s="50"/>
      <c r="AK11" s="51"/>
      <c r="AL11" s="81"/>
    </row>
    <row r="12" spans="2:38" ht="34.5" customHeight="1">
      <c r="B12" s="64"/>
      <c r="C12" s="82" t="s">
        <v>63</v>
      </c>
      <c r="D12" s="115">
        <v>633.9</v>
      </c>
      <c r="E12" s="115">
        <v>633.9</v>
      </c>
      <c r="F12" s="115">
        <f>625204/1000</f>
        <v>625.20399999999995</v>
      </c>
      <c r="G12" s="93">
        <f t="shared" si="0"/>
        <v>1893.0039999999999</v>
      </c>
      <c r="H12" s="49">
        <v>607.80100000000004</v>
      </c>
      <c r="I12" s="118">
        <v>607.80100000000004</v>
      </c>
      <c r="J12" s="49">
        <v>607.80100000000004</v>
      </c>
      <c r="K12" s="93">
        <f t="shared" si="4"/>
        <v>1823.4030000000002</v>
      </c>
      <c r="L12" s="50"/>
      <c r="M12" s="50"/>
      <c r="N12" s="50"/>
      <c r="O12" s="93">
        <f t="shared" si="1"/>
        <v>0</v>
      </c>
      <c r="P12" s="50"/>
      <c r="Q12" s="51"/>
      <c r="R12" s="51"/>
      <c r="S12" s="93">
        <f t="shared" si="2"/>
        <v>0</v>
      </c>
      <c r="T12" s="154">
        <f t="shared" si="5"/>
        <v>3716.4070000000002</v>
      </c>
      <c r="U12" s="154">
        <f t="shared" si="6"/>
        <v>4146.3900000000003</v>
      </c>
      <c r="V12" s="154">
        <f t="shared" si="7"/>
        <v>429.98300000000017</v>
      </c>
      <c r="W12" s="119">
        <v>1842.8400000000001</v>
      </c>
      <c r="X12" s="95">
        <v>2303.5500000000002</v>
      </c>
      <c r="Y12" s="95">
        <v>2303.5500000000002</v>
      </c>
      <c r="Z12" s="95">
        <v>2764.26</v>
      </c>
      <c r="AA12" s="99">
        <f t="shared" si="8"/>
        <v>9214.2000000000007</v>
      </c>
      <c r="AB12" s="96">
        <f t="shared" si="9"/>
        <v>-50.16399999999976</v>
      </c>
      <c r="AC12" s="96">
        <f t="shared" si="10"/>
        <v>1695.7490000000003</v>
      </c>
      <c r="AD12" s="52">
        <f t="shared" si="11"/>
        <v>480.14699999999993</v>
      </c>
      <c r="AE12" s="104"/>
      <c r="AF12" s="96"/>
      <c r="AG12" s="49"/>
      <c r="AH12" s="49"/>
      <c r="AI12" s="50"/>
      <c r="AJ12" s="50"/>
      <c r="AK12" s="51"/>
      <c r="AL12" s="81"/>
    </row>
    <row r="13" spans="2:38" ht="23.25" customHeight="1">
      <c r="B13" s="65">
        <v>2</v>
      </c>
      <c r="C13" s="46" t="s">
        <v>14</v>
      </c>
      <c r="D13" s="51">
        <v>0</v>
      </c>
      <c r="E13" s="51">
        <v>0</v>
      </c>
      <c r="F13" s="51">
        <v>0</v>
      </c>
      <c r="G13" s="93">
        <v>0</v>
      </c>
      <c r="H13" s="51"/>
      <c r="I13" s="118">
        <f t="shared" si="3"/>
        <v>0</v>
      </c>
      <c r="J13" s="51"/>
      <c r="K13" s="93">
        <f t="shared" si="4"/>
        <v>0</v>
      </c>
      <c r="L13" s="51"/>
      <c r="M13" s="51"/>
      <c r="N13" s="51"/>
      <c r="O13" s="93">
        <f t="shared" si="1"/>
        <v>0</v>
      </c>
      <c r="P13" s="51"/>
      <c r="Q13" s="51"/>
      <c r="R13" s="51"/>
      <c r="S13" s="93">
        <f t="shared" si="2"/>
        <v>0</v>
      </c>
      <c r="T13" s="154">
        <f t="shared" si="5"/>
        <v>0</v>
      </c>
      <c r="U13" s="154">
        <f t="shared" si="6"/>
        <v>0</v>
      </c>
      <c r="V13" s="154">
        <f t="shared" si="7"/>
        <v>0</v>
      </c>
      <c r="W13" s="56"/>
      <c r="X13" s="53"/>
      <c r="Y13" s="53"/>
      <c r="Z13" s="53"/>
      <c r="AA13" s="99">
        <f t="shared" si="8"/>
        <v>0</v>
      </c>
      <c r="AB13" s="96">
        <f t="shared" si="9"/>
        <v>0</v>
      </c>
      <c r="AC13" s="96">
        <f t="shared" si="10"/>
        <v>0</v>
      </c>
      <c r="AD13" s="52">
        <f t="shared" si="11"/>
        <v>0</v>
      </c>
      <c r="AE13" s="105"/>
      <c r="AF13" s="97"/>
      <c r="AG13" s="51"/>
      <c r="AH13" s="51"/>
      <c r="AI13" s="51"/>
      <c r="AJ13" s="51"/>
      <c r="AK13" s="51">
        <f>+E13+I13+M13+Q13+S13+X13+Z13+AB13+AD13+AF13+AH13+AJ13</f>
        <v>0</v>
      </c>
      <c r="AL13" s="55">
        <f>+AK13/12000</f>
        <v>0</v>
      </c>
    </row>
    <row r="14" spans="2:38" ht="23.25" customHeight="1">
      <c r="B14" s="64"/>
      <c r="C14" s="82" t="s">
        <v>68</v>
      </c>
      <c r="D14" s="49">
        <v>1686.43</v>
      </c>
      <c r="E14" s="50">
        <v>2147.0079999999998</v>
      </c>
      <c r="F14" s="50">
        <v>1756.635</v>
      </c>
      <c r="G14" s="93">
        <f t="shared" ref="G14:G23" si="12">D14+E14+F14</f>
        <v>5590.0730000000003</v>
      </c>
      <c r="H14" s="49">
        <v>1120.595</v>
      </c>
      <c r="I14" s="118">
        <v>1120.595</v>
      </c>
      <c r="J14" s="49">
        <v>1120.595</v>
      </c>
      <c r="K14" s="93">
        <f t="shared" si="4"/>
        <v>3361.7849999999999</v>
      </c>
      <c r="L14" s="50"/>
      <c r="M14" s="50"/>
      <c r="N14" s="50"/>
      <c r="O14" s="93">
        <f t="shared" si="1"/>
        <v>0</v>
      </c>
      <c r="P14" s="50"/>
      <c r="Q14" s="51"/>
      <c r="R14" s="51"/>
      <c r="S14" s="93">
        <f t="shared" si="2"/>
        <v>0</v>
      </c>
      <c r="T14" s="154">
        <f t="shared" si="5"/>
        <v>8951.8580000000002</v>
      </c>
      <c r="U14" s="154">
        <f t="shared" si="6"/>
        <v>10820.8</v>
      </c>
      <c r="V14" s="154">
        <f t="shared" si="7"/>
        <v>1868.9419999999991</v>
      </c>
      <c r="W14" s="118">
        <v>6382.7</v>
      </c>
      <c r="X14" s="50">
        <v>4438.1000000000004</v>
      </c>
      <c r="Y14" s="50">
        <v>2920.4</v>
      </c>
      <c r="Z14" s="50">
        <v>2757.5</v>
      </c>
      <c r="AA14" s="99">
        <f t="shared" si="8"/>
        <v>16498.699999999997</v>
      </c>
      <c r="AB14" s="96">
        <f t="shared" si="9"/>
        <v>792.6269999999995</v>
      </c>
      <c r="AC14" s="96">
        <f t="shared" si="10"/>
        <v>3317.5050000000001</v>
      </c>
      <c r="AD14" s="52">
        <f t="shared" si="11"/>
        <v>1076.3150000000005</v>
      </c>
      <c r="AE14" s="104"/>
      <c r="AF14" s="96"/>
      <c r="AG14" s="49"/>
      <c r="AH14" s="49"/>
      <c r="AI14" s="50"/>
      <c r="AJ14" s="50"/>
      <c r="AK14" s="51"/>
      <c r="AL14" s="81"/>
    </row>
    <row r="15" spans="2:38" ht="23.25" customHeight="1">
      <c r="B15" s="64"/>
      <c r="C15" s="82" t="s">
        <v>72</v>
      </c>
      <c r="D15" s="49">
        <v>1845.57</v>
      </c>
      <c r="E15" s="50">
        <v>2184.0030000000002</v>
      </c>
      <c r="F15" s="50">
        <v>1941.1759999999999</v>
      </c>
      <c r="G15" s="93">
        <f t="shared" si="12"/>
        <v>5970.7489999999998</v>
      </c>
      <c r="H15" s="49">
        <v>1214.741</v>
      </c>
      <c r="I15" s="118">
        <v>0</v>
      </c>
      <c r="J15" s="50"/>
      <c r="K15" s="93">
        <f t="shared" si="4"/>
        <v>1214.741</v>
      </c>
      <c r="L15" s="50"/>
      <c r="M15" s="50"/>
      <c r="N15" s="50"/>
      <c r="O15" s="93">
        <f t="shared" si="1"/>
        <v>0</v>
      </c>
      <c r="P15" s="50"/>
      <c r="Q15" s="51"/>
      <c r="R15" s="51"/>
      <c r="S15" s="93">
        <f t="shared" si="2"/>
        <v>0</v>
      </c>
      <c r="T15" s="154">
        <f t="shared" si="5"/>
        <v>7185.49</v>
      </c>
      <c r="U15" s="154">
        <f t="shared" si="6"/>
        <v>5000</v>
      </c>
      <c r="V15" s="154">
        <f t="shared" si="7"/>
        <v>-2185.4899999999998</v>
      </c>
      <c r="W15" s="118">
        <v>5000</v>
      </c>
      <c r="X15" s="50">
        <v>0</v>
      </c>
      <c r="Y15" s="50">
        <v>0</v>
      </c>
      <c r="Z15" s="50">
        <v>1496.6</v>
      </c>
      <c r="AA15" s="99">
        <f t="shared" si="8"/>
        <v>6496.6</v>
      </c>
      <c r="AB15" s="96">
        <f t="shared" si="9"/>
        <v>-970.7489999999998</v>
      </c>
      <c r="AC15" s="96">
        <f t="shared" si="10"/>
        <v>-1214.741</v>
      </c>
      <c r="AD15" s="52">
        <f t="shared" si="11"/>
        <v>-1214.741</v>
      </c>
      <c r="AE15" s="104"/>
      <c r="AF15" s="96"/>
      <c r="AG15" s="49"/>
      <c r="AH15" s="49"/>
      <c r="AI15" s="50"/>
      <c r="AJ15" s="50"/>
      <c r="AK15" s="51"/>
      <c r="AL15" s="81"/>
    </row>
    <row r="16" spans="2:38" ht="23.25" customHeight="1">
      <c r="B16" s="64"/>
      <c r="C16" s="82" t="s">
        <v>69</v>
      </c>
      <c r="D16" s="49">
        <v>88.022999999999996</v>
      </c>
      <c r="E16" s="50">
        <v>55.44</v>
      </c>
      <c r="F16" s="50">
        <v>173.16</v>
      </c>
      <c r="G16" s="93">
        <f t="shared" si="12"/>
        <v>316.62299999999999</v>
      </c>
      <c r="H16" s="49">
        <v>68.94</v>
      </c>
      <c r="I16" s="118">
        <v>68.94</v>
      </c>
      <c r="J16" s="49">
        <v>68.94</v>
      </c>
      <c r="K16" s="93">
        <f t="shared" si="4"/>
        <v>206.82</v>
      </c>
      <c r="L16" s="50"/>
      <c r="M16" s="50"/>
      <c r="N16" s="50"/>
      <c r="O16" s="93">
        <f t="shared" si="1"/>
        <v>0</v>
      </c>
      <c r="P16" s="50"/>
      <c r="Q16" s="51"/>
      <c r="R16" s="51"/>
      <c r="S16" s="93">
        <f t="shared" si="2"/>
        <v>0</v>
      </c>
      <c r="T16" s="154">
        <f t="shared" si="5"/>
        <v>523.44299999999998</v>
      </c>
      <c r="U16" s="154">
        <f t="shared" si="6"/>
        <v>544.1</v>
      </c>
      <c r="V16" s="154">
        <f t="shared" si="7"/>
        <v>20.657000000000039</v>
      </c>
      <c r="W16" s="118">
        <v>266</v>
      </c>
      <c r="X16" s="50">
        <v>278.10000000000002</v>
      </c>
      <c r="Y16" s="50">
        <v>326.39999999999998</v>
      </c>
      <c r="Z16" s="50">
        <v>338.5</v>
      </c>
      <c r="AA16" s="99">
        <f t="shared" si="8"/>
        <v>1209</v>
      </c>
      <c r="AB16" s="96">
        <f t="shared" si="9"/>
        <v>-50.62299999999999</v>
      </c>
      <c r="AC16" s="96">
        <f t="shared" si="10"/>
        <v>209.16000000000003</v>
      </c>
      <c r="AD16" s="52">
        <f t="shared" si="11"/>
        <v>71.28000000000003</v>
      </c>
      <c r="AE16" s="104"/>
      <c r="AF16" s="96"/>
      <c r="AG16" s="49"/>
      <c r="AH16" s="49"/>
      <c r="AI16" s="50"/>
      <c r="AJ16" s="50"/>
      <c r="AK16" s="51"/>
      <c r="AL16" s="81"/>
    </row>
    <row r="17" spans="2:38" ht="34.5" customHeight="1">
      <c r="B17" s="64"/>
      <c r="C17" s="82" t="s">
        <v>63</v>
      </c>
      <c r="D17" s="49">
        <v>33.488999999999997</v>
      </c>
      <c r="E17" s="50">
        <v>32.093000000000004</v>
      </c>
      <c r="F17" s="50">
        <v>32.195</v>
      </c>
      <c r="G17" s="93">
        <f t="shared" si="12"/>
        <v>97.776999999999987</v>
      </c>
      <c r="H17" s="49">
        <v>32.851999999999997</v>
      </c>
      <c r="I17" s="118">
        <v>32.851999999999997</v>
      </c>
      <c r="J17" s="49">
        <v>32.851999999999997</v>
      </c>
      <c r="K17" s="93">
        <f t="shared" si="4"/>
        <v>98.555999999999983</v>
      </c>
      <c r="L17" s="50"/>
      <c r="M17" s="50"/>
      <c r="N17" s="50"/>
      <c r="O17" s="93">
        <f t="shared" si="1"/>
        <v>0</v>
      </c>
      <c r="P17" s="50"/>
      <c r="Q17" s="51"/>
      <c r="R17" s="51"/>
      <c r="S17" s="93">
        <f t="shared" si="2"/>
        <v>0</v>
      </c>
      <c r="T17" s="154">
        <f t="shared" si="5"/>
        <v>196.33299999999997</v>
      </c>
      <c r="U17" s="154">
        <f t="shared" si="6"/>
        <v>300</v>
      </c>
      <c r="V17" s="154">
        <f t="shared" si="7"/>
        <v>103.66700000000003</v>
      </c>
      <c r="W17" s="118">
        <v>150</v>
      </c>
      <c r="X17" s="50">
        <v>150</v>
      </c>
      <c r="Y17" s="50">
        <v>150</v>
      </c>
      <c r="Z17" s="50">
        <v>108</v>
      </c>
      <c r="AA17" s="99">
        <f t="shared" si="8"/>
        <v>558</v>
      </c>
      <c r="AB17" s="96">
        <f t="shared" si="9"/>
        <v>52.223000000000013</v>
      </c>
      <c r="AC17" s="96">
        <f t="shared" si="10"/>
        <v>117.148</v>
      </c>
      <c r="AD17" s="52">
        <f t="shared" si="11"/>
        <v>51.444000000000017</v>
      </c>
      <c r="AE17" s="104"/>
      <c r="AF17" s="96"/>
      <c r="AG17" s="49"/>
      <c r="AH17" s="49"/>
      <c r="AI17" s="50"/>
      <c r="AJ17" s="50"/>
      <c r="AK17" s="51"/>
      <c r="AL17" s="81"/>
    </row>
    <row r="18" spans="2:38" ht="27.75" customHeight="1">
      <c r="B18" s="65">
        <v>3</v>
      </c>
      <c r="C18" s="48" t="s">
        <v>15</v>
      </c>
      <c r="D18" s="51">
        <v>0</v>
      </c>
      <c r="E18" s="51">
        <v>0</v>
      </c>
      <c r="F18" s="51">
        <v>0</v>
      </c>
      <c r="G18" s="93"/>
      <c r="H18" s="51"/>
      <c r="I18" s="118">
        <f t="shared" si="3"/>
        <v>0</v>
      </c>
      <c r="J18" s="51"/>
      <c r="K18" s="93">
        <f t="shared" si="4"/>
        <v>0</v>
      </c>
      <c r="L18" s="51"/>
      <c r="M18" s="51"/>
      <c r="N18" s="51"/>
      <c r="O18" s="93">
        <f t="shared" si="1"/>
        <v>0</v>
      </c>
      <c r="P18" s="51"/>
      <c r="Q18" s="51"/>
      <c r="R18" s="51"/>
      <c r="S18" s="93">
        <f t="shared" si="2"/>
        <v>0</v>
      </c>
      <c r="T18" s="154">
        <f t="shared" si="5"/>
        <v>0</v>
      </c>
      <c r="U18" s="154">
        <f t="shared" si="6"/>
        <v>0</v>
      </c>
      <c r="V18" s="154">
        <f t="shared" si="7"/>
        <v>0</v>
      </c>
      <c r="W18" s="56"/>
      <c r="X18" s="53"/>
      <c r="Y18" s="53"/>
      <c r="Z18" s="53"/>
      <c r="AA18" s="99">
        <f t="shared" si="8"/>
        <v>0</v>
      </c>
      <c r="AB18" s="96">
        <f t="shared" si="9"/>
        <v>0</v>
      </c>
      <c r="AC18" s="96">
        <f t="shared" si="10"/>
        <v>0</v>
      </c>
      <c r="AD18" s="52">
        <f t="shared" si="11"/>
        <v>0</v>
      </c>
      <c r="AE18" s="106"/>
      <c r="AF18" s="102"/>
      <c r="AG18" s="51"/>
      <c r="AH18" s="51"/>
      <c r="AI18" s="51"/>
      <c r="AJ18" s="51"/>
      <c r="AK18" s="51">
        <f>+E18+I18+M18+Q18+S18+X18+Z18+AB18+AD18+AF18+AH18+AJ18</f>
        <v>0</v>
      </c>
      <c r="AL18" s="51">
        <f t="shared" ref="AL18" si="13">+AK18/12000</f>
        <v>0</v>
      </c>
    </row>
    <row r="19" spans="2:38" ht="23.25" customHeight="1">
      <c r="B19" s="64"/>
      <c r="C19" s="82" t="s">
        <v>68</v>
      </c>
      <c r="D19" s="49">
        <v>720.05600000000004</v>
      </c>
      <c r="E19" s="50">
        <v>719.92899999999997</v>
      </c>
      <c r="F19" s="50">
        <v>662.90499999999997</v>
      </c>
      <c r="G19" s="93">
        <f t="shared" si="12"/>
        <v>2102.8900000000003</v>
      </c>
      <c r="H19" s="49">
        <v>556.74800000000005</v>
      </c>
      <c r="I19" s="118">
        <v>556.74800000000005</v>
      </c>
      <c r="J19" s="49">
        <v>556.74800000000005</v>
      </c>
      <c r="K19" s="93">
        <f t="shared" si="4"/>
        <v>1670.2440000000001</v>
      </c>
      <c r="L19" s="50"/>
      <c r="M19" s="50"/>
      <c r="N19" s="50"/>
      <c r="O19" s="93">
        <f t="shared" si="1"/>
        <v>0</v>
      </c>
      <c r="P19" s="50"/>
      <c r="Q19" s="51"/>
      <c r="R19" s="51"/>
      <c r="S19" s="93">
        <f t="shared" si="2"/>
        <v>0</v>
      </c>
      <c r="T19" s="154">
        <f t="shared" si="5"/>
        <v>3773.1340000000005</v>
      </c>
      <c r="U19" s="154">
        <f t="shared" si="6"/>
        <v>5689.7999999999993</v>
      </c>
      <c r="V19" s="154">
        <f t="shared" si="7"/>
        <v>1916.6659999999988</v>
      </c>
      <c r="W19" s="118">
        <v>4093.7</v>
      </c>
      <c r="X19" s="50">
        <v>1596.1</v>
      </c>
      <c r="Y19" s="50">
        <v>1050.3</v>
      </c>
      <c r="Z19" s="50">
        <v>1529.9</v>
      </c>
      <c r="AA19" s="99">
        <f t="shared" si="8"/>
        <v>8270</v>
      </c>
      <c r="AB19" s="96">
        <f t="shared" si="9"/>
        <v>1990.8099999999995</v>
      </c>
      <c r="AC19" s="96">
        <f t="shared" si="10"/>
        <v>1039.3519999999999</v>
      </c>
      <c r="AD19" s="52">
        <f t="shared" si="11"/>
        <v>-74.144000000000233</v>
      </c>
      <c r="AE19" s="104"/>
      <c r="AF19" s="96"/>
      <c r="AG19" s="49"/>
      <c r="AH19" s="49"/>
      <c r="AI19" s="50"/>
      <c r="AJ19" s="50"/>
      <c r="AK19" s="51"/>
      <c r="AL19" s="81"/>
    </row>
    <row r="20" spans="2:38" ht="23.25" customHeight="1">
      <c r="B20" s="64"/>
      <c r="C20" s="82" t="s">
        <v>72</v>
      </c>
      <c r="D20" s="49">
        <v>0</v>
      </c>
      <c r="E20" s="50">
        <v>0</v>
      </c>
      <c r="F20" s="50">
        <v>0</v>
      </c>
      <c r="G20" s="93">
        <f t="shared" si="12"/>
        <v>0</v>
      </c>
      <c r="H20" s="49"/>
      <c r="I20" s="118">
        <f t="shared" si="3"/>
        <v>0</v>
      </c>
      <c r="J20" s="50"/>
      <c r="K20" s="93">
        <f t="shared" si="4"/>
        <v>0</v>
      </c>
      <c r="L20" s="50"/>
      <c r="M20" s="50"/>
      <c r="N20" s="50"/>
      <c r="O20" s="93">
        <f t="shared" si="1"/>
        <v>0</v>
      </c>
      <c r="P20" s="50"/>
      <c r="Q20" s="51"/>
      <c r="R20" s="51"/>
      <c r="S20" s="93">
        <f t="shared" si="2"/>
        <v>0</v>
      </c>
      <c r="T20" s="154">
        <f t="shared" si="5"/>
        <v>0</v>
      </c>
      <c r="U20" s="154">
        <f t="shared" si="6"/>
        <v>0</v>
      </c>
      <c r="V20" s="154">
        <f t="shared" si="7"/>
        <v>0</v>
      </c>
      <c r="W20" s="118">
        <v>0</v>
      </c>
      <c r="X20" s="50">
        <v>0</v>
      </c>
      <c r="Y20" s="50">
        <v>0</v>
      </c>
      <c r="Z20" s="50">
        <v>0</v>
      </c>
      <c r="AA20" s="99">
        <f t="shared" si="8"/>
        <v>0</v>
      </c>
      <c r="AB20" s="96">
        <f t="shared" si="9"/>
        <v>0</v>
      </c>
      <c r="AC20" s="96">
        <f t="shared" si="10"/>
        <v>0</v>
      </c>
      <c r="AD20" s="52">
        <f t="shared" si="11"/>
        <v>0</v>
      </c>
      <c r="AE20" s="104"/>
      <c r="AF20" s="96"/>
      <c r="AG20" s="49"/>
      <c r="AH20" s="49"/>
      <c r="AI20" s="50"/>
      <c r="AJ20" s="50"/>
      <c r="AK20" s="51"/>
      <c r="AL20" s="81"/>
    </row>
    <row r="21" spans="2:38" ht="23.25" customHeight="1">
      <c r="B21" s="64"/>
      <c r="C21" s="82" t="s">
        <v>69</v>
      </c>
      <c r="D21" s="49">
        <v>0</v>
      </c>
      <c r="E21" s="50">
        <v>0</v>
      </c>
      <c r="F21" s="50">
        <v>0</v>
      </c>
      <c r="G21" s="93">
        <f t="shared" si="12"/>
        <v>0</v>
      </c>
      <c r="H21" s="49"/>
      <c r="I21" s="118">
        <f t="shared" si="3"/>
        <v>0</v>
      </c>
      <c r="J21" s="50"/>
      <c r="K21" s="93">
        <f t="shared" si="4"/>
        <v>0</v>
      </c>
      <c r="L21" s="50"/>
      <c r="M21" s="50"/>
      <c r="N21" s="50"/>
      <c r="O21" s="93">
        <f t="shared" si="1"/>
        <v>0</v>
      </c>
      <c r="P21" s="50"/>
      <c r="Q21" s="51"/>
      <c r="R21" s="51"/>
      <c r="S21" s="93">
        <f t="shared" si="2"/>
        <v>0</v>
      </c>
      <c r="T21" s="154">
        <f t="shared" si="5"/>
        <v>0</v>
      </c>
      <c r="U21" s="154">
        <f t="shared" si="6"/>
        <v>0</v>
      </c>
      <c r="V21" s="154">
        <f t="shared" si="7"/>
        <v>0</v>
      </c>
      <c r="W21" s="118"/>
      <c r="X21" s="50"/>
      <c r="Y21" s="50"/>
      <c r="Z21" s="50"/>
      <c r="AA21" s="99">
        <f t="shared" si="8"/>
        <v>0</v>
      </c>
      <c r="AB21" s="96">
        <f t="shared" si="9"/>
        <v>0</v>
      </c>
      <c r="AC21" s="96">
        <f t="shared" si="10"/>
        <v>0</v>
      </c>
      <c r="AD21" s="52">
        <f t="shared" si="11"/>
        <v>0</v>
      </c>
      <c r="AE21" s="104"/>
      <c r="AF21" s="96"/>
      <c r="AG21" s="49"/>
      <c r="AH21" s="49"/>
      <c r="AI21" s="50"/>
      <c r="AJ21" s="50"/>
      <c r="AK21" s="51"/>
      <c r="AL21" s="81"/>
    </row>
    <row r="22" spans="2:38" ht="34.5" customHeight="1">
      <c r="B22" s="64"/>
      <c r="C22" s="82" t="s">
        <v>63</v>
      </c>
      <c r="D22" s="49">
        <v>98.119</v>
      </c>
      <c r="E22" s="50">
        <v>90.855000000000004</v>
      </c>
      <c r="F22" s="50">
        <v>94.027000000000001</v>
      </c>
      <c r="G22" s="93">
        <f t="shared" si="12"/>
        <v>283.00099999999998</v>
      </c>
      <c r="H22" s="49">
        <v>99.647000000000006</v>
      </c>
      <c r="I22" s="118">
        <v>99.647000000000006</v>
      </c>
      <c r="J22" s="49">
        <v>99.647000000000006</v>
      </c>
      <c r="K22" s="93">
        <f t="shared" si="4"/>
        <v>298.94100000000003</v>
      </c>
      <c r="L22" s="50"/>
      <c r="M22" s="50"/>
      <c r="N22" s="50"/>
      <c r="O22" s="93">
        <f t="shared" si="1"/>
        <v>0</v>
      </c>
      <c r="P22" s="50"/>
      <c r="Q22" s="51"/>
      <c r="R22" s="51"/>
      <c r="S22" s="93">
        <f t="shared" si="2"/>
        <v>0</v>
      </c>
      <c r="T22" s="154">
        <f t="shared" si="5"/>
        <v>581.94200000000001</v>
      </c>
      <c r="U22" s="154">
        <f t="shared" si="6"/>
        <v>978</v>
      </c>
      <c r="V22" s="154">
        <f t="shared" si="7"/>
        <v>396.05799999999999</v>
      </c>
      <c r="W22" s="118">
        <v>489</v>
      </c>
      <c r="X22" s="50">
        <v>489</v>
      </c>
      <c r="Y22" s="50">
        <v>489</v>
      </c>
      <c r="Z22" s="50">
        <v>497.5</v>
      </c>
      <c r="AA22" s="99">
        <f t="shared" si="8"/>
        <v>1964.5</v>
      </c>
      <c r="AB22" s="96">
        <f t="shared" si="9"/>
        <v>205.99900000000002</v>
      </c>
      <c r="AC22" s="96">
        <f t="shared" si="10"/>
        <v>389.35300000000001</v>
      </c>
      <c r="AD22" s="52">
        <f t="shared" si="11"/>
        <v>190.05899999999997</v>
      </c>
      <c r="AE22" s="104"/>
      <c r="AF22" s="96"/>
      <c r="AG22" s="49"/>
      <c r="AH22" s="49"/>
      <c r="AI22" s="50"/>
      <c r="AJ22" s="50"/>
      <c r="AK22" s="51"/>
      <c r="AL22" s="81"/>
    </row>
    <row r="23" spans="2:38" ht="23.25" customHeight="1">
      <c r="B23" s="65">
        <v>4</v>
      </c>
      <c r="C23" s="46" t="s">
        <v>0</v>
      </c>
      <c r="D23" s="51">
        <v>0</v>
      </c>
      <c r="E23" s="51">
        <v>0</v>
      </c>
      <c r="F23" s="51">
        <v>0</v>
      </c>
      <c r="G23" s="93">
        <f t="shared" si="12"/>
        <v>0</v>
      </c>
      <c r="H23" s="51"/>
      <c r="I23" s="118">
        <f t="shared" si="3"/>
        <v>0</v>
      </c>
      <c r="J23" s="51"/>
      <c r="K23" s="93">
        <f t="shared" si="4"/>
        <v>0</v>
      </c>
      <c r="L23" s="51"/>
      <c r="M23" s="51"/>
      <c r="N23" s="51"/>
      <c r="O23" s="93">
        <f t="shared" si="1"/>
        <v>0</v>
      </c>
      <c r="P23" s="51"/>
      <c r="Q23" s="51"/>
      <c r="R23" s="51"/>
      <c r="S23" s="93">
        <f t="shared" si="2"/>
        <v>0</v>
      </c>
      <c r="T23" s="154">
        <f t="shared" si="5"/>
        <v>0</v>
      </c>
      <c r="U23" s="154">
        <f t="shared" si="6"/>
        <v>0</v>
      </c>
      <c r="V23" s="154">
        <f t="shared" si="7"/>
        <v>0</v>
      </c>
      <c r="W23" s="56"/>
      <c r="X23" s="53"/>
      <c r="Y23" s="53"/>
      <c r="Z23" s="53"/>
      <c r="AA23" s="99">
        <f t="shared" si="8"/>
        <v>0</v>
      </c>
      <c r="AB23" s="96">
        <f t="shared" si="9"/>
        <v>0</v>
      </c>
      <c r="AC23" s="96">
        <f t="shared" si="10"/>
        <v>0</v>
      </c>
      <c r="AD23" s="52">
        <f t="shared" si="11"/>
        <v>0</v>
      </c>
      <c r="AE23" s="105"/>
      <c r="AF23" s="97"/>
      <c r="AG23" s="51"/>
      <c r="AH23" s="51"/>
      <c r="AI23" s="51"/>
      <c r="AJ23" s="51"/>
      <c r="AK23" s="51">
        <f>+E23+I23+M23+Q23+S23+X23+Z23+AB23+AD23+AF23+AH23+AJ23</f>
        <v>0</v>
      </c>
      <c r="AL23" s="51">
        <f>+AK23/1000</f>
        <v>0</v>
      </c>
    </row>
    <row r="24" spans="2:38" ht="23.25" customHeight="1">
      <c r="B24" s="64"/>
      <c r="C24" s="82" t="s">
        <v>68</v>
      </c>
      <c r="D24" s="49">
        <v>698.06200000000001</v>
      </c>
      <c r="E24" s="50">
        <v>702.08100000000002</v>
      </c>
      <c r="F24" s="50">
        <v>522.45399999999995</v>
      </c>
      <c r="G24" s="93">
        <f>D24+E24+F24</f>
        <v>1922.597</v>
      </c>
      <c r="H24" s="49">
        <v>649.19399999999996</v>
      </c>
      <c r="I24" s="118">
        <v>649.19399999999996</v>
      </c>
      <c r="J24" s="49">
        <v>649.19399999999996</v>
      </c>
      <c r="K24" s="93">
        <f t="shared" si="4"/>
        <v>1947.5819999999999</v>
      </c>
      <c r="L24" s="50"/>
      <c r="M24" s="50"/>
      <c r="N24" s="50"/>
      <c r="O24" s="93">
        <f t="shared" si="1"/>
        <v>0</v>
      </c>
      <c r="P24" s="50"/>
      <c r="Q24" s="51"/>
      <c r="R24" s="51"/>
      <c r="S24" s="93">
        <f t="shared" si="2"/>
        <v>0</v>
      </c>
      <c r="T24" s="154">
        <f t="shared" si="5"/>
        <v>3870.1790000000001</v>
      </c>
      <c r="U24" s="154">
        <f t="shared" si="6"/>
        <v>3650</v>
      </c>
      <c r="V24" s="154">
        <f t="shared" si="7"/>
        <v>-220.17900000000009</v>
      </c>
      <c r="W24" s="118">
        <v>2000</v>
      </c>
      <c r="X24" s="50">
        <v>1650</v>
      </c>
      <c r="Y24" s="50">
        <v>2509.3000000000002</v>
      </c>
      <c r="Z24" s="50">
        <v>1954.5</v>
      </c>
      <c r="AA24" s="99">
        <f t="shared" si="8"/>
        <v>8113.8</v>
      </c>
      <c r="AB24" s="96">
        <f t="shared" si="9"/>
        <v>77.40300000000002</v>
      </c>
      <c r="AC24" s="96">
        <f t="shared" si="10"/>
        <v>1000.806</v>
      </c>
      <c r="AD24" s="52">
        <f t="shared" si="11"/>
        <v>-297.58199999999988</v>
      </c>
      <c r="AE24" s="104"/>
      <c r="AF24" s="96"/>
      <c r="AG24" s="49"/>
      <c r="AH24" s="49"/>
      <c r="AI24" s="50"/>
      <c r="AJ24" s="50"/>
      <c r="AK24" s="51"/>
      <c r="AL24" s="81"/>
    </row>
    <row r="25" spans="2:38" ht="23.25" customHeight="1">
      <c r="B25" s="64"/>
      <c r="C25" s="82" t="s">
        <v>72</v>
      </c>
      <c r="D25" s="49">
        <v>2824.3690000000001</v>
      </c>
      <c r="E25" s="50">
        <v>3308.951</v>
      </c>
      <c r="F25" s="50">
        <v>3056.922</v>
      </c>
      <c r="G25" s="93">
        <f t="shared" ref="G25:G88" si="14">D25+E25+F25</f>
        <v>9190.2420000000002</v>
      </c>
      <c r="H25" s="49">
        <v>1549.9559999999999</v>
      </c>
      <c r="I25" s="118">
        <v>0</v>
      </c>
      <c r="J25" s="50"/>
      <c r="K25" s="93">
        <f t="shared" si="4"/>
        <v>1549.9559999999999</v>
      </c>
      <c r="L25" s="50"/>
      <c r="M25" s="50"/>
      <c r="N25" s="50"/>
      <c r="O25" s="93">
        <f t="shared" si="1"/>
        <v>0</v>
      </c>
      <c r="P25" s="50"/>
      <c r="Q25" s="51"/>
      <c r="R25" s="51"/>
      <c r="S25" s="93">
        <f t="shared" si="2"/>
        <v>0</v>
      </c>
      <c r="T25" s="154">
        <f t="shared" si="5"/>
        <v>10740.198</v>
      </c>
      <c r="U25" s="154">
        <f t="shared" si="6"/>
        <v>9943.5</v>
      </c>
      <c r="V25" s="154">
        <f t="shared" si="7"/>
        <v>-796.69800000000032</v>
      </c>
      <c r="W25" s="118">
        <v>7780.2</v>
      </c>
      <c r="X25" s="50">
        <v>2163.3000000000002</v>
      </c>
      <c r="Y25" s="50">
        <v>0</v>
      </c>
      <c r="Z25" s="50">
        <v>1700.7</v>
      </c>
      <c r="AA25" s="99">
        <f t="shared" si="8"/>
        <v>11644.2</v>
      </c>
      <c r="AB25" s="96">
        <f t="shared" si="9"/>
        <v>-1410.0420000000004</v>
      </c>
      <c r="AC25" s="96">
        <f t="shared" si="10"/>
        <v>613.34400000000028</v>
      </c>
      <c r="AD25" s="52">
        <f t="shared" si="11"/>
        <v>613.34400000000028</v>
      </c>
      <c r="AE25" s="104"/>
      <c r="AF25" s="96"/>
      <c r="AG25" s="49"/>
      <c r="AH25" s="49"/>
      <c r="AI25" s="50"/>
      <c r="AJ25" s="50"/>
      <c r="AK25" s="51"/>
      <c r="AL25" s="81"/>
    </row>
    <row r="26" spans="2:38" ht="23.25" customHeight="1">
      <c r="B26" s="64"/>
      <c r="C26" s="82" t="s">
        <v>69</v>
      </c>
      <c r="D26" s="49">
        <v>235.80500000000001</v>
      </c>
      <c r="E26" s="50">
        <v>310.14</v>
      </c>
      <c r="F26" s="50">
        <v>252.36</v>
      </c>
      <c r="G26" s="93">
        <f t="shared" si="14"/>
        <v>798.30499999999995</v>
      </c>
      <c r="H26" s="49">
        <v>294.3</v>
      </c>
      <c r="I26" s="118">
        <v>294.3</v>
      </c>
      <c r="J26" s="49">
        <v>294.3</v>
      </c>
      <c r="K26" s="93">
        <f t="shared" si="4"/>
        <v>882.90000000000009</v>
      </c>
      <c r="L26" s="50"/>
      <c r="M26" s="50"/>
      <c r="N26" s="50"/>
      <c r="O26" s="93">
        <f t="shared" si="1"/>
        <v>0</v>
      </c>
      <c r="P26" s="50"/>
      <c r="Q26" s="51"/>
      <c r="R26" s="51"/>
      <c r="S26" s="93">
        <f t="shared" si="2"/>
        <v>0</v>
      </c>
      <c r="T26" s="154">
        <f t="shared" si="5"/>
        <v>1681.2049999999999</v>
      </c>
      <c r="U26" s="154">
        <f t="shared" si="6"/>
        <v>1623</v>
      </c>
      <c r="V26" s="154">
        <f t="shared" si="7"/>
        <v>-58.204999999999927</v>
      </c>
      <c r="W26" s="118">
        <v>793.5</v>
      </c>
      <c r="X26" s="50">
        <v>829.5</v>
      </c>
      <c r="Y26" s="50">
        <v>973.8</v>
      </c>
      <c r="Z26" s="50">
        <v>1009.8</v>
      </c>
      <c r="AA26" s="99">
        <f t="shared" si="8"/>
        <v>3606.6000000000004</v>
      </c>
      <c r="AB26" s="96">
        <f t="shared" si="9"/>
        <v>-4.80499999999995</v>
      </c>
      <c r="AC26" s="96">
        <f t="shared" si="10"/>
        <v>535.20000000000005</v>
      </c>
      <c r="AD26" s="52">
        <f t="shared" si="11"/>
        <v>-53.400000000000091</v>
      </c>
      <c r="AE26" s="104"/>
      <c r="AF26" s="96"/>
      <c r="AG26" s="49"/>
      <c r="AH26" s="49"/>
      <c r="AI26" s="50"/>
      <c r="AJ26" s="50"/>
      <c r="AK26" s="51"/>
      <c r="AL26" s="81"/>
    </row>
    <row r="27" spans="2:38" ht="34.5" customHeight="1">
      <c r="B27" s="64"/>
      <c r="C27" s="82" t="s">
        <v>63</v>
      </c>
      <c r="D27" s="49">
        <v>114.08</v>
      </c>
      <c r="E27" s="50">
        <v>102.04</v>
      </c>
      <c r="F27" s="50">
        <v>110.931</v>
      </c>
      <c r="G27" s="93">
        <f t="shared" si="14"/>
        <v>327.05099999999999</v>
      </c>
      <c r="H27" s="49">
        <v>106.71299999999999</v>
      </c>
      <c r="I27" s="118">
        <v>106.71299999999999</v>
      </c>
      <c r="J27" s="49">
        <v>106.71299999999999</v>
      </c>
      <c r="K27" s="93">
        <f t="shared" si="4"/>
        <v>320.13900000000001</v>
      </c>
      <c r="L27" s="50"/>
      <c r="M27" s="50"/>
      <c r="N27" s="50"/>
      <c r="O27" s="93">
        <f t="shared" si="1"/>
        <v>0</v>
      </c>
      <c r="P27" s="50"/>
      <c r="Q27" s="51"/>
      <c r="R27" s="51"/>
      <c r="S27" s="93">
        <f t="shared" si="2"/>
        <v>0</v>
      </c>
      <c r="T27" s="154">
        <f t="shared" si="5"/>
        <v>647.19000000000005</v>
      </c>
      <c r="U27" s="154">
        <f t="shared" si="6"/>
        <v>916.09999999999991</v>
      </c>
      <c r="V27" s="154">
        <f t="shared" si="7"/>
        <v>268.90999999999985</v>
      </c>
      <c r="W27" s="118">
        <v>434.9</v>
      </c>
      <c r="X27" s="50">
        <v>481.2</v>
      </c>
      <c r="Y27" s="50">
        <v>481.2</v>
      </c>
      <c r="Z27" s="50">
        <v>527.5</v>
      </c>
      <c r="AA27" s="99">
        <f t="shared" si="8"/>
        <v>1924.8</v>
      </c>
      <c r="AB27" s="96">
        <f t="shared" si="9"/>
        <v>107.84899999999999</v>
      </c>
      <c r="AC27" s="96">
        <f t="shared" si="10"/>
        <v>374.48699999999997</v>
      </c>
      <c r="AD27" s="52">
        <f t="shared" si="11"/>
        <v>161.06099999999998</v>
      </c>
      <c r="AE27" s="104"/>
      <c r="AF27" s="96"/>
      <c r="AG27" s="49"/>
      <c r="AH27" s="49"/>
      <c r="AI27" s="50"/>
      <c r="AJ27" s="50"/>
      <c r="AK27" s="51"/>
      <c r="AL27" s="81"/>
    </row>
    <row r="28" spans="2:38" ht="23.25" customHeight="1">
      <c r="B28" s="65">
        <v>5</v>
      </c>
      <c r="C28" s="46" t="s">
        <v>1</v>
      </c>
      <c r="D28" s="53">
        <v>0</v>
      </c>
      <c r="E28" s="53">
        <v>0</v>
      </c>
      <c r="F28" s="53">
        <v>0</v>
      </c>
      <c r="G28" s="93">
        <f t="shared" si="14"/>
        <v>0</v>
      </c>
      <c r="H28" s="51"/>
      <c r="I28" s="118">
        <f t="shared" si="3"/>
        <v>0</v>
      </c>
      <c r="J28" s="51"/>
      <c r="K28" s="93">
        <f t="shared" si="4"/>
        <v>0</v>
      </c>
      <c r="L28" s="51"/>
      <c r="M28" s="51"/>
      <c r="N28" s="51"/>
      <c r="O28" s="93">
        <f t="shared" si="1"/>
        <v>0</v>
      </c>
      <c r="P28" s="51"/>
      <c r="Q28" s="51"/>
      <c r="R28" s="51"/>
      <c r="S28" s="93">
        <f t="shared" si="2"/>
        <v>0</v>
      </c>
      <c r="T28" s="154">
        <f t="shared" si="5"/>
        <v>0</v>
      </c>
      <c r="U28" s="154">
        <f t="shared" si="6"/>
        <v>0</v>
      </c>
      <c r="V28" s="154">
        <f t="shared" si="7"/>
        <v>0</v>
      </c>
      <c r="W28" s="56"/>
      <c r="X28" s="51"/>
      <c r="Y28" s="53"/>
      <c r="Z28" s="53"/>
      <c r="AA28" s="99">
        <f t="shared" si="8"/>
        <v>0</v>
      </c>
      <c r="AB28" s="96">
        <f t="shared" si="9"/>
        <v>0</v>
      </c>
      <c r="AC28" s="96">
        <f t="shared" si="10"/>
        <v>0</v>
      </c>
      <c r="AD28" s="52">
        <f t="shared" si="11"/>
        <v>0</v>
      </c>
      <c r="AE28" s="105"/>
      <c r="AF28" s="97"/>
      <c r="AG28" s="51"/>
      <c r="AH28" s="51"/>
      <c r="AI28" s="51"/>
      <c r="AJ28" s="51"/>
      <c r="AK28" s="51">
        <f>+E28+I28+M28+Q28+S28+X28+Z28+AB28+AD28+AF28+AH28+AJ28</f>
        <v>0</v>
      </c>
      <c r="AL28" s="51">
        <f t="shared" ref="AL28:AL113" si="15">+AK28/1000</f>
        <v>0</v>
      </c>
    </row>
    <row r="29" spans="2:38" ht="23.25" customHeight="1">
      <c r="B29" s="64"/>
      <c r="C29" s="82" t="s">
        <v>68</v>
      </c>
      <c r="D29" s="50"/>
      <c r="E29" s="50"/>
      <c r="F29" s="50"/>
      <c r="G29" s="93">
        <f t="shared" si="14"/>
        <v>0</v>
      </c>
      <c r="H29" s="49"/>
      <c r="I29" s="118">
        <f t="shared" si="3"/>
        <v>0</v>
      </c>
      <c r="J29" s="50"/>
      <c r="K29" s="93">
        <f t="shared" si="4"/>
        <v>0</v>
      </c>
      <c r="L29" s="50"/>
      <c r="M29" s="50"/>
      <c r="N29" s="50"/>
      <c r="O29" s="93">
        <f t="shared" si="1"/>
        <v>0</v>
      </c>
      <c r="P29" s="50"/>
      <c r="Q29" s="51"/>
      <c r="R29" s="51"/>
      <c r="S29" s="93">
        <f t="shared" si="2"/>
        <v>0</v>
      </c>
      <c r="T29" s="154">
        <f t="shared" si="5"/>
        <v>0</v>
      </c>
      <c r="U29" s="154">
        <f t="shared" si="6"/>
        <v>0</v>
      </c>
      <c r="V29" s="154">
        <f t="shared" si="7"/>
        <v>0</v>
      </c>
      <c r="W29" s="118"/>
      <c r="X29" s="50"/>
      <c r="Y29" s="50"/>
      <c r="Z29" s="50"/>
      <c r="AA29" s="99">
        <f t="shared" si="8"/>
        <v>0</v>
      </c>
      <c r="AB29" s="96">
        <f t="shared" si="9"/>
        <v>0</v>
      </c>
      <c r="AC29" s="96">
        <f t="shared" si="10"/>
        <v>0</v>
      </c>
      <c r="AD29" s="52">
        <f t="shared" si="11"/>
        <v>0</v>
      </c>
      <c r="AE29" s="104"/>
      <c r="AF29" s="96"/>
      <c r="AG29" s="49"/>
      <c r="AH29" s="49"/>
      <c r="AI29" s="50"/>
      <c r="AJ29" s="50"/>
      <c r="AK29" s="51"/>
      <c r="AL29" s="81"/>
    </row>
    <row r="30" spans="2:38" ht="23.25" customHeight="1">
      <c r="B30" s="64"/>
      <c r="C30" s="82" t="s">
        <v>72</v>
      </c>
      <c r="D30" s="49">
        <v>0</v>
      </c>
      <c r="E30" s="50">
        <v>0</v>
      </c>
      <c r="F30" s="50">
        <v>0</v>
      </c>
      <c r="G30" s="93">
        <f t="shared" si="14"/>
        <v>0</v>
      </c>
      <c r="H30" s="49"/>
      <c r="I30" s="118">
        <f t="shared" si="3"/>
        <v>0</v>
      </c>
      <c r="J30" s="50"/>
      <c r="K30" s="93">
        <f t="shared" si="4"/>
        <v>0</v>
      </c>
      <c r="L30" s="50"/>
      <c r="M30" s="50"/>
      <c r="N30" s="50"/>
      <c r="O30" s="93">
        <f t="shared" si="1"/>
        <v>0</v>
      </c>
      <c r="P30" s="50"/>
      <c r="Q30" s="51"/>
      <c r="R30" s="51"/>
      <c r="S30" s="93">
        <f t="shared" si="2"/>
        <v>0</v>
      </c>
      <c r="T30" s="154">
        <f t="shared" si="5"/>
        <v>0</v>
      </c>
      <c r="U30" s="154">
        <f t="shared" si="6"/>
        <v>0</v>
      </c>
      <c r="V30" s="154">
        <f t="shared" si="7"/>
        <v>0</v>
      </c>
      <c r="W30" s="118"/>
      <c r="X30" s="50"/>
      <c r="Y30" s="50"/>
      <c r="Z30" s="50"/>
      <c r="AA30" s="99">
        <f t="shared" si="8"/>
        <v>0</v>
      </c>
      <c r="AB30" s="96">
        <f t="shared" si="9"/>
        <v>0</v>
      </c>
      <c r="AC30" s="96">
        <f t="shared" si="10"/>
        <v>0</v>
      </c>
      <c r="AD30" s="52">
        <f t="shared" si="11"/>
        <v>0</v>
      </c>
      <c r="AE30" s="104"/>
      <c r="AF30" s="96"/>
      <c r="AG30" s="49"/>
      <c r="AH30" s="49"/>
      <c r="AI30" s="50"/>
      <c r="AJ30" s="50"/>
      <c r="AK30" s="51"/>
      <c r="AL30" s="81"/>
    </row>
    <row r="31" spans="2:38" ht="23.25" customHeight="1">
      <c r="B31" s="64"/>
      <c r="C31" s="82" t="s">
        <v>69</v>
      </c>
      <c r="D31" s="49">
        <v>0</v>
      </c>
      <c r="E31" s="50">
        <v>0</v>
      </c>
      <c r="F31" s="50">
        <v>0</v>
      </c>
      <c r="G31" s="93">
        <f t="shared" si="14"/>
        <v>0</v>
      </c>
      <c r="H31" s="49"/>
      <c r="I31" s="118">
        <f t="shared" si="3"/>
        <v>0</v>
      </c>
      <c r="J31" s="50"/>
      <c r="K31" s="93">
        <f t="shared" si="4"/>
        <v>0</v>
      </c>
      <c r="L31" s="50"/>
      <c r="M31" s="50"/>
      <c r="N31" s="50"/>
      <c r="O31" s="93">
        <f t="shared" si="1"/>
        <v>0</v>
      </c>
      <c r="P31" s="50"/>
      <c r="Q31" s="51"/>
      <c r="R31" s="51"/>
      <c r="S31" s="93">
        <f t="shared" si="2"/>
        <v>0</v>
      </c>
      <c r="T31" s="154">
        <f t="shared" si="5"/>
        <v>0</v>
      </c>
      <c r="U31" s="154">
        <f t="shared" si="6"/>
        <v>0</v>
      </c>
      <c r="V31" s="154">
        <f t="shared" si="7"/>
        <v>0</v>
      </c>
      <c r="W31" s="118"/>
      <c r="X31" s="50"/>
      <c r="Y31" s="50"/>
      <c r="Z31" s="50"/>
      <c r="AA31" s="99">
        <f t="shared" si="8"/>
        <v>0</v>
      </c>
      <c r="AB31" s="96">
        <f t="shared" si="9"/>
        <v>0</v>
      </c>
      <c r="AC31" s="96">
        <f t="shared" si="10"/>
        <v>0</v>
      </c>
      <c r="AD31" s="52">
        <f t="shared" si="11"/>
        <v>0</v>
      </c>
      <c r="AE31" s="104"/>
      <c r="AF31" s="96"/>
      <c r="AG31" s="49"/>
      <c r="AH31" s="49"/>
      <c r="AI31" s="50"/>
      <c r="AJ31" s="50"/>
      <c r="AK31" s="51"/>
      <c r="AL31" s="81"/>
    </row>
    <row r="32" spans="2:38" ht="34.5" customHeight="1">
      <c r="B32" s="64"/>
      <c r="C32" s="82" t="s">
        <v>63</v>
      </c>
      <c r="D32" s="49">
        <v>42.823</v>
      </c>
      <c r="E32" s="50">
        <v>42.8277</v>
      </c>
      <c r="F32" s="50">
        <v>45.390999999999998</v>
      </c>
      <c r="G32" s="93">
        <f t="shared" si="14"/>
        <v>131.04169999999999</v>
      </c>
      <c r="H32" s="49">
        <v>60.664000000000001</v>
      </c>
      <c r="I32" s="118">
        <v>60.664000000000001</v>
      </c>
      <c r="J32" s="49">
        <v>60.664000000000001</v>
      </c>
      <c r="K32" s="93">
        <f t="shared" si="4"/>
        <v>181.99200000000002</v>
      </c>
      <c r="L32" s="50"/>
      <c r="M32" s="50"/>
      <c r="N32" s="50"/>
      <c r="O32" s="93">
        <f t="shared" si="1"/>
        <v>0</v>
      </c>
      <c r="P32" s="50"/>
      <c r="Q32" s="51"/>
      <c r="R32" s="51"/>
      <c r="S32" s="93">
        <f t="shared" si="2"/>
        <v>0</v>
      </c>
      <c r="T32" s="154">
        <f t="shared" si="5"/>
        <v>313.03370000000001</v>
      </c>
      <c r="U32" s="154">
        <f t="shared" si="6"/>
        <v>468</v>
      </c>
      <c r="V32" s="154">
        <f t="shared" si="7"/>
        <v>154.96629999999999</v>
      </c>
      <c r="W32" s="118">
        <v>234</v>
      </c>
      <c r="X32" s="50">
        <v>234</v>
      </c>
      <c r="Y32" s="50">
        <v>234</v>
      </c>
      <c r="Z32" s="50">
        <v>243</v>
      </c>
      <c r="AA32" s="99">
        <f t="shared" si="8"/>
        <v>945</v>
      </c>
      <c r="AB32" s="96">
        <f t="shared" si="9"/>
        <v>102.95830000000001</v>
      </c>
      <c r="AC32" s="96">
        <f t="shared" si="10"/>
        <v>173.33600000000001</v>
      </c>
      <c r="AD32" s="52">
        <f t="shared" si="11"/>
        <v>52.007999999999981</v>
      </c>
      <c r="AE32" s="104"/>
      <c r="AF32" s="96"/>
      <c r="AG32" s="49"/>
      <c r="AH32" s="49"/>
      <c r="AI32" s="50"/>
      <c r="AJ32" s="50"/>
      <c r="AK32" s="51"/>
      <c r="AL32" s="81"/>
    </row>
    <row r="33" spans="2:38" ht="23.25" customHeight="1">
      <c r="B33" s="65">
        <v>6</v>
      </c>
      <c r="C33" s="48" t="s">
        <v>2</v>
      </c>
      <c r="D33" s="51">
        <v>0</v>
      </c>
      <c r="E33" s="51">
        <v>0</v>
      </c>
      <c r="F33" s="51">
        <v>0</v>
      </c>
      <c r="G33" s="93">
        <f t="shared" si="14"/>
        <v>0</v>
      </c>
      <c r="H33" s="51"/>
      <c r="I33" s="118">
        <f t="shared" si="3"/>
        <v>0</v>
      </c>
      <c r="J33" s="51"/>
      <c r="K33" s="93">
        <f t="shared" si="4"/>
        <v>0</v>
      </c>
      <c r="L33" s="51"/>
      <c r="M33" s="51"/>
      <c r="N33" s="51"/>
      <c r="O33" s="93">
        <f t="shared" si="1"/>
        <v>0</v>
      </c>
      <c r="P33" s="51"/>
      <c r="Q33" s="51"/>
      <c r="R33" s="51"/>
      <c r="S33" s="93">
        <f t="shared" si="2"/>
        <v>0</v>
      </c>
      <c r="T33" s="154">
        <f t="shared" si="5"/>
        <v>0</v>
      </c>
      <c r="U33" s="154">
        <f t="shared" si="6"/>
        <v>0</v>
      </c>
      <c r="V33" s="154">
        <f t="shared" si="7"/>
        <v>0</v>
      </c>
      <c r="W33" s="56"/>
      <c r="X33" s="53"/>
      <c r="Y33" s="53"/>
      <c r="Z33" s="53"/>
      <c r="AA33" s="99">
        <f t="shared" si="8"/>
        <v>0</v>
      </c>
      <c r="AB33" s="96">
        <f t="shared" si="9"/>
        <v>0</v>
      </c>
      <c r="AC33" s="96">
        <f t="shared" si="10"/>
        <v>0</v>
      </c>
      <c r="AD33" s="52">
        <f t="shared" si="11"/>
        <v>0</v>
      </c>
      <c r="AE33" s="107"/>
      <c r="AF33" s="103"/>
      <c r="AG33" s="51"/>
      <c r="AH33" s="51"/>
      <c r="AI33" s="53"/>
      <c r="AJ33" s="51"/>
      <c r="AK33" s="51">
        <f>+E33+I33+M33+Q33+S33+X33+Z33+AB33+AD33+AF33+AH33+AJ33</f>
        <v>0</v>
      </c>
      <c r="AL33" s="51">
        <f t="shared" si="15"/>
        <v>0</v>
      </c>
    </row>
    <row r="34" spans="2:38" ht="23.25" customHeight="1">
      <c r="B34" s="64"/>
      <c r="C34" s="82" t="s">
        <v>68</v>
      </c>
      <c r="D34" s="49">
        <v>703.83600000000001</v>
      </c>
      <c r="E34" s="50">
        <v>701.47847999999999</v>
      </c>
      <c r="F34" s="50">
        <v>684.76</v>
      </c>
      <c r="G34" s="93">
        <f t="shared" si="14"/>
        <v>2090.0744800000002</v>
      </c>
      <c r="H34" s="49">
        <v>603.73599999999999</v>
      </c>
      <c r="I34" s="118">
        <v>603.73599999999999</v>
      </c>
      <c r="J34" s="49">
        <v>603.73599999999999</v>
      </c>
      <c r="K34" s="93">
        <f t="shared" si="4"/>
        <v>1811.2080000000001</v>
      </c>
      <c r="L34" s="50"/>
      <c r="M34" s="50"/>
      <c r="N34" s="50"/>
      <c r="O34" s="93">
        <f t="shared" si="1"/>
        <v>0</v>
      </c>
      <c r="P34" s="50"/>
      <c r="Q34" s="51"/>
      <c r="R34" s="51"/>
      <c r="S34" s="93">
        <f t="shared" si="2"/>
        <v>0</v>
      </c>
      <c r="T34" s="154">
        <f t="shared" si="5"/>
        <v>3901.2824800000003</v>
      </c>
      <c r="U34" s="154">
        <f t="shared" si="6"/>
        <v>6201.4</v>
      </c>
      <c r="V34" s="154">
        <f t="shared" si="7"/>
        <v>2300.1175199999993</v>
      </c>
      <c r="W34" s="118">
        <v>4461.8</v>
      </c>
      <c r="X34" s="50">
        <v>1739.6</v>
      </c>
      <c r="Y34" s="50">
        <v>1144.8</v>
      </c>
      <c r="Z34" s="50">
        <v>1667.5</v>
      </c>
      <c r="AA34" s="99">
        <f t="shared" si="8"/>
        <v>9013.7000000000007</v>
      </c>
      <c r="AB34" s="96">
        <f t="shared" si="9"/>
        <v>2371.72552</v>
      </c>
      <c r="AC34" s="96">
        <f t="shared" si="10"/>
        <v>1135.864</v>
      </c>
      <c r="AD34" s="52">
        <f t="shared" si="11"/>
        <v>-71.608000000000175</v>
      </c>
      <c r="AE34" s="104"/>
      <c r="AF34" s="96"/>
      <c r="AG34" s="49"/>
      <c r="AH34" s="49"/>
      <c r="AI34" s="50"/>
      <c r="AJ34" s="50"/>
      <c r="AK34" s="51"/>
      <c r="AL34" s="81"/>
    </row>
    <row r="35" spans="2:38" ht="23.25" customHeight="1">
      <c r="B35" s="64"/>
      <c r="C35" s="82" t="s">
        <v>72</v>
      </c>
      <c r="D35" s="49">
        <v>0</v>
      </c>
      <c r="E35" s="50">
        <v>0</v>
      </c>
      <c r="F35" s="50">
        <v>0</v>
      </c>
      <c r="G35" s="93">
        <f t="shared" si="14"/>
        <v>0</v>
      </c>
      <c r="H35" s="49"/>
      <c r="I35" s="118">
        <f t="shared" si="3"/>
        <v>0</v>
      </c>
      <c r="J35" s="50"/>
      <c r="K35" s="93">
        <f t="shared" si="4"/>
        <v>0</v>
      </c>
      <c r="L35" s="50"/>
      <c r="M35" s="50"/>
      <c r="N35" s="50"/>
      <c r="O35" s="93">
        <f t="shared" si="1"/>
        <v>0</v>
      </c>
      <c r="P35" s="50"/>
      <c r="Q35" s="51"/>
      <c r="R35" s="51"/>
      <c r="S35" s="93">
        <f t="shared" si="2"/>
        <v>0</v>
      </c>
      <c r="T35" s="154">
        <f t="shared" si="5"/>
        <v>0</v>
      </c>
      <c r="U35" s="154">
        <f t="shared" si="6"/>
        <v>0</v>
      </c>
      <c r="V35" s="154">
        <f t="shared" si="7"/>
        <v>0</v>
      </c>
      <c r="W35" s="118">
        <v>0</v>
      </c>
      <c r="X35" s="50">
        <v>0</v>
      </c>
      <c r="Y35" s="50">
        <v>0</v>
      </c>
      <c r="Z35" s="50">
        <v>0</v>
      </c>
      <c r="AA35" s="99">
        <f t="shared" si="8"/>
        <v>0</v>
      </c>
      <c r="AB35" s="96">
        <f t="shared" si="9"/>
        <v>0</v>
      </c>
      <c r="AC35" s="96">
        <f t="shared" si="10"/>
        <v>0</v>
      </c>
      <c r="AD35" s="52">
        <f t="shared" si="11"/>
        <v>0</v>
      </c>
      <c r="AE35" s="104"/>
      <c r="AF35" s="96"/>
      <c r="AG35" s="49"/>
      <c r="AH35" s="49"/>
      <c r="AI35" s="50"/>
      <c r="AJ35" s="50"/>
      <c r="AK35" s="51"/>
      <c r="AL35" s="81"/>
    </row>
    <row r="36" spans="2:38" ht="23.25" customHeight="1">
      <c r="B36" s="64"/>
      <c r="C36" s="82" t="s">
        <v>69</v>
      </c>
      <c r="D36" s="49">
        <v>0</v>
      </c>
      <c r="E36" s="50">
        <v>0</v>
      </c>
      <c r="F36" s="50">
        <v>0</v>
      </c>
      <c r="G36" s="93">
        <f t="shared" si="14"/>
        <v>0</v>
      </c>
      <c r="H36" s="49"/>
      <c r="I36" s="118">
        <f t="shared" si="3"/>
        <v>0</v>
      </c>
      <c r="J36" s="50"/>
      <c r="K36" s="93">
        <f t="shared" si="4"/>
        <v>0</v>
      </c>
      <c r="L36" s="50"/>
      <c r="M36" s="50"/>
      <c r="N36" s="50"/>
      <c r="O36" s="93">
        <f t="shared" si="1"/>
        <v>0</v>
      </c>
      <c r="P36" s="50"/>
      <c r="Q36" s="51"/>
      <c r="R36" s="51"/>
      <c r="S36" s="93">
        <f t="shared" si="2"/>
        <v>0</v>
      </c>
      <c r="T36" s="154">
        <f t="shared" si="5"/>
        <v>0</v>
      </c>
      <c r="U36" s="154">
        <f t="shared" si="6"/>
        <v>0</v>
      </c>
      <c r="V36" s="154">
        <f t="shared" si="7"/>
        <v>0</v>
      </c>
      <c r="W36" s="118"/>
      <c r="X36" s="50"/>
      <c r="Y36" s="50"/>
      <c r="Z36" s="50"/>
      <c r="AA36" s="99">
        <f t="shared" si="8"/>
        <v>0</v>
      </c>
      <c r="AB36" s="96">
        <f t="shared" si="9"/>
        <v>0</v>
      </c>
      <c r="AC36" s="96">
        <f t="shared" si="10"/>
        <v>0</v>
      </c>
      <c r="AD36" s="52">
        <f t="shared" si="11"/>
        <v>0</v>
      </c>
      <c r="AE36" s="104"/>
      <c r="AF36" s="96"/>
      <c r="AG36" s="49"/>
      <c r="AH36" s="49"/>
      <c r="AI36" s="50"/>
      <c r="AJ36" s="50"/>
      <c r="AK36" s="51"/>
      <c r="AL36" s="81"/>
    </row>
    <row r="37" spans="2:38" ht="34.5" customHeight="1">
      <c r="B37" s="64"/>
      <c r="C37" s="82" t="s">
        <v>63</v>
      </c>
      <c r="D37" s="49">
        <v>101.562</v>
      </c>
      <c r="E37" s="50">
        <v>105.605</v>
      </c>
      <c r="F37" s="50">
        <v>97.239000000000004</v>
      </c>
      <c r="G37" s="93">
        <f t="shared" si="14"/>
        <v>304.40600000000001</v>
      </c>
      <c r="H37" s="49">
        <v>105.39</v>
      </c>
      <c r="I37" s="118">
        <v>105.39</v>
      </c>
      <c r="J37" s="49">
        <v>105.39</v>
      </c>
      <c r="K37" s="93">
        <f t="shared" si="4"/>
        <v>316.17</v>
      </c>
      <c r="L37" s="50"/>
      <c r="M37" s="50"/>
      <c r="N37" s="50"/>
      <c r="O37" s="93">
        <f t="shared" si="1"/>
        <v>0</v>
      </c>
      <c r="P37" s="50"/>
      <c r="Q37" s="51"/>
      <c r="R37" s="51"/>
      <c r="S37" s="93">
        <f t="shared" si="2"/>
        <v>0</v>
      </c>
      <c r="T37" s="154">
        <f t="shared" si="5"/>
        <v>620.57600000000002</v>
      </c>
      <c r="U37" s="154">
        <f t="shared" si="6"/>
        <v>980</v>
      </c>
      <c r="V37" s="154">
        <f t="shared" si="7"/>
        <v>359.42399999999998</v>
      </c>
      <c r="W37" s="118">
        <v>500</v>
      </c>
      <c r="X37" s="50">
        <v>480</v>
      </c>
      <c r="Y37" s="50">
        <v>470</v>
      </c>
      <c r="Z37" s="50">
        <v>521</v>
      </c>
      <c r="AA37" s="99">
        <f t="shared" si="8"/>
        <v>1971</v>
      </c>
      <c r="AB37" s="96">
        <f t="shared" si="9"/>
        <v>195.59399999999999</v>
      </c>
      <c r="AC37" s="96">
        <f t="shared" si="10"/>
        <v>374.61</v>
      </c>
      <c r="AD37" s="52">
        <f t="shared" si="11"/>
        <v>163.82999999999998</v>
      </c>
      <c r="AE37" s="104"/>
      <c r="AF37" s="96"/>
      <c r="AG37" s="49"/>
      <c r="AH37" s="49"/>
      <c r="AI37" s="50"/>
      <c r="AJ37" s="50"/>
      <c r="AK37" s="51"/>
      <c r="AL37" s="81"/>
    </row>
    <row r="38" spans="2:38" ht="48.75" customHeight="1">
      <c r="B38" s="65">
        <v>7</v>
      </c>
      <c r="C38" s="48" t="s">
        <v>16</v>
      </c>
      <c r="D38" s="51">
        <v>0</v>
      </c>
      <c r="E38" s="51">
        <v>0</v>
      </c>
      <c r="F38" s="51">
        <v>0</v>
      </c>
      <c r="G38" s="93">
        <f t="shared" si="14"/>
        <v>0</v>
      </c>
      <c r="H38" s="51"/>
      <c r="I38" s="118">
        <f t="shared" si="3"/>
        <v>0</v>
      </c>
      <c r="J38" s="51"/>
      <c r="K38" s="93">
        <f t="shared" si="4"/>
        <v>0</v>
      </c>
      <c r="L38" s="51"/>
      <c r="M38" s="51"/>
      <c r="N38" s="51"/>
      <c r="O38" s="93">
        <f t="shared" si="1"/>
        <v>0</v>
      </c>
      <c r="P38" s="51"/>
      <c r="Q38" s="51"/>
      <c r="R38" s="51"/>
      <c r="S38" s="93">
        <f t="shared" si="2"/>
        <v>0</v>
      </c>
      <c r="T38" s="154">
        <f t="shared" si="5"/>
        <v>0</v>
      </c>
      <c r="U38" s="154">
        <f t="shared" si="6"/>
        <v>0</v>
      </c>
      <c r="V38" s="154">
        <f t="shared" si="7"/>
        <v>0</v>
      </c>
      <c r="W38" s="56"/>
      <c r="X38" s="53"/>
      <c r="Y38" s="53"/>
      <c r="Z38" s="53"/>
      <c r="AA38" s="99">
        <f t="shared" si="8"/>
        <v>0</v>
      </c>
      <c r="AB38" s="96">
        <f t="shared" si="9"/>
        <v>0</v>
      </c>
      <c r="AC38" s="96">
        <f t="shared" si="10"/>
        <v>0</v>
      </c>
      <c r="AD38" s="52">
        <f t="shared" si="11"/>
        <v>0</v>
      </c>
      <c r="AE38" s="105"/>
      <c r="AF38" s="97"/>
      <c r="AG38" s="51"/>
      <c r="AH38" s="51"/>
      <c r="AI38" s="51"/>
      <c r="AJ38" s="51"/>
      <c r="AK38" s="51">
        <f>+E38+I38+M38+Q38+S38+X38+Z38+AB38+AD38+AF38+AH38+AJ38</f>
        <v>0</v>
      </c>
      <c r="AL38" s="51">
        <f t="shared" si="15"/>
        <v>0</v>
      </c>
    </row>
    <row r="39" spans="2:38" ht="23.25" customHeight="1">
      <c r="B39" s="64"/>
      <c r="C39" s="82" t="s">
        <v>68</v>
      </c>
      <c r="D39" s="50">
        <v>611.72400000000005</v>
      </c>
      <c r="E39" s="50">
        <v>601.30499999999995</v>
      </c>
      <c r="F39" s="50">
        <v>504.26299999999998</v>
      </c>
      <c r="G39" s="93">
        <f t="shared" si="14"/>
        <v>1717.2919999999999</v>
      </c>
      <c r="H39" s="49">
        <v>415.16699999999997</v>
      </c>
      <c r="I39" s="118">
        <v>415.16699999999997</v>
      </c>
      <c r="J39" s="49">
        <v>415.16699999999997</v>
      </c>
      <c r="K39" s="93">
        <f t="shared" si="4"/>
        <v>1245.501</v>
      </c>
      <c r="L39" s="50"/>
      <c r="M39" s="50"/>
      <c r="N39" s="50"/>
      <c r="O39" s="93">
        <f t="shared" si="1"/>
        <v>0</v>
      </c>
      <c r="P39" s="50"/>
      <c r="Q39" s="51"/>
      <c r="R39" s="51"/>
      <c r="S39" s="93">
        <f t="shared" si="2"/>
        <v>0</v>
      </c>
      <c r="T39" s="154">
        <f t="shared" si="5"/>
        <v>2962.7929999999997</v>
      </c>
      <c r="U39" s="154">
        <f t="shared" si="6"/>
        <v>2351</v>
      </c>
      <c r="V39" s="154">
        <f t="shared" si="7"/>
        <v>-611.79299999999967</v>
      </c>
      <c r="W39" s="150">
        <f>1366.7+351</f>
        <v>1717.7</v>
      </c>
      <c r="X39" s="50">
        <v>633.29999999999995</v>
      </c>
      <c r="Y39" s="50">
        <v>1146</v>
      </c>
      <c r="Z39" s="50">
        <v>1338.5</v>
      </c>
      <c r="AA39" s="99">
        <f t="shared" si="8"/>
        <v>4835.5</v>
      </c>
      <c r="AB39" s="96">
        <f t="shared" si="9"/>
        <v>0.40800000000012915</v>
      </c>
      <c r="AC39" s="96">
        <f t="shared" si="10"/>
        <v>218.13299999999998</v>
      </c>
      <c r="AD39" s="52">
        <f t="shared" si="11"/>
        <v>-612.20100000000002</v>
      </c>
      <c r="AE39" s="104"/>
      <c r="AF39" s="96"/>
      <c r="AG39" s="49"/>
      <c r="AH39" s="49"/>
      <c r="AI39" s="50"/>
      <c r="AJ39" s="50"/>
      <c r="AK39" s="51"/>
      <c r="AL39" s="81"/>
    </row>
    <row r="40" spans="2:38" ht="23.25" customHeight="1">
      <c r="B40" s="64"/>
      <c r="C40" s="82" t="s">
        <v>72</v>
      </c>
      <c r="D40" s="50">
        <v>1189.75</v>
      </c>
      <c r="E40" s="50">
        <v>1289.569</v>
      </c>
      <c r="F40" s="50">
        <v>1223.8309999999999</v>
      </c>
      <c r="G40" s="93">
        <f t="shared" si="14"/>
        <v>3703.1499999999996</v>
      </c>
      <c r="H40" s="49">
        <v>560.95100000000002</v>
      </c>
      <c r="I40" s="118">
        <f t="shared" si="3"/>
        <v>280.47550000000001</v>
      </c>
      <c r="J40" s="50"/>
      <c r="K40" s="93">
        <f t="shared" si="4"/>
        <v>841.42650000000003</v>
      </c>
      <c r="L40" s="50"/>
      <c r="M40" s="50"/>
      <c r="N40" s="50"/>
      <c r="O40" s="93">
        <f t="shared" si="1"/>
        <v>0</v>
      </c>
      <c r="P40" s="50"/>
      <c r="Q40" s="51"/>
      <c r="R40" s="51"/>
      <c r="S40" s="93">
        <f t="shared" si="2"/>
        <v>0</v>
      </c>
      <c r="T40" s="154">
        <f t="shared" si="5"/>
        <v>4544.5764999999992</v>
      </c>
      <c r="U40" s="154">
        <f t="shared" si="6"/>
        <v>4811.2</v>
      </c>
      <c r="V40" s="154">
        <f t="shared" si="7"/>
        <v>266.6235000000006</v>
      </c>
      <c r="W40" s="150">
        <f>3100+603</f>
        <v>3703</v>
      </c>
      <c r="X40" s="50">
        <v>1108.2</v>
      </c>
      <c r="Y40" s="50">
        <v>0</v>
      </c>
      <c r="Z40" s="50">
        <v>330.9</v>
      </c>
      <c r="AA40" s="99">
        <f t="shared" si="8"/>
        <v>5142.0999999999995</v>
      </c>
      <c r="AB40" s="96">
        <f t="shared" si="9"/>
        <v>-0.1499999999996362</v>
      </c>
      <c r="AC40" s="96">
        <f t="shared" si="10"/>
        <v>547.24900000000002</v>
      </c>
      <c r="AD40" s="52">
        <f t="shared" si="11"/>
        <v>266.77350000000001</v>
      </c>
      <c r="AE40" s="104"/>
      <c r="AF40" s="96"/>
      <c r="AG40" s="49"/>
      <c r="AH40" s="49"/>
      <c r="AI40" s="50"/>
      <c r="AJ40" s="50"/>
      <c r="AK40" s="51"/>
      <c r="AL40" s="81"/>
    </row>
    <row r="41" spans="2:38" ht="23.25" customHeight="1">
      <c r="B41" s="64"/>
      <c r="C41" s="82" t="s">
        <v>69</v>
      </c>
      <c r="D41" s="50">
        <v>14.472</v>
      </c>
      <c r="E41" s="50">
        <v>12.6</v>
      </c>
      <c r="F41" s="50">
        <v>34.74</v>
      </c>
      <c r="G41" s="93">
        <f t="shared" si="14"/>
        <v>61.811999999999998</v>
      </c>
      <c r="H41" s="49">
        <v>33.119999999999997</v>
      </c>
      <c r="I41" s="118">
        <v>33.119999999999997</v>
      </c>
      <c r="J41" s="49">
        <v>33.119999999999997</v>
      </c>
      <c r="K41" s="93">
        <f t="shared" si="4"/>
        <v>99.359999999999985</v>
      </c>
      <c r="L41" s="50"/>
      <c r="M41" s="50"/>
      <c r="N41" s="50"/>
      <c r="O41" s="93">
        <f t="shared" si="1"/>
        <v>0</v>
      </c>
      <c r="P41" s="50"/>
      <c r="Q41" s="51"/>
      <c r="R41" s="51"/>
      <c r="S41" s="93">
        <f t="shared" si="2"/>
        <v>0</v>
      </c>
      <c r="T41" s="154">
        <f t="shared" si="5"/>
        <v>161.17199999999997</v>
      </c>
      <c r="U41" s="154">
        <f t="shared" si="6"/>
        <v>118.80000000000001</v>
      </c>
      <c r="V41" s="154">
        <f t="shared" si="7"/>
        <v>-42.371999999999957</v>
      </c>
      <c r="W41" s="118">
        <v>58.1</v>
      </c>
      <c r="X41" s="50">
        <v>60.7</v>
      </c>
      <c r="Y41" s="50">
        <v>71.400000000000006</v>
      </c>
      <c r="Z41" s="50">
        <v>73.900000000000006</v>
      </c>
      <c r="AA41" s="99">
        <f t="shared" si="8"/>
        <v>264.10000000000002</v>
      </c>
      <c r="AB41" s="96">
        <f t="shared" si="9"/>
        <v>-3.7119999999999962</v>
      </c>
      <c r="AC41" s="96">
        <f t="shared" si="10"/>
        <v>27.580000000000005</v>
      </c>
      <c r="AD41" s="52">
        <f t="shared" si="11"/>
        <v>-38.659999999999982</v>
      </c>
      <c r="AE41" s="104"/>
      <c r="AF41" s="96"/>
      <c r="AG41" s="49"/>
      <c r="AH41" s="49"/>
      <c r="AI41" s="50"/>
      <c r="AJ41" s="50"/>
      <c r="AK41" s="51"/>
      <c r="AL41" s="81"/>
    </row>
    <row r="42" spans="2:38" ht="34.5" customHeight="1">
      <c r="B42" s="64"/>
      <c r="C42" s="82" t="s">
        <v>63</v>
      </c>
      <c r="D42" s="50">
        <v>76.629000000000005</v>
      </c>
      <c r="E42" s="50">
        <v>66.923000000000002</v>
      </c>
      <c r="F42" s="50">
        <v>68.159000000000006</v>
      </c>
      <c r="G42" s="93">
        <f t="shared" si="14"/>
        <v>211.71100000000001</v>
      </c>
      <c r="H42" s="49">
        <v>77.980999999999995</v>
      </c>
      <c r="I42" s="118">
        <v>77.980999999999995</v>
      </c>
      <c r="J42" s="49">
        <v>77.980999999999995</v>
      </c>
      <c r="K42" s="93">
        <f t="shared" si="4"/>
        <v>233.94299999999998</v>
      </c>
      <c r="L42" s="50"/>
      <c r="M42" s="50"/>
      <c r="N42" s="50"/>
      <c r="O42" s="93">
        <f t="shared" si="1"/>
        <v>0</v>
      </c>
      <c r="P42" s="50"/>
      <c r="Q42" s="51"/>
      <c r="R42" s="51"/>
      <c r="S42" s="93">
        <f t="shared" si="2"/>
        <v>0</v>
      </c>
      <c r="T42" s="154">
        <f t="shared" si="5"/>
        <v>445.654</v>
      </c>
      <c r="U42" s="154">
        <f t="shared" si="6"/>
        <v>480</v>
      </c>
      <c r="V42" s="154">
        <f t="shared" si="7"/>
        <v>34.346000000000004</v>
      </c>
      <c r="W42" s="118">
        <v>240</v>
      </c>
      <c r="X42" s="50">
        <v>240</v>
      </c>
      <c r="Y42" s="50">
        <v>241.3</v>
      </c>
      <c r="Z42" s="50">
        <v>580</v>
      </c>
      <c r="AA42" s="99">
        <f t="shared" si="8"/>
        <v>1301.3</v>
      </c>
      <c r="AB42" s="96">
        <f t="shared" si="9"/>
        <v>28.288999999999987</v>
      </c>
      <c r="AC42" s="96">
        <f t="shared" si="10"/>
        <v>162.01900000000001</v>
      </c>
      <c r="AD42" s="52">
        <f t="shared" si="11"/>
        <v>6.0570000000000164</v>
      </c>
      <c r="AE42" s="104"/>
      <c r="AF42" s="96"/>
      <c r="AG42" s="49"/>
      <c r="AH42" s="49"/>
      <c r="AI42" s="50"/>
      <c r="AJ42" s="50"/>
      <c r="AK42" s="51"/>
      <c r="AL42" s="81"/>
    </row>
    <row r="43" spans="2:38" ht="41.25" customHeight="1">
      <c r="B43" s="65">
        <v>8</v>
      </c>
      <c r="C43" s="48" t="s">
        <v>17</v>
      </c>
      <c r="D43" s="51">
        <v>0</v>
      </c>
      <c r="E43" s="51">
        <v>0</v>
      </c>
      <c r="F43" s="51">
        <v>0</v>
      </c>
      <c r="G43" s="93">
        <f t="shared" si="14"/>
        <v>0</v>
      </c>
      <c r="H43" s="51"/>
      <c r="I43" s="118">
        <f t="shared" si="3"/>
        <v>0</v>
      </c>
      <c r="J43" s="51"/>
      <c r="K43" s="93">
        <f t="shared" si="4"/>
        <v>0</v>
      </c>
      <c r="L43" s="51"/>
      <c r="M43" s="51"/>
      <c r="N43" s="51"/>
      <c r="O43" s="93">
        <f t="shared" si="1"/>
        <v>0</v>
      </c>
      <c r="P43" s="51"/>
      <c r="Q43" s="51"/>
      <c r="R43" s="51"/>
      <c r="S43" s="93">
        <f t="shared" si="2"/>
        <v>0</v>
      </c>
      <c r="T43" s="154">
        <f t="shared" si="5"/>
        <v>0</v>
      </c>
      <c r="U43" s="154">
        <f t="shared" si="6"/>
        <v>0</v>
      </c>
      <c r="V43" s="154">
        <f t="shared" si="7"/>
        <v>0</v>
      </c>
      <c r="W43" s="56"/>
      <c r="X43" s="53"/>
      <c r="Y43" s="53"/>
      <c r="Z43" s="53"/>
      <c r="AA43" s="99">
        <f t="shared" si="8"/>
        <v>0</v>
      </c>
      <c r="AB43" s="96">
        <f t="shared" si="9"/>
        <v>0</v>
      </c>
      <c r="AC43" s="96">
        <f t="shared" si="10"/>
        <v>0</v>
      </c>
      <c r="AD43" s="52">
        <f t="shared" si="11"/>
        <v>0</v>
      </c>
      <c r="AE43" s="105"/>
      <c r="AF43" s="97"/>
      <c r="AG43" s="51"/>
      <c r="AH43" s="51"/>
      <c r="AI43" s="51"/>
      <c r="AJ43" s="51"/>
      <c r="AK43" s="51">
        <f>+E43+I43+M43+Q43+S43+X43+Z43+AB43+AD43+AF43+AH43+AJ43</f>
        <v>0</v>
      </c>
      <c r="AL43" s="51">
        <f t="shared" si="15"/>
        <v>0</v>
      </c>
    </row>
    <row r="44" spans="2:38" ht="23.25" customHeight="1">
      <c r="B44" s="64"/>
      <c r="C44" s="82" t="s">
        <v>68</v>
      </c>
      <c r="D44" s="49">
        <v>975.74400000000003</v>
      </c>
      <c r="E44" s="50">
        <v>1017.89325</v>
      </c>
      <c r="F44" s="50">
        <v>894.20240000000001</v>
      </c>
      <c r="G44" s="93">
        <f t="shared" si="14"/>
        <v>2887.8396499999999</v>
      </c>
      <c r="H44" s="49">
        <v>908.596</v>
      </c>
      <c r="I44" s="118">
        <f>+H44</f>
        <v>908.596</v>
      </c>
      <c r="J44" s="50">
        <f>+H44</f>
        <v>908.596</v>
      </c>
      <c r="K44" s="93">
        <f t="shared" si="4"/>
        <v>2725.788</v>
      </c>
      <c r="L44" s="50"/>
      <c r="M44" s="50"/>
      <c r="N44" s="50"/>
      <c r="O44" s="93">
        <f t="shared" si="1"/>
        <v>0</v>
      </c>
      <c r="P44" s="50"/>
      <c r="Q44" s="51"/>
      <c r="R44" s="51"/>
      <c r="S44" s="93">
        <f t="shared" si="2"/>
        <v>0</v>
      </c>
      <c r="T44" s="154">
        <f t="shared" si="5"/>
        <v>5613.6276500000004</v>
      </c>
      <c r="U44" s="154">
        <f t="shared" si="6"/>
        <v>5574</v>
      </c>
      <c r="V44" s="154">
        <f t="shared" si="7"/>
        <v>-39.627650000000358</v>
      </c>
      <c r="W44" s="166">
        <v>2891.5</v>
      </c>
      <c r="X44" s="166">
        <v>2682.5</v>
      </c>
      <c r="Y44" s="166">
        <v>1830.9</v>
      </c>
      <c r="Z44" s="166">
        <v>2667.1</v>
      </c>
      <c r="AA44" s="167">
        <f t="shared" si="8"/>
        <v>10072</v>
      </c>
      <c r="AB44" s="96">
        <f t="shared" si="9"/>
        <v>3.6603500000001077</v>
      </c>
      <c r="AC44" s="96">
        <f t="shared" si="10"/>
        <v>1773.904</v>
      </c>
      <c r="AD44" s="52">
        <f t="shared" si="11"/>
        <v>-43.288000000000011</v>
      </c>
      <c r="AE44" s="104"/>
      <c r="AF44" s="96"/>
      <c r="AG44" s="49"/>
      <c r="AH44" s="49"/>
      <c r="AI44" s="50"/>
      <c r="AJ44" s="50"/>
      <c r="AK44" s="51"/>
      <c r="AL44" s="81"/>
    </row>
    <row r="45" spans="2:38" ht="23.25" customHeight="1">
      <c r="B45" s="64"/>
      <c r="C45" s="82" t="s">
        <v>72</v>
      </c>
      <c r="D45" s="49">
        <v>1364.5139999999999</v>
      </c>
      <c r="E45" s="50">
        <v>1317.3144399999999</v>
      </c>
      <c r="F45" s="50">
        <v>1204.8499999999999</v>
      </c>
      <c r="G45" s="93">
        <f t="shared" si="14"/>
        <v>3886.6784399999997</v>
      </c>
      <c r="H45" s="49">
        <v>307.74599999999998</v>
      </c>
      <c r="I45" s="118">
        <v>0</v>
      </c>
      <c r="J45" s="50"/>
      <c r="K45" s="93">
        <f t="shared" si="4"/>
        <v>307.74599999999998</v>
      </c>
      <c r="L45" s="50"/>
      <c r="M45" s="50"/>
      <c r="N45" s="50"/>
      <c r="O45" s="93">
        <f t="shared" si="1"/>
        <v>0</v>
      </c>
      <c r="P45" s="50"/>
      <c r="Q45" s="51"/>
      <c r="R45" s="51"/>
      <c r="S45" s="93">
        <f t="shared" si="2"/>
        <v>0</v>
      </c>
      <c r="T45" s="154">
        <f t="shared" si="5"/>
        <v>4194.4244399999998</v>
      </c>
      <c r="U45" s="154">
        <f t="shared" si="6"/>
        <v>4344.8</v>
      </c>
      <c r="V45" s="154">
        <f t="shared" si="7"/>
        <v>150.37556000000041</v>
      </c>
      <c r="W45" s="166">
        <v>4244.8</v>
      </c>
      <c r="X45" s="166">
        <v>100</v>
      </c>
      <c r="Y45" s="166">
        <v>0</v>
      </c>
      <c r="Z45" s="166">
        <v>0</v>
      </c>
      <c r="AA45" s="167">
        <f t="shared" si="8"/>
        <v>4344.8</v>
      </c>
      <c r="AB45" s="96">
        <f t="shared" si="9"/>
        <v>358.1215600000005</v>
      </c>
      <c r="AC45" s="96">
        <f t="shared" si="10"/>
        <v>-207.74599999999998</v>
      </c>
      <c r="AD45" s="52">
        <f t="shared" si="11"/>
        <v>-207.74599999999998</v>
      </c>
      <c r="AE45" s="104"/>
      <c r="AF45" s="96"/>
      <c r="AG45" s="49"/>
      <c r="AH45" s="49"/>
      <c r="AI45" s="50"/>
      <c r="AJ45" s="50"/>
      <c r="AK45" s="51"/>
      <c r="AL45" s="81"/>
    </row>
    <row r="46" spans="2:38" ht="23.25" customHeight="1">
      <c r="B46" s="64"/>
      <c r="C46" s="82" t="s">
        <v>69</v>
      </c>
      <c r="D46" s="49">
        <v>20.940999999999999</v>
      </c>
      <c r="E46" s="50">
        <v>23.22</v>
      </c>
      <c r="F46" s="50">
        <v>47.52</v>
      </c>
      <c r="G46" s="93">
        <f t="shared" si="14"/>
        <v>91.681000000000012</v>
      </c>
      <c r="H46" s="49">
        <v>75.239999999999995</v>
      </c>
      <c r="I46" s="118">
        <f t="shared" ref="I46:I49" si="16">+H46</f>
        <v>75.239999999999995</v>
      </c>
      <c r="J46" s="50">
        <f t="shared" ref="J46:J49" si="17">+H46</f>
        <v>75.239999999999995</v>
      </c>
      <c r="K46" s="93">
        <f t="shared" si="4"/>
        <v>225.71999999999997</v>
      </c>
      <c r="L46" s="50"/>
      <c r="M46" s="50"/>
      <c r="N46" s="50"/>
      <c r="O46" s="93">
        <f t="shared" si="1"/>
        <v>0</v>
      </c>
      <c r="P46" s="50"/>
      <c r="Q46" s="51"/>
      <c r="R46" s="51"/>
      <c r="S46" s="93">
        <f t="shared" si="2"/>
        <v>0</v>
      </c>
      <c r="T46" s="154">
        <f t="shared" si="5"/>
        <v>317.40099999999995</v>
      </c>
      <c r="U46" s="154">
        <f t="shared" si="6"/>
        <v>198.7</v>
      </c>
      <c r="V46" s="154">
        <f t="shared" si="7"/>
        <v>-118.70099999999996</v>
      </c>
      <c r="W46" s="118">
        <v>97.1</v>
      </c>
      <c r="X46" s="50">
        <v>101.6</v>
      </c>
      <c r="Y46" s="50">
        <v>119.2</v>
      </c>
      <c r="Z46" s="50">
        <v>123.6</v>
      </c>
      <c r="AA46" s="99">
        <f t="shared" si="8"/>
        <v>441.5</v>
      </c>
      <c r="AB46" s="96">
        <f t="shared" si="9"/>
        <v>5.4189999999999827</v>
      </c>
      <c r="AC46" s="96">
        <f t="shared" si="10"/>
        <v>26.36</v>
      </c>
      <c r="AD46" s="52">
        <f t="shared" si="11"/>
        <v>-124.11999999999998</v>
      </c>
      <c r="AE46" s="104"/>
      <c r="AF46" s="96"/>
      <c r="AG46" s="49"/>
      <c r="AH46" s="49"/>
      <c r="AI46" s="50"/>
      <c r="AJ46" s="50"/>
      <c r="AK46" s="51"/>
      <c r="AL46" s="81"/>
    </row>
    <row r="47" spans="2:38" ht="34.5" customHeight="1">
      <c r="B47" s="64"/>
      <c r="C47" s="82" t="s">
        <v>63</v>
      </c>
      <c r="D47" s="49">
        <v>245.63300000000001</v>
      </c>
      <c r="E47" s="50">
        <v>211.018</v>
      </c>
      <c r="F47" s="50">
        <v>220.96600000000001</v>
      </c>
      <c r="G47" s="93">
        <f t="shared" si="14"/>
        <v>677.61699999999996</v>
      </c>
      <c r="H47" s="49">
        <v>226.797</v>
      </c>
      <c r="I47" s="118">
        <f t="shared" si="16"/>
        <v>226.797</v>
      </c>
      <c r="J47" s="50">
        <f t="shared" si="17"/>
        <v>226.797</v>
      </c>
      <c r="K47" s="93">
        <f t="shared" si="4"/>
        <v>680.39099999999996</v>
      </c>
      <c r="L47" s="50"/>
      <c r="M47" s="50"/>
      <c r="N47" s="50"/>
      <c r="O47" s="93">
        <f t="shared" si="1"/>
        <v>0</v>
      </c>
      <c r="P47" s="50"/>
      <c r="Q47" s="51"/>
      <c r="R47" s="51"/>
      <c r="S47" s="93">
        <f t="shared" si="2"/>
        <v>0</v>
      </c>
      <c r="T47" s="154">
        <f t="shared" si="5"/>
        <v>1358.0079999999998</v>
      </c>
      <c r="U47" s="154">
        <f t="shared" si="6"/>
        <v>1900</v>
      </c>
      <c r="V47" s="154">
        <f t="shared" si="7"/>
        <v>541.99200000000019</v>
      </c>
      <c r="W47" s="118">
        <v>950</v>
      </c>
      <c r="X47" s="50">
        <v>950</v>
      </c>
      <c r="Y47" s="50">
        <v>950</v>
      </c>
      <c r="Z47" s="50">
        <v>1003.6</v>
      </c>
      <c r="AA47" s="99">
        <f t="shared" si="8"/>
        <v>3853.6</v>
      </c>
      <c r="AB47" s="96">
        <f t="shared" si="9"/>
        <v>272.38300000000004</v>
      </c>
      <c r="AC47" s="96">
        <f t="shared" si="10"/>
        <v>723.20299999999997</v>
      </c>
      <c r="AD47" s="52">
        <f t="shared" si="11"/>
        <v>269.60900000000004</v>
      </c>
      <c r="AE47" s="104"/>
      <c r="AF47" s="96"/>
      <c r="AG47" s="49"/>
      <c r="AH47" s="49"/>
      <c r="AI47" s="50"/>
      <c r="AJ47" s="50"/>
      <c r="AK47" s="51"/>
      <c r="AL47" s="81"/>
    </row>
    <row r="48" spans="2:38" ht="31.5" customHeight="1">
      <c r="B48" s="65">
        <v>9</v>
      </c>
      <c r="C48" s="48" t="s">
        <v>18</v>
      </c>
      <c r="D48" s="51">
        <v>0</v>
      </c>
      <c r="E48" s="51">
        <v>0</v>
      </c>
      <c r="F48" s="51">
        <v>0</v>
      </c>
      <c r="G48" s="93">
        <f t="shared" si="14"/>
        <v>0</v>
      </c>
      <c r="H48" s="51"/>
      <c r="I48" s="118">
        <f t="shared" si="16"/>
        <v>0</v>
      </c>
      <c r="J48" s="50">
        <f t="shared" si="17"/>
        <v>0</v>
      </c>
      <c r="K48" s="93">
        <f t="shared" si="4"/>
        <v>0</v>
      </c>
      <c r="L48" s="51"/>
      <c r="M48" s="51"/>
      <c r="N48" s="51"/>
      <c r="O48" s="93">
        <f t="shared" si="1"/>
        <v>0</v>
      </c>
      <c r="P48" s="51"/>
      <c r="Q48" s="51"/>
      <c r="R48" s="51"/>
      <c r="S48" s="93">
        <f t="shared" si="2"/>
        <v>0</v>
      </c>
      <c r="T48" s="154">
        <f t="shared" si="5"/>
        <v>0</v>
      </c>
      <c r="U48" s="154">
        <f t="shared" si="6"/>
        <v>0</v>
      </c>
      <c r="V48" s="154">
        <f t="shared" si="7"/>
        <v>0</v>
      </c>
      <c r="W48" s="56"/>
      <c r="X48" s="53"/>
      <c r="Y48" s="51"/>
      <c r="Z48" s="53"/>
      <c r="AA48" s="99">
        <f t="shared" si="8"/>
        <v>0</v>
      </c>
      <c r="AB48" s="96">
        <f t="shared" si="9"/>
        <v>0</v>
      </c>
      <c r="AC48" s="96">
        <f t="shared" si="10"/>
        <v>0</v>
      </c>
      <c r="AD48" s="52">
        <f t="shared" si="11"/>
        <v>0</v>
      </c>
      <c r="AE48" s="107"/>
      <c r="AF48" s="103"/>
      <c r="AG48" s="51"/>
      <c r="AH48" s="51"/>
      <c r="AI48" s="53"/>
      <c r="AJ48" s="53"/>
      <c r="AK48" s="51">
        <f>+E48+I48+M48+Q48+S48+X48+Z48+AB48+AD48+AF48+AH48+AJ48</f>
        <v>0</v>
      </c>
      <c r="AL48" s="51">
        <f t="shared" si="15"/>
        <v>0</v>
      </c>
    </row>
    <row r="49" spans="2:38" ht="23.25" customHeight="1">
      <c r="B49" s="64"/>
      <c r="C49" s="82" t="s">
        <v>68</v>
      </c>
      <c r="D49" s="49">
        <v>478.17</v>
      </c>
      <c r="E49" s="50">
        <v>433.81799999999998</v>
      </c>
      <c r="F49" s="50">
        <v>443.952</v>
      </c>
      <c r="G49" s="93">
        <f t="shared" si="14"/>
        <v>1355.94</v>
      </c>
      <c r="H49" s="49">
        <v>368.298</v>
      </c>
      <c r="I49" s="118">
        <f t="shared" si="16"/>
        <v>368.298</v>
      </c>
      <c r="J49" s="50">
        <f t="shared" si="17"/>
        <v>368.298</v>
      </c>
      <c r="K49" s="93">
        <f t="shared" si="4"/>
        <v>1104.894</v>
      </c>
      <c r="L49" s="50"/>
      <c r="M49" s="50"/>
      <c r="N49" s="50"/>
      <c r="O49" s="93">
        <f t="shared" si="1"/>
        <v>0</v>
      </c>
      <c r="P49" s="50"/>
      <c r="Q49" s="51"/>
      <c r="R49" s="51"/>
      <c r="S49" s="93">
        <f t="shared" si="2"/>
        <v>0</v>
      </c>
      <c r="T49" s="154">
        <f t="shared" si="5"/>
        <v>2460.8339999999998</v>
      </c>
      <c r="U49" s="154">
        <f t="shared" si="6"/>
        <v>2335.6</v>
      </c>
      <c r="V49" s="154">
        <f t="shared" si="7"/>
        <v>-125.23399999999992</v>
      </c>
      <c r="W49" s="151">
        <f>1230.5+105</f>
        <v>1335.5</v>
      </c>
      <c r="X49" s="95">
        <v>1000.1</v>
      </c>
      <c r="Y49" s="95">
        <v>569.5</v>
      </c>
      <c r="Z49" s="95">
        <v>333.6</v>
      </c>
      <c r="AA49" s="99">
        <f t="shared" si="8"/>
        <v>3238.7</v>
      </c>
      <c r="AB49" s="96">
        <f t="shared" si="9"/>
        <v>-20.440000000000055</v>
      </c>
      <c r="AC49" s="96">
        <f t="shared" si="10"/>
        <v>631.80200000000002</v>
      </c>
      <c r="AD49" s="52">
        <f t="shared" si="11"/>
        <v>-104.79399999999998</v>
      </c>
      <c r="AE49" s="104"/>
      <c r="AF49" s="96"/>
      <c r="AG49" s="49"/>
      <c r="AH49" s="49"/>
      <c r="AI49" s="50"/>
      <c r="AJ49" s="50"/>
      <c r="AK49" s="51"/>
      <c r="AL49" s="81"/>
    </row>
    <row r="50" spans="2:38" ht="23.25" customHeight="1">
      <c r="B50" s="64"/>
      <c r="C50" s="82" t="s">
        <v>72</v>
      </c>
      <c r="D50" s="49">
        <f>1249.884-98.616</f>
        <v>1151.268</v>
      </c>
      <c r="E50" s="50">
        <f>1241.616-97.963</f>
        <v>1143.653</v>
      </c>
      <c r="F50" s="50">
        <f>1122.703+3.665-88.581</f>
        <v>1037.787</v>
      </c>
      <c r="G50" s="93">
        <f>D50+E50+F50</f>
        <v>3332.7080000000005</v>
      </c>
      <c r="H50" s="49">
        <v>698.40200000000004</v>
      </c>
      <c r="I50" s="118">
        <v>0</v>
      </c>
      <c r="J50" s="50"/>
      <c r="K50" s="93">
        <f t="shared" si="4"/>
        <v>698.40200000000004</v>
      </c>
      <c r="L50" s="50"/>
      <c r="M50" s="50"/>
      <c r="N50" s="50"/>
      <c r="O50" s="93">
        <f t="shared" si="1"/>
        <v>0</v>
      </c>
      <c r="P50" s="50"/>
      <c r="Q50" s="51"/>
      <c r="R50" s="51"/>
      <c r="S50" s="93">
        <f t="shared" si="2"/>
        <v>0</v>
      </c>
      <c r="T50" s="154">
        <f t="shared" si="5"/>
        <v>4031.1100000000006</v>
      </c>
      <c r="U50" s="154">
        <f t="shared" si="6"/>
        <v>2990.2</v>
      </c>
      <c r="V50" s="154">
        <f t="shared" si="7"/>
        <v>-1040.9100000000008</v>
      </c>
      <c r="W50" s="119">
        <v>2525.6999999999998</v>
      </c>
      <c r="X50" s="95">
        <v>464.5</v>
      </c>
      <c r="Y50" s="95">
        <v>394.4</v>
      </c>
      <c r="Z50" s="95">
        <v>1070</v>
      </c>
      <c r="AA50" s="99">
        <f t="shared" si="8"/>
        <v>4454.6000000000004</v>
      </c>
      <c r="AB50" s="96">
        <f t="shared" si="9"/>
        <v>-807.00800000000072</v>
      </c>
      <c r="AC50" s="96">
        <f t="shared" si="10"/>
        <v>-233.90200000000004</v>
      </c>
      <c r="AD50" s="52">
        <f t="shared" si="11"/>
        <v>-233.90200000000004</v>
      </c>
      <c r="AE50" s="104"/>
      <c r="AF50" s="96"/>
      <c r="AG50" s="49"/>
      <c r="AH50" s="49"/>
      <c r="AI50" s="50"/>
      <c r="AJ50" s="50"/>
      <c r="AK50" s="51"/>
      <c r="AL50" s="81"/>
    </row>
    <row r="51" spans="2:38" ht="23.25" customHeight="1">
      <c r="B51" s="64"/>
      <c r="C51" s="82" t="s">
        <v>69</v>
      </c>
      <c r="D51" s="49">
        <v>58.509</v>
      </c>
      <c r="E51" s="50">
        <v>47.34</v>
      </c>
      <c r="F51" s="50">
        <v>69.12</v>
      </c>
      <c r="G51" s="93">
        <f t="shared" si="14"/>
        <v>174.96899999999999</v>
      </c>
      <c r="H51" s="49"/>
      <c r="I51" s="118">
        <f t="shared" ref="I51:I54" si="18">+H51</f>
        <v>0</v>
      </c>
      <c r="J51" s="50">
        <f t="shared" ref="J51:J54" si="19">+H51</f>
        <v>0</v>
      </c>
      <c r="K51" s="93">
        <f t="shared" si="4"/>
        <v>0</v>
      </c>
      <c r="L51" s="50"/>
      <c r="M51" s="50"/>
      <c r="N51" s="50"/>
      <c r="O51" s="93">
        <f t="shared" si="1"/>
        <v>0</v>
      </c>
      <c r="P51" s="50"/>
      <c r="Q51" s="51"/>
      <c r="R51" s="51"/>
      <c r="S51" s="93">
        <f t="shared" si="2"/>
        <v>0</v>
      </c>
      <c r="T51" s="154">
        <f t="shared" si="5"/>
        <v>174.96899999999999</v>
      </c>
      <c r="U51" s="154">
        <f t="shared" si="6"/>
        <v>431</v>
      </c>
      <c r="V51" s="154">
        <f t="shared" si="7"/>
        <v>256.03100000000001</v>
      </c>
      <c r="W51" s="118">
        <v>210.7</v>
      </c>
      <c r="X51" s="50">
        <v>220.3</v>
      </c>
      <c r="Y51" s="50">
        <v>258.5</v>
      </c>
      <c r="Z51" s="50">
        <v>268.2</v>
      </c>
      <c r="AA51" s="99">
        <f t="shared" si="8"/>
        <v>957.7</v>
      </c>
      <c r="AB51" s="96">
        <f t="shared" si="9"/>
        <v>35.730999999999995</v>
      </c>
      <c r="AC51" s="96">
        <f t="shared" si="10"/>
        <v>220.3</v>
      </c>
      <c r="AD51" s="52">
        <f t="shared" si="11"/>
        <v>220.3</v>
      </c>
      <c r="AE51" s="104"/>
      <c r="AF51" s="96"/>
      <c r="AG51" s="49"/>
      <c r="AH51" s="49"/>
      <c r="AI51" s="50"/>
      <c r="AJ51" s="50"/>
      <c r="AK51" s="51"/>
      <c r="AL51" s="81"/>
    </row>
    <row r="52" spans="2:38" ht="34.5" customHeight="1">
      <c r="B52" s="64"/>
      <c r="C52" s="82" t="s">
        <v>63</v>
      </c>
      <c r="D52" s="49">
        <v>71.840999999999994</v>
      </c>
      <c r="E52" s="50">
        <v>88.575999999999993</v>
      </c>
      <c r="F52" s="50">
        <v>72.231999999999999</v>
      </c>
      <c r="G52" s="93">
        <f t="shared" si="14"/>
        <v>232.64899999999997</v>
      </c>
      <c r="H52" s="49">
        <v>91.622</v>
      </c>
      <c r="I52" s="118">
        <f t="shared" si="18"/>
        <v>91.622</v>
      </c>
      <c r="J52" s="50">
        <f t="shared" si="19"/>
        <v>91.622</v>
      </c>
      <c r="K52" s="93">
        <f t="shared" si="4"/>
        <v>274.86599999999999</v>
      </c>
      <c r="L52" s="50"/>
      <c r="M52" s="50"/>
      <c r="N52" s="50"/>
      <c r="O52" s="93">
        <f t="shared" si="1"/>
        <v>0</v>
      </c>
      <c r="P52" s="50"/>
      <c r="Q52" s="51"/>
      <c r="R52" s="51"/>
      <c r="S52" s="93">
        <f t="shared" si="2"/>
        <v>0</v>
      </c>
      <c r="T52" s="154">
        <f t="shared" si="5"/>
        <v>507.51499999999999</v>
      </c>
      <c r="U52" s="154">
        <f t="shared" si="6"/>
        <v>820.5</v>
      </c>
      <c r="V52" s="154">
        <f t="shared" si="7"/>
        <v>312.98500000000001</v>
      </c>
      <c r="W52" s="118">
        <v>380.6</v>
      </c>
      <c r="X52" s="50">
        <v>439.9</v>
      </c>
      <c r="Y52" s="50">
        <v>379.9</v>
      </c>
      <c r="Z52" s="50">
        <v>320.8</v>
      </c>
      <c r="AA52" s="99">
        <f t="shared" si="8"/>
        <v>1521.2</v>
      </c>
      <c r="AB52" s="96">
        <f t="shared" si="9"/>
        <v>147.95100000000005</v>
      </c>
      <c r="AC52" s="96">
        <f t="shared" si="10"/>
        <v>348.27799999999996</v>
      </c>
      <c r="AD52" s="52">
        <f t="shared" si="11"/>
        <v>165.03399999999999</v>
      </c>
      <c r="AE52" s="104"/>
      <c r="AF52" s="96"/>
      <c r="AG52" s="49"/>
      <c r="AH52" s="49"/>
      <c r="AI52" s="50"/>
      <c r="AJ52" s="50"/>
      <c r="AK52" s="51"/>
      <c r="AL52" s="81"/>
    </row>
    <row r="53" spans="2:38" ht="27" customHeight="1">
      <c r="B53" s="65">
        <v>10</v>
      </c>
      <c r="C53" s="48" t="s">
        <v>19</v>
      </c>
      <c r="D53" s="51">
        <v>0</v>
      </c>
      <c r="E53" s="51">
        <v>0</v>
      </c>
      <c r="F53" s="51">
        <v>0</v>
      </c>
      <c r="G53" s="93">
        <f t="shared" si="14"/>
        <v>0</v>
      </c>
      <c r="H53" s="51"/>
      <c r="I53" s="118">
        <f t="shared" si="18"/>
        <v>0</v>
      </c>
      <c r="J53" s="50">
        <f t="shared" si="19"/>
        <v>0</v>
      </c>
      <c r="K53" s="93">
        <f t="shared" si="4"/>
        <v>0</v>
      </c>
      <c r="L53" s="51"/>
      <c r="M53" s="51"/>
      <c r="N53" s="51"/>
      <c r="O53" s="93">
        <f t="shared" si="1"/>
        <v>0</v>
      </c>
      <c r="P53" s="51"/>
      <c r="Q53" s="51"/>
      <c r="R53" s="51"/>
      <c r="S53" s="93">
        <f t="shared" si="2"/>
        <v>0</v>
      </c>
      <c r="T53" s="154">
        <f t="shared" si="5"/>
        <v>0</v>
      </c>
      <c r="U53" s="154">
        <f t="shared" si="6"/>
        <v>0</v>
      </c>
      <c r="V53" s="154">
        <f t="shared" si="7"/>
        <v>0</v>
      </c>
      <c r="W53" s="56"/>
      <c r="X53" s="53"/>
      <c r="Y53" s="53"/>
      <c r="Z53" s="53"/>
      <c r="AA53" s="99">
        <f t="shared" si="8"/>
        <v>0</v>
      </c>
      <c r="AB53" s="96">
        <f t="shared" si="9"/>
        <v>0</v>
      </c>
      <c r="AC53" s="96">
        <f t="shared" si="10"/>
        <v>0</v>
      </c>
      <c r="AD53" s="52">
        <f t="shared" si="11"/>
        <v>0</v>
      </c>
      <c r="AE53" s="107"/>
      <c r="AF53" s="103"/>
      <c r="AG53" s="51"/>
      <c r="AH53" s="51"/>
      <c r="AI53" s="53"/>
      <c r="AJ53" s="53"/>
      <c r="AK53" s="51">
        <f>+E53+I53+M53+Q53+S53+X53+Z53+AB53+AD53+AF53+AH53+AJ53</f>
        <v>0</v>
      </c>
      <c r="AL53" s="51">
        <f t="shared" si="15"/>
        <v>0</v>
      </c>
    </row>
    <row r="54" spans="2:38" ht="23.25" customHeight="1">
      <c r="B54" s="64"/>
      <c r="C54" s="82" t="s">
        <v>68</v>
      </c>
      <c r="D54" s="49">
        <v>422.26799999999997</v>
      </c>
      <c r="E54" s="50">
        <v>388.08</v>
      </c>
      <c r="F54" s="50">
        <v>303.16500000000002</v>
      </c>
      <c r="G54" s="93">
        <f t="shared" si="14"/>
        <v>1113.5129999999999</v>
      </c>
      <c r="H54" s="49">
        <v>328.35399999999998</v>
      </c>
      <c r="I54" s="118">
        <f t="shared" si="18"/>
        <v>328.35399999999998</v>
      </c>
      <c r="J54" s="50">
        <f t="shared" si="19"/>
        <v>328.35399999999998</v>
      </c>
      <c r="K54" s="93">
        <f t="shared" si="4"/>
        <v>985.0619999999999</v>
      </c>
      <c r="L54" s="50"/>
      <c r="M54" s="50"/>
      <c r="N54" s="50"/>
      <c r="O54" s="93">
        <f t="shared" si="1"/>
        <v>0</v>
      </c>
      <c r="P54" s="50"/>
      <c r="Q54" s="51"/>
      <c r="R54" s="51"/>
      <c r="S54" s="93">
        <f t="shared" si="2"/>
        <v>0</v>
      </c>
      <c r="T54" s="154">
        <f t="shared" si="5"/>
        <v>2098.5749999999998</v>
      </c>
      <c r="U54" s="154">
        <f t="shared" si="6"/>
        <v>2000</v>
      </c>
      <c r="V54" s="154">
        <f t="shared" si="7"/>
        <v>-98.574999999999818</v>
      </c>
      <c r="W54" s="119">
        <v>1220.5</v>
      </c>
      <c r="X54" s="95">
        <v>779.5</v>
      </c>
      <c r="Y54" s="95">
        <v>930.7</v>
      </c>
      <c r="Z54" s="95">
        <v>1191.5</v>
      </c>
      <c r="AA54" s="99">
        <f t="shared" si="8"/>
        <v>4122.2</v>
      </c>
      <c r="AB54" s="96">
        <f t="shared" si="9"/>
        <v>106.98700000000008</v>
      </c>
      <c r="AC54" s="96">
        <f t="shared" si="10"/>
        <v>451.14600000000002</v>
      </c>
      <c r="AD54" s="52">
        <f t="shared" si="11"/>
        <v>-205.5619999999999</v>
      </c>
      <c r="AE54" s="104"/>
      <c r="AF54" s="96"/>
      <c r="AG54" s="49"/>
      <c r="AH54" s="49"/>
      <c r="AI54" s="50"/>
      <c r="AJ54" s="50"/>
      <c r="AK54" s="51"/>
      <c r="AL54" s="81"/>
    </row>
    <row r="55" spans="2:38" ht="23.25" customHeight="1">
      <c r="B55" s="64"/>
      <c r="C55" s="82" t="s">
        <v>72</v>
      </c>
      <c r="D55" s="49">
        <v>841.32500000000005</v>
      </c>
      <c r="E55" s="50">
        <v>1082.671</v>
      </c>
      <c r="F55" s="50">
        <v>898.3</v>
      </c>
      <c r="G55" s="93">
        <f t="shared" si="14"/>
        <v>2822.2960000000003</v>
      </c>
      <c r="H55" s="49">
        <v>550.38499999999999</v>
      </c>
      <c r="I55" s="118">
        <f t="shared" si="3"/>
        <v>275.1925</v>
      </c>
      <c r="J55" s="50"/>
      <c r="K55" s="93">
        <f t="shared" si="4"/>
        <v>825.57749999999999</v>
      </c>
      <c r="L55" s="50"/>
      <c r="M55" s="50"/>
      <c r="N55" s="50"/>
      <c r="O55" s="93">
        <f t="shared" si="1"/>
        <v>0</v>
      </c>
      <c r="P55" s="50"/>
      <c r="Q55" s="51"/>
      <c r="R55" s="51"/>
      <c r="S55" s="93">
        <f t="shared" si="2"/>
        <v>0</v>
      </c>
      <c r="T55" s="154">
        <f t="shared" si="5"/>
        <v>3647.8735000000001</v>
      </c>
      <c r="U55" s="154">
        <f t="shared" si="6"/>
        <v>3456.8</v>
      </c>
      <c r="V55" s="154">
        <f t="shared" si="7"/>
        <v>-191.07349999999997</v>
      </c>
      <c r="W55" s="151">
        <f>2407+415</f>
        <v>2822</v>
      </c>
      <c r="X55" s="95">
        <v>634.79999999999995</v>
      </c>
      <c r="Y55" s="95">
        <v>0</v>
      </c>
      <c r="Z55" s="95">
        <v>164.2</v>
      </c>
      <c r="AA55" s="99">
        <f t="shared" si="8"/>
        <v>3621</v>
      </c>
      <c r="AB55" s="96">
        <f t="shared" si="9"/>
        <v>-0.29600000000027649</v>
      </c>
      <c r="AC55" s="96">
        <f t="shared" si="10"/>
        <v>84.414999999999964</v>
      </c>
      <c r="AD55" s="52">
        <f t="shared" si="11"/>
        <v>-190.77750000000003</v>
      </c>
      <c r="AE55" s="104"/>
      <c r="AF55" s="96"/>
      <c r="AG55" s="49"/>
      <c r="AH55" s="49"/>
      <c r="AI55" s="50"/>
      <c r="AJ55" s="50"/>
      <c r="AK55" s="51"/>
      <c r="AL55" s="81"/>
    </row>
    <row r="56" spans="2:38" ht="23.25" customHeight="1">
      <c r="B56" s="64"/>
      <c r="C56" s="82" t="s">
        <v>69</v>
      </c>
      <c r="D56" s="49">
        <v>62.314</v>
      </c>
      <c r="E56" s="50">
        <v>70.02</v>
      </c>
      <c r="F56" s="50">
        <v>47.305999999999997</v>
      </c>
      <c r="G56" s="93">
        <f t="shared" si="14"/>
        <v>179.64</v>
      </c>
      <c r="H56" s="49">
        <v>46.78</v>
      </c>
      <c r="I56" s="118">
        <f t="shared" ref="I56:I59" si="20">+H56</f>
        <v>46.78</v>
      </c>
      <c r="J56" s="50">
        <f t="shared" ref="J56:J59" si="21">+H56</f>
        <v>46.78</v>
      </c>
      <c r="K56" s="93">
        <f t="shared" si="4"/>
        <v>140.34</v>
      </c>
      <c r="L56" s="50"/>
      <c r="M56" s="50"/>
      <c r="N56" s="50"/>
      <c r="O56" s="93">
        <f t="shared" si="1"/>
        <v>0</v>
      </c>
      <c r="P56" s="50"/>
      <c r="Q56" s="51"/>
      <c r="R56" s="51"/>
      <c r="S56" s="93">
        <f t="shared" si="2"/>
        <v>0</v>
      </c>
      <c r="T56" s="154">
        <f t="shared" si="5"/>
        <v>319.98</v>
      </c>
      <c r="U56" s="154">
        <f t="shared" si="6"/>
        <v>320</v>
      </c>
      <c r="V56" s="154">
        <f t="shared" si="7"/>
        <v>1.999999999998181E-2</v>
      </c>
      <c r="W56" s="118">
        <v>156.4</v>
      </c>
      <c r="X56" s="50">
        <v>163.6</v>
      </c>
      <c r="Y56" s="50">
        <v>191.9</v>
      </c>
      <c r="Z56" s="50">
        <v>199.1</v>
      </c>
      <c r="AA56" s="99">
        <f t="shared" si="8"/>
        <v>711</v>
      </c>
      <c r="AB56" s="96">
        <f t="shared" si="9"/>
        <v>-23.239999999999981</v>
      </c>
      <c r="AC56" s="96">
        <f t="shared" si="10"/>
        <v>116.82</v>
      </c>
      <c r="AD56" s="52">
        <f t="shared" si="11"/>
        <v>23.259999999999991</v>
      </c>
      <c r="AE56" s="104"/>
      <c r="AF56" s="96"/>
      <c r="AG56" s="49"/>
      <c r="AH56" s="49"/>
      <c r="AI56" s="50"/>
      <c r="AJ56" s="50"/>
      <c r="AK56" s="51"/>
      <c r="AL56" s="81"/>
    </row>
    <row r="57" spans="2:38" ht="34.5" customHeight="1">
      <c r="B57" s="64"/>
      <c r="C57" s="82" t="s">
        <v>63</v>
      </c>
      <c r="D57" s="49">
        <v>85.915000000000006</v>
      </c>
      <c r="E57" s="50">
        <v>74.105000000000004</v>
      </c>
      <c r="F57" s="50">
        <v>82.631</v>
      </c>
      <c r="G57" s="93">
        <f t="shared" si="14"/>
        <v>242.65100000000001</v>
      </c>
      <c r="H57" s="49">
        <v>88.933999999999997</v>
      </c>
      <c r="I57" s="118">
        <f t="shared" si="20"/>
        <v>88.933999999999997</v>
      </c>
      <c r="J57" s="50">
        <f t="shared" si="21"/>
        <v>88.933999999999997</v>
      </c>
      <c r="K57" s="93">
        <f t="shared" si="4"/>
        <v>266.80200000000002</v>
      </c>
      <c r="L57" s="50"/>
      <c r="M57" s="50"/>
      <c r="N57" s="50"/>
      <c r="O57" s="93">
        <f t="shared" si="1"/>
        <v>0</v>
      </c>
      <c r="P57" s="50"/>
      <c r="Q57" s="51"/>
      <c r="R57" s="51"/>
      <c r="S57" s="93">
        <f t="shared" si="2"/>
        <v>0</v>
      </c>
      <c r="T57" s="154">
        <f t="shared" si="5"/>
        <v>509.45300000000003</v>
      </c>
      <c r="U57" s="154">
        <f t="shared" si="6"/>
        <v>600</v>
      </c>
      <c r="V57" s="154">
        <f t="shared" si="7"/>
        <v>90.546999999999969</v>
      </c>
      <c r="W57" s="118">
        <v>270</v>
      </c>
      <c r="X57" s="50">
        <v>330</v>
      </c>
      <c r="Y57" s="50">
        <v>400</v>
      </c>
      <c r="Z57" s="50">
        <v>979.6</v>
      </c>
      <c r="AA57" s="99">
        <f t="shared" si="8"/>
        <v>1979.6</v>
      </c>
      <c r="AB57" s="96">
        <f t="shared" si="9"/>
        <v>27.34899999999999</v>
      </c>
      <c r="AC57" s="96">
        <f t="shared" si="10"/>
        <v>241.066</v>
      </c>
      <c r="AD57" s="52">
        <f t="shared" si="11"/>
        <v>63.197999999999979</v>
      </c>
      <c r="AE57" s="104"/>
      <c r="AF57" s="96"/>
      <c r="AG57" s="49"/>
      <c r="AH57" s="49"/>
      <c r="AI57" s="50"/>
      <c r="AJ57" s="50"/>
      <c r="AK57" s="51"/>
      <c r="AL57" s="81"/>
    </row>
    <row r="58" spans="2:38" ht="27.75" customHeight="1">
      <c r="B58" s="65">
        <v>11</v>
      </c>
      <c r="C58" s="46" t="s">
        <v>20</v>
      </c>
      <c r="D58" s="51">
        <v>0</v>
      </c>
      <c r="E58" s="51">
        <v>0</v>
      </c>
      <c r="F58" s="51">
        <v>0</v>
      </c>
      <c r="G58" s="93">
        <f t="shared" si="14"/>
        <v>0</v>
      </c>
      <c r="H58" s="51"/>
      <c r="I58" s="118">
        <f t="shared" si="20"/>
        <v>0</v>
      </c>
      <c r="J58" s="50">
        <f t="shared" si="21"/>
        <v>0</v>
      </c>
      <c r="K58" s="93">
        <f t="shared" si="4"/>
        <v>0</v>
      </c>
      <c r="L58" s="51"/>
      <c r="M58" s="51"/>
      <c r="N58" s="51"/>
      <c r="O58" s="93">
        <f t="shared" si="1"/>
        <v>0</v>
      </c>
      <c r="P58" s="51"/>
      <c r="Q58" s="51"/>
      <c r="R58" s="51"/>
      <c r="S58" s="93">
        <f t="shared" si="2"/>
        <v>0</v>
      </c>
      <c r="T58" s="154">
        <f t="shared" si="5"/>
        <v>0</v>
      </c>
      <c r="U58" s="154">
        <f t="shared" si="6"/>
        <v>0</v>
      </c>
      <c r="V58" s="154">
        <f t="shared" si="7"/>
        <v>0</v>
      </c>
      <c r="W58" s="56"/>
      <c r="X58" s="51"/>
      <c r="Y58" s="53"/>
      <c r="Z58" s="53"/>
      <c r="AA58" s="99">
        <f t="shared" si="8"/>
        <v>0</v>
      </c>
      <c r="AB58" s="96">
        <f t="shared" si="9"/>
        <v>0</v>
      </c>
      <c r="AC58" s="96">
        <f t="shared" si="10"/>
        <v>0</v>
      </c>
      <c r="AD58" s="52">
        <f t="shared" si="11"/>
        <v>0</v>
      </c>
      <c r="AE58" s="105"/>
      <c r="AF58" s="97"/>
      <c r="AG58" s="51"/>
      <c r="AH58" s="51"/>
      <c r="AI58" s="51"/>
      <c r="AJ58" s="51"/>
      <c r="AK58" s="51">
        <f>+E58+I58+M58+Q58+S58+X58+Z58+AB58+AD58+AF58+AH58+AJ58</f>
        <v>0</v>
      </c>
      <c r="AL58" s="51">
        <f t="shared" si="15"/>
        <v>0</v>
      </c>
    </row>
    <row r="59" spans="2:38" ht="23.25" customHeight="1">
      <c r="B59" s="64"/>
      <c r="C59" s="82" t="s">
        <v>68</v>
      </c>
      <c r="D59" s="49">
        <v>482.75599999999997</v>
      </c>
      <c r="E59" s="50">
        <v>578.77599999999995</v>
      </c>
      <c r="F59" s="50">
        <v>530.59900000000005</v>
      </c>
      <c r="G59" s="93">
        <f t="shared" si="14"/>
        <v>1592.1309999999999</v>
      </c>
      <c r="H59" s="49">
        <v>461.048</v>
      </c>
      <c r="I59" s="118">
        <f t="shared" si="20"/>
        <v>461.048</v>
      </c>
      <c r="J59" s="50">
        <f t="shared" si="21"/>
        <v>461.048</v>
      </c>
      <c r="K59" s="93">
        <f t="shared" si="4"/>
        <v>1383.144</v>
      </c>
      <c r="L59" s="50"/>
      <c r="M59" s="50"/>
      <c r="N59" s="50"/>
      <c r="O59" s="93">
        <f t="shared" si="1"/>
        <v>0</v>
      </c>
      <c r="P59" s="50"/>
      <c r="Q59" s="51"/>
      <c r="R59" s="51"/>
      <c r="S59" s="93">
        <f t="shared" si="2"/>
        <v>0</v>
      </c>
      <c r="T59" s="154">
        <f t="shared" si="5"/>
        <v>2975.2749999999996</v>
      </c>
      <c r="U59" s="154">
        <f t="shared" si="6"/>
        <v>3441</v>
      </c>
      <c r="V59" s="154">
        <f t="shared" si="7"/>
        <v>465.72500000000036</v>
      </c>
      <c r="W59" s="166">
        <v>1861.5</v>
      </c>
      <c r="X59" s="166">
        <v>1579.5</v>
      </c>
      <c r="Y59" s="166">
        <v>1247.3</v>
      </c>
      <c r="Z59" s="166">
        <v>1216.3</v>
      </c>
      <c r="AA59" s="167">
        <f t="shared" si="8"/>
        <v>5904.6</v>
      </c>
      <c r="AB59" s="96">
        <f t="shared" si="9"/>
        <v>269.36900000000014</v>
      </c>
      <c r="AC59" s="96">
        <f t="shared" si="10"/>
        <v>1118.452</v>
      </c>
      <c r="AD59" s="52">
        <f t="shared" si="11"/>
        <v>196.35599999999999</v>
      </c>
      <c r="AE59" s="104"/>
      <c r="AF59" s="96"/>
      <c r="AG59" s="49"/>
      <c r="AH59" s="49"/>
      <c r="AI59" s="50"/>
      <c r="AJ59" s="50"/>
      <c r="AK59" s="51"/>
      <c r="AL59" s="81"/>
    </row>
    <row r="60" spans="2:38" ht="23.25" customHeight="1">
      <c r="B60" s="64"/>
      <c r="C60" s="82" t="s">
        <v>72</v>
      </c>
      <c r="D60" s="49">
        <v>743.62199999999996</v>
      </c>
      <c r="E60" s="50">
        <v>905.44600000000003</v>
      </c>
      <c r="F60" s="50">
        <v>783.54300000000001</v>
      </c>
      <c r="G60" s="93">
        <f t="shared" si="14"/>
        <v>2432.6109999999999</v>
      </c>
      <c r="H60" s="49">
        <v>579.07399999999996</v>
      </c>
      <c r="I60" s="118">
        <f t="shared" si="3"/>
        <v>289.53699999999998</v>
      </c>
      <c r="J60" s="50"/>
      <c r="K60" s="93">
        <f t="shared" si="4"/>
        <v>868.61099999999988</v>
      </c>
      <c r="L60" s="50"/>
      <c r="M60" s="50"/>
      <c r="N60" s="50"/>
      <c r="O60" s="93">
        <f t="shared" si="1"/>
        <v>0</v>
      </c>
      <c r="P60" s="50"/>
      <c r="Q60" s="51"/>
      <c r="R60" s="51"/>
      <c r="S60" s="93">
        <f t="shared" si="2"/>
        <v>0</v>
      </c>
      <c r="T60" s="154">
        <f t="shared" si="5"/>
        <v>3301.2219999999998</v>
      </c>
      <c r="U60" s="154">
        <f t="shared" si="6"/>
        <v>3316</v>
      </c>
      <c r="V60" s="154">
        <f t="shared" si="7"/>
        <v>14.778000000000247</v>
      </c>
      <c r="W60" s="166">
        <v>3000</v>
      </c>
      <c r="X60" s="166">
        <v>316</v>
      </c>
      <c r="Y60" s="166">
        <v>0</v>
      </c>
      <c r="Z60" s="166">
        <v>600.6</v>
      </c>
      <c r="AA60" s="167">
        <f t="shared" si="8"/>
        <v>3916.6</v>
      </c>
      <c r="AB60" s="96">
        <f t="shared" si="9"/>
        <v>567.38900000000012</v>
      </c>
      <c r="AC60" s="96">
        <f t="shared" si="10"/>
        <v>-263.07399999999996</v>
      </c>
      <c r="AD60" s="52">
        <f t="shared" si="11"/>
        <v>-552.61099999999988</v>
      </c>
      <c r="AE60" s="104"/>
      <c r="AF60" s="96"/>
      <c r="AG60" s="49"/>
      <c r="AH60" s="49"/>
      <c r="AI60" s="50"/>
      <c r="AJ60" s="50"/>
      <c r="AK60" s="51"/>
      <c r="AL60" s="81"/>
    </row>
    <row r="61" spans="2:38" ht="23.25" customHeight="1">
      <c r="B61" s="64"/>
      <c r="C61" s="82" t="s">
        <v>69</v>
      </c>
      <c r="D61" s="49">
        <v>39.838999999999999</v>
      </c>
      <c r="E61" s="50">
        <v>53.28</v>
      </c>
      <c r="F61" s="50">
        <v>39.78</v>
      </c>
      <c r="G61" s="93">
        <f t="shared" si="14"/>
        <v>132.899</v>
      </c>
      <c r="H61" s="49">
        <v>25.92</v>
      </c>
      <c r="I61" s="118">
        <f t="shared" ref="I61:I64" si="22">+H61</f>
        <v>25.92</v>
      </c>
      <c r="J61" s="50">
        <f t="shared" ref="J61:J64" si="23">+H61</f>
        <v>25.92</v>
      </c>
      <c r="K61" s="93">
        <f t="shared" si="4"/>
        <v>77.760000000000005</v>
      </c>
      <c r="L61" s="50"/>
      <c r="M61" s="50"/>
      <c r="N61" s="50"/>
      <c r="O61" s="93">
        <f t="shared" si="1"/>
        <v>0</v>
      </c>
      <c r="P61" s="50"/>
      <c r="Q61" s="51"/>
      <c r="R61" s="51"/>
      <c r="S61" s="93">
        <f t="shared" si="2"/>
        <v>0</v>
      </c>
      <c r="T61" s="154">
        <f t="shared" si="5"/>
        <v>210.65899999999999</v>
      </c>
      <c r="U61" s="154">
        <f t="shared" si="6"/>
        <v>243</v>
      </c>
      <c r="V61" s="154">
        <f t="shared" si="7"/>
        <v>32.341000000000008</v>
      </c>
      <c r="W61" s="118">
        <v>118.8</v>
      </c>
      <c r="X61" s="50">
        <v>124.2</v>
      </c>
      <c r="Y61" s="50">
        <v>145.69999999999999</v>
      </c>
      <c r="Z61" s="50">
        <v>151.19999999999999</v>
      </c>
      <c r="AA61" s="99">
        <f t="shared" si="8"/>
        <v>539.9</v>
      </c>
      <c r="AB61" s="96">
        <f t="shared" si="9"/>
        <v>-14.099000000000004</v>
      </c>
      <c r="AC61" s="96">
        <f t="shared" si="10"/>
        <v>98.28</v>
      </c>
      <c r="AD61" s="52">
        <f t="shared" si="11"/>
        <v>46.44</v>
      </c>
      <c r="AE61" s="104"/>
      <c r="AF61" s="96"/>
      <c r="AG61" s="49"/>
      <c r="AH61" s="49"/>
      <c r="AI61" s="50"/>
      <c r="AJ61" s="50"/>
      <c r="AK61" s="51"/>
      <c r="AL61" s="81"/>
    </row>
    <row r="62" spans="2:38" ht="34.5" customHeight="1">
      <c r="B62" s="64"/>
      <c r="C62" s="82" t="s">
        <v>63</v>
      </c>
      <c r="D62" s="49">
        <v>134.4</v>
      </c>
      <c r="E62" s="50">
        <v>130.26400000000001</v>
      </c>
      <c r="F62" s="50">
        <v>133.15799999999999</v>
      </c>
      <c r="G62" s="93">
        <f t="shared" si="14"/>
        <v>397.822</v>
      </c>
      <c r="H62" s="49">
        <v>142.678</v>
      </c>
      <c r="I62" s="118">
        <f t="shared" si="22"/>
        <v>142.678</v>
      </c>
      <c r="J62" s="50">
        <f t="shared" si="23"/>
        <v>142.678</v>
      </c>
      <c r="K62" s="93">
        <f t="shared" si="4"/>
        <v>428.03399999999999</v>
      </c>
      <c r="L62" s="50"/>
      <c r="M62" s="50"/>
      <c r="N62" s="50"/>
      <c r="O62" s="93">
        <f t="shared" si="1"/>
        <v>0</v>
      </c>
      <c r="P62" s="50"/>
      <c r="Q62" s="51"/>
      <c r="R62" s="51"/>
      <c r="S62" s="93">
        <f t="shared" si="2"/>
        <v>0</v>
      </c>
      <c r="T62" s="154">
        <f t="shared" si="5"/>
        <v>825.85599999999999</v>
      </c>
      <c r="U62" s="154">
        <f t="shared" si="6"/>
        <v>1287.3</v>
      </c>
      <c r="V62" s="154">
        <f t="shared" si="7"/>
        <v>461.44399999999996</v>
      </c>
      <c r="W62" s="118">
        <v>687.3</v>
      </c>
      <c r="X62" s="50">
        <v>600</v>
      </c>
      <c r="Y62" s="50">
        <v>604.1</v>
      </c>
      <c r="Z62" s="50">
        <v>678.9</v>
      </c>
      <c r="AA62" s="99">
        <f t="shared" si="8"/>
        <v>2570.3000000000002</v>
      </c>
      <c r="AB62" s="96">
        <f t="shared" si="9"/>
        <v>289.47799999999995</v>
      </c>
      <c r="AC62" s="96">
        <f t="shared" si="10"/>
        <v>457.322</v>
      </c>
      <c r="AD62" s="52">
        <f t="shared" si="11"/>
        <v>171.96600000000001</v>
      </c>
      <c r="AE62" s="104"/>
      <c r="AF62" s="96"/>
      <c r="AG62" s="49"/>
      <c r="AH62" s="49"/>
      <c r="AI62" s="50"/>
      <c r="AJ62" s="50"/>
      <c r="AK62" s="51"/>
      <c r="AL62" s="81"/>
    </row>
    <row r="63" spans="2:38" ht="27.75" customHeight="1">
      <c r="B63" s="65">
        <v>12</v>
      </c>
      <c r="C63" s="48" t="s">
        <v>21</v>
      </c>
      <c r="D63" s="51">
        <v>0</v>
      </c>
      <c r="E63" s="51">
        <v>0</v>
      </c>
      <c r="F63" s="51">
        <v>0</v>
      </c>
      <c r="G63" s="93">
        <f t="shared" si="14"/>
        <v>0</v>
      </c>
      <c r="H63" s="51"/>
      <c r="I63" s="118">
        <f t="shared" si="22"/>
        <v>0</v>
      </c>
      <c r="J63" s="50">
        <f t="shared" si="23"/>
        <v>0</v>
      </c>
      <c r="K63" s="93">
        <f t="shared" si="4"/>
        <v>0</v>
      </c>
      <c r="L63" s="51"/>
      <c r="M63" s="51"/>
      <c r="N63" s="51"/>
      <c r="O63" s="93">
        <f t="shared" si="1"/>
        <v>0</v>
      </c>
      <c r="P63" s="51"/>
      <c r="Q63" s="51"/>
      <c r="R63" s="51"/>
      <c r="S63" s="93">
        <f t="shared" si="2"/>
        <v>0</v>
      </c>
      <c r="T63" s="154">
        <f t="shared" si="5"/>
        <v>0</v>
      </c>
      <c r="U63" s="154">
        <f t="shared" si="6"/>
        <v>0</v>
      </c>
      <c r="V63" s="154">
        <f t="shared" si="7"/>
        <v>0</v>
      </c>
      <c r="W63" s="56"/>
      <c r="X63" s="51"/>
      <c r="Y63" s="51"/>
      <c r="Z63" s="53"/>
      <c r="AA63" s="99">
        <f t="shared" si="8"/>
        <v>0</v>
      </c>
      <c r="AB63" s="96">
        <f t="shared" si="9"/>
        <v>0</v>
      </c>
      <c r="AC63" s="96">
        <f t="shared" si="10"/>
        <v>0</v>
      </c>
      <c r="AD63" s="52">
        <f t="shared" si="11"/>
        <v>0</v>
      </c>
      <c r="AE63" s="107"/>
      <c r="AF63" s="103"/>
      <c r="AG63" s="51"/>
      <c r="AH63" s="51"/>
      <c r="AI63" s="53"/>
      <c r="AJ63" s="53"/>
      <c r="AK63" s="51">
        <f>+E63+I63+M63+Q63+S63+X63+Z63+AB63+AD63+AF63+AH63+AJ63</f>
        <v>0</v>
      </c>
      <c r="AL63" s="51">
        <f t="shared" si="15"/>
        <v>0</v>
      </c>
    </row>
    <row r="64" spans="2:38" ht="23.25" customHeight="1">
      <c r="B64" s="64"/>
      <c r="C64" s="82" t="s">
        <v>68</v>
      </c>
      <c r="D64" s="49">
        <v>705.42899999999997</v>
      </c>
      <c r="E64" s="50">
        <v>807.904</v>
      </c>
      <c r="F64" s="50">
        <v>694.92100000000005</v>
      </c>
      <c r="G64" s="93">
        <f t="shared" si="14"/>
        <v>2208.2539999999999</v>
      </c>
      <c r="H64" s="49">
        <v>568.02300000000002</v>
      </c>
      <c r="I64" s="118">
        <f t="shared" si="22"/>
        <v>568.02300000000002</v>
      </c>
      <c r="J64" s="50">
        <f t="shared" si="23"/>
        <v>568.02300000000002</v>
      </c>
      <c r="K64" s="93">
        <f t="shared" si="4"/>
        <v>1704.069</v>
      </c>
      <c r="L64" s="50"/>
      <c r="M64" s="50"/>
      <c r="N64" s="50"/>
      <c r="O64" s="93">
        <f t="shared" si="1"/>
        <v>0</v>
      </c>
      <c r="P64" s="50"/>
      <c r="Q64" s="51"/>
      <c r="R64" s="51"/>
      <c r="S64" s="93">
        <f t="shared" si="2"/>
        <v>0</v>
      </c>
      <c r="T64" s="154">
        <f t="shared" si="5"/>
        <v>3912.3229999999999</v>
      </c>
      <c r="U64" s="154">
        <f t="shared" si="6"/>
        <v>4229.1000000000004</v>
      </c>
      <c r="V64" s="154">
        <f t="shared" si="7"/>
        <v>316.7770000000005</v>
      </c>
      <c r="W64" s="166">
        <v>2340.6</v>
      </c>
      <c r="X64" s="166">
        <v>1888.5</v>
      </c>
      <c r="Y64" s="166">
        <v>1451.4</v>
      </c>
      <c r="Z64" s="166">
        <v>2114.4</v>
      </c>
      <c r="AA64" s="167">
        <f t="shared" si="8"/>
        <v>7794.9</v>
      </c>
      <c r="AB64" s="96">
        <f t="shared" si="9"/>
        <v>132.346</v>
      </c>
      <c r="AC64" s="96">
        <f t="shared" si="10"/>
        <v>1320.4769999999999</v>
      </c>
      <c r="AD64" s="52">
        <f t="shared" si="11"/>
        <v>184.43100000000004</v>
      </c>
      <c r="AE64" s="104"/>
      <c r="AF64" s="96"/>
      <c r="AG64" s="49"/>
      <c r="AH64" s="49"/>
      <c r="AI64" s="50"/>
      <c r="AJ64" s="50"/>
      <c r="AK64" s="51"/>
      <c r="AL64" s="81"/>
    </row>
    <row r="65" spans="2:38" ht="23.25" customHeight="1">
      <c r="B65" s="64"/>
      <c r="C65" s="82" t="s">
        <v>72</v>
      </c>
      <c r="D65" s="49">
        <v>1043.33</v>
      </c>
      <c r="E65" s="50">
        <v>1215.412</v>
      </c>
      <c r="F65" s="50">
        <v>1057.9860000000001</v>
      </c>
      <c r="G65" s="93">
        <f t="shared" si="14"/>
        <v>3316.7280000000001</v>
      </c>
      <c r="H65" s="49">
        <v>475.27</v>
      </c>
      <c r="I65" s="118">
        <v>0</v>
      </c>
      <c r="J65" s="50"/>
      <c r="K65" s="93">
        <f t="shared" si="4"/>
        <v>475.27</v>
      </c>
      <c r="L65" s="50"/>
      <c r="M65" s="50"/>
      <c r="N65" s="50"/>
      <c r="O65" s="93">
        <f t="shared" si="1"/>
        <v>0</v>
      </c>
      <c r="P65" s="50"/>
      <c r="Q65" s="51"/>
      <c r="R65" s="51"/>
      <c r="S65" s="93">
        <f t="shared" si="2"/>
        <v>0</v>
      </c>
      <c r="T65" s="154">
        <f t="shared" si="5"/>
        <v>3791.998</v>
      </c>
      <c r="U65" s="154">
        <f t="shared" si="6"/>
        <v>3634.1</v>
      </c>
      <c r="V65" s="154">
        <f t="shared" si="7"/>
        <v>-157.89800000000014</v>
      </c>
      <c r="W65" s="166">
        <v>3000</v>
      </c>
      <c r="X65" s="166">
        <v>634.1</v>
      </c>
      <c r="Y65" s="166"/>
      <c r="Z65" s="166">
        <v>0</v>
      </c>
      <c r="AA65" s="167">
        <f t="shared" si="8"/>
        <v>3634.1</v>
      </c>
      <c r="AB65" s="96">
        <f t="shared" si="9"/>
        <v>-316.72800000000007</v>
      </c>
      <c r="AC65" s="96">
        <f t="shared" si="10"/>
        <v>158.83000000000004</v>
      </c>
      <c r="AD65" s="52">
        <f t="shared" si="11"/>
        <v>158.83000000000004</v>
      </c>
      <c r="AE65" s="104"/>
      <c r="AF65" s="96"/>
      <c r="AG65" s="49"/>
      <c r="AH65" s="49"/>
      <c r="AI65" s="50"/>
      <c r="AJ65" s="50"/>
      <c r="AK65" s="51"/>
      <c r="AL65" s="81"/>
    </row>
    <row r="66" spans="2:38" ht="23.25" customHeight="1">
      <c r="B66" s="64"/>
      <c r="C66" s="82" t="s">
        <v>69</v>
      </c>
      <c r="D66" s="49">
        <v>37.286999999999999</v>
      </c>
      <c r="E66" s="50">
        <v>0</v>
      </c>
      <c r="F66" s="50">
        <v>33.119999999999997</v>
      </c>
      <c r="G66" s="93">
        <f t="shared" si="14"/>
        <v>70.406999999999996</v>
      </c>
      <c r="H66" s="49">
        <v>40.32</v>
      </c>
      <c r="I66" s="118">
        <f t="shared" ref="I66:I69" si="24">+H66</f>
        <v>40.32</v>
      </c>
      <c r="J66" s="50">
        <f t="shared" ref="J66:J69" si="25">+H66</f>
        <v>40.32</v>
      </c>
      <c r="K66" s="93">
        <f t="shared" si="4"/>
        <v>120.96000000000001</v>
      </c>
      <c r="L66" s="50"/>
      <c r="M66" s="50"/>
      <c r="N66" s="50"/>
      <c r="O66" s="93">
        <f t="shared" si="1"/>
        <v>0</v>
      </c>
      <c r="P66" s="50"/>
      <c r="Q66" s="51"/>
      <c r="R66" s="51"/>
      <c r="S66" s="93">
        <f t="shared" si="2"/>
        <v>0</v>
      </c>
      <c r="T66" s="154">
        <f t="shared" si="5"/>
        <v>191.36700000000002</v>
      </c>
      <c r="U66" s="154">
        <f t="shared" si="6"/>
        <v>220.7</v>
      </c>
      <c r="V66" s="154">
        <f t="shared" si="7"/>
        <v>29.33299999999997</v>
      </c>
      <c r="W66" s="118">
        <v>107.9</v>
      </c>
      <c r="X66" s="50">
        <v>112.8</v>
      </c>
      <c r="Y66" s="50">
        <v>132.4</v>
      </c>
      <c r="Z66" s="50">
        <v>137.30000000000001</v>
      </c>
      <c r="AA66" s="99">
        <f t="shared" si="8"/>
        <v>490.40000000000003</v>
      </c>
      <c r="AB66" s="96">
        <f t="shared" si="9"/>
        <v>37.493000000000009</v>
      </c>
      <c r="AC66" s="96">
        <f t="shared" si="10"/>
        <v>72.47999999999999</v>
      </c>
      <c r="AD66" s="52">
        <f t="shared" si="11"/>
        <v>-8.1600000000000108</v>
      </c>
      <c r="AE66" s="104"/>
      <c r="AF66" s="96"/>
      <c r="AG66" s="49"/>
      <c r="AH66" s="49"/>
      <c r="AI66" s="50"/>
      <c r="AJ66" s="50"/>
      <c r="AK66" s="51"/>
      <c r="AL66" s="81"/>
    </row>
    <row r="67" spans="2:38" ht="34.5" customHeight="1">
      <c r="B67" s="64"/>
      <c r="C67" s="82" t="s">
        <v>63</v>
      </c>
      <c r="D67" s="49">
        <v>61.731000000000002</v>
      </c>
      <c r="E67" s="50">
        <v>59.304000000000002</v>
      </c>
      <c r="F67" s="50">
        <v>61.871000000000002</v>
      </c>
      <c r="G67" s="93">
        <f t="shared" si="14"/>
        <v>182.90600000000001</v>
      </c>
      <c r="H67" s="49">
        <v>63.045000000000002</v>
      </c>
      <c r="I67" s="118">
        <f t="shared" si="24"/>
        <v>63.045000000000002</v>
      </c>
      <c r="J67" s="50">
        <f t="shared" si="25"/>
        <v>63.045000000000002</v>
      </c>
      <c r="K67" s="93">
        <f t="shared" si="4"/>
        <v>189.13499999999999</v>
      </c>
      <c r="L67" s="50"/>
      <c r="M67" s="50"/>
      <c r="N67" s="50"/>
      <c r="O67" s="93">
        <f t="shared" si="1"/>
        <v>0</v>
      </c>
      <c r="P67" s="50"/>
      <c r="Q67" s="51"/>
      <c r="R67" s="51"/>
      <c r="S67" s="93">
        <f t="shared" si="2"/>
        <v>0</v>
      </c>
      <c r="T67" s="154">
        <f t="shared" si="5"/>
        <v>372.041</v>
      </c>
      <c r="U67" s="154">
        <f t="shared" si="6"/>
        <v>707.4</v>
      </c>
      <c r="V67" s="154">
        <f t="shared" si="7"/>
        <v>335.35899999999998</v>
      </c>
      <c r="W67" s="118">
        <v>210</v>
      </c>
      <c r="X67" s="50">
        <v>497.4</v>
      </c>
      <c r="Y67" s="50">
        <v>353.7</v>
      </c>
      <c r="Z67" s="50">
        <v>354</v>
      </c>
      <c r="AA67" s="99">
        <f t="shared" si="8"/>
        <v>1415.1</v>
      </c>
      <c r="AB67" s="96">
        <f t="shared" si="9"/>
        <v>27.093999999999994</v>
      </c>
      <c r="AC67" s="96">
        <f t="shared" si="10"/>
        <v>434.35499999999996</v>
      </c>
      <c r="AD67" s="52">
        <f t="shared" si="11"/>
        <v>308.26499999999999</v>
      </c>
      <c r="AE67" s="104"/>
      <c r="AF67" s="96"/>
      <c r="AG67" s="49"/>
      <c r="AH67" s="49"/>
      <c r="AI67" s="50"/>
      <c r="AJ67" s="50"/>
      <c r="AK67" s="51"/>
      <c r="AL67" s="81"/>
    </row>
    <row r="68" spans="2:38" ht="27.75" customHeight="1">
      <c r="B68" s="65">
        <v>13</v>
      </c>
      <c r="C68" s="48" t="s">
        <v>22</v>
      </c>
      <c r="D68" s="51">
        <v>0</v>
      </c>
      <c r="E68" s="51">
        <v>0</v>
      </c>
      <c r="F68" s="51">
        <v>0</v>
      </c>
      <c r="G68" s="93">
        <f t="shared" si="14"/>
        <v>0</v>
      </c>
      <c r="H68" s="51"/>
      <c r="I68" s="118">
        <f t="shared" si="24"/>
        <v>0</v>
      </c>
      <c r="J68" s="50">
        <f t="shared" si="25"/>
        <v>0</v>
      </c>
      <c r="K68" s="93">
        <f t="shared" si="4"/>
        <v>0</v>
      </c>
      <c r="L68" s="51"/>
      <c r="M68" s="51"/>
      <c r="N68" s="51"/>
      <c r="O68" s="93">
        <f t="shared" si="1"/>
        <v>0</v>
      </c>
      <c r="P68" s="51"/>
      <c r="Q68" s="51"/>
      <c r="R68" s="51"/>
      <c r="S68" s="93">
        <f t="shared" si="2"/>
        <v>0</v>
      </c>
      <c r="T68" s="154">
        <f t="shared" si="5"/>
        <v>0</v>
      </c>
      <c r="U68" s="154">
        <f t="shared" si="6"/>
        <v>0</v>
      </c>
      <c r="V68" s="154">
        <f t="shared" si="7"/>
        <v>0</v>
      </c>
      <c r="W68" s="56"/>
      <c r="X68" s="53"/>
      <c r="Y68" s="53"/>
      <c r="Z68" s="53"/>
      <c r="AA68" s="99">
        <f t="shared" si="8"/>
        <v>0</v>
      </c>
      <c r="AB68" s="96">
        <f t="shared" si="9"/>
        <v>0</v>
      </c>
      <c r="AC68" s="96">
        <f t="shared" si="10"/>
        <v>0</v>
      </c>
      <c r="AD68" s="52">
        <f t="shared" si="11"/>
        <v>0</v>
      </c>
      <c r="AE68" s="105"/>
      <c r="AF68" s="97"/>
      <c r="AG68" s="51"/>
      <c r="AH68" s="51"/>
      <c r="AI68" s="51"/>
      <c r="AJ68" s="51"/>
      <c r="AK68" s="51">
        <f>+E68+I68+M68+Q68+S68+X68+Z68+AB68+AD68+AF68+AH68+AJ68</f>
        <v>0</v>
      </c>
      <c r="AL68" s="51">
        <f t="shared" si="15"/>
        <v>0</v>
      </c>
    </row>
    <row r="69" spans="2:38" ht="23.25" customHeight="1">
      <c r="B69" s="64"/>
      <c r="C69" s="82" t="s">
        <v>68</v>
      </c>
      <c r="D69" s="115">
        <v>575.64400000000001</v>
      </c>
      <c r="E69" s="95">
        <v>605.99801000000002</v>
      </c>
      <c r="F69" s="95">
        <v>575.74400000000003</v>
      </c>
      <c r="G69" s="93">
        <f t="shared" si="14"/>
        <v>1757.3860100000002</v>
      </c>
      <c r="H69" s="49">
        <v>442.60300000000001</v>
      </c>
      <c r="I69" s="118">
        <f t="shared" si="24"/>
        <v>442.60300000000001</v>
      </c>
      <c r="J69" s="50">
        <f t="shared" si="25"/>
        <v>442.60300000000001</v>
      </c>
      <c r="K69" s="93">
        <f t="shared" si="4"/>
        <v>1327.809</v>
      </c>
      <c r="L69" s="50"/>
      <c r="M69" s="50"/>
      <c r="N69" s="50"/>
      <c r="O69" s="93">
        <f t="shared" si="1"/>
        <v>0</v>
      </c>
      <c r="P69" s="50"/>
      <c r="Q69" s="51"/>
      <c r="R69" s="51"/>
      <c r="S69" s="93">
        <f t="shared" si="2"/>
        <v>0</v>
      </c>
      <c r="T69" s="154">
        <f t="shared" si="5"/>
        <v>3085.1950100000004</v>
      </c>
      <c r="U69" s="154">
        <f t="shared" si="6"/>
        <v>2555.8000000000002</v>
      </c>
      <c r="V69" s="154">
        <f t="shared" si="7"/>
        <v>-529.39501000000018</v>
      </c>
      <c r="W69" s="119">
        <v>2086.5</v>
      </c>
      <c r="X69" s="95">
        <v>469.3</v>
      </c>
      <c r="Y69" s="95">
        <v>894.5</v>
      </c>
      <c r="Z69" s="95">
        <v>1303</v>
      </c>
      <c r="AA69" s="99">
        <f t="shared" si="8"/>
        <v>4753.3</v>
      </c>
      <c r="AB69" s="96">
        <f t="shared" si="9"/>
        <v>329.11398999999983</v>
      </c>
      <c r="AC69" s="96">
        <f t="shared" si="10"/>
        <v>26.697000000000003</v>
      </c>
      <c r="AD69" s="52">
        <f t="shared" si="11"/>
        <v>-858.50900000000001</v>
      </c>
      <c r="AE69" s="104"/>
      <c r="AF69" s="96"/>
      <c r="AG69" s="49"/>
      <c r="AH69" s="49"/>
      <c r="AI69" s="50"/>
      <c r="AJ69" s="50"/>
      <c r="AK69" s="51"/>
      <c r="AL69" s="81"/>
    </row>
    <row r="70" spans="2:38" ht="23.25" customHeight="1">
      <c r="B70" s="64"/>
      <c r="C70" s="82" t="s">
        <v>72</v>
      </c>
      <c r="D70" s="115">
        <v>641.226</v>
      </c>
      <c r="E70" s="95">
        <v>651.60299999999995</v>
      </c>
      <c r="F70" s="95">
        <v>595.05899999999997</v>
      </c>
      <c r="G70" s="93">
        <f t="shared" si="14"/>
        <v>1887.8879999999999</v>
      </c>
      <c r="H70" s="49">
        <v>278</v>
      </c>
      <c r="I70" s="118">
        <v>0</v>
      </c>
      <c r="J70" s="50"/>
      <c r="K70" s="93">
        <f t="shared" si="4"/>
        <v>278</v>
      </c>
      <c r="L70" s="50"/>
      <c r="M70" s="50"/>
      <c r="N70" s="50"/>
      <c r="O70" s="93">
        <f t="shared" si="1"/>
        <v>0</v>
      </c>
      <c r="P70" s="50"/>
      <c r="Q70" s="51"/>
      <c r="R70" s="51"/>
      <c r="S70" s="93">
        <f t="shared" si="2"/>
        <v>0</v>
      </c>
      <c r="T70" s="154">
        <f t="shared" si="5"/>
        <v>2165.8879999999999</v>
      </c>
      <c r="U70" s="154">
        <f t="shared" si="6"/>
        <v>2290.1</v>
      </c>
      <c r="V70" s="154">
        <f t="shared" si="7"/>
        <v>124.21199999999999</v>
      </c>
      <c r="W70" s="119">
        <v>1400</v>
      </c>
      <c r="X70" s="95">
        <v>890.1</v>
      </c>
      <c r="Y70" s="95">
        <v>0</v>
      </c>
      <c r="Z70" s="95">
        <v>0</v>
      </c>
      <c r="AA70" s="99">
        <f t="shared" si="8"/>
        <v>2290.1</v>
      </c>
      <c r="AB70" s="96">
        <f t="shared" si="9"/>
        <v>-487.88799999999992</v>
      </c>
      <c r="AC70" s="96">
        <f t="shared" si="10"/>
        <v>612.1</v>
      </c>
      <c r="AD70" s="52">
        <f t="shared" si="11"/>
        <v>612.1</v>
      </c>
      <c r="AE70" s="104"/>
      <c r="AF70" s="96"/>
      <c r="AG70" s="49"/>
      <c r="AH70" s="49"/>
      <c r="AI70" s="50"/>
      <c r="AJ70" s="50"/>
      <c r="AK70" s="51"/>
      <c r="AL70" s="81"/>
    </row>
    <row r="71" spans="2:38" ht="23.25" customHeight="1">
      <c r="B71" s="64"/>
      <c r="C71" s="82" t="s">
        <v>69</v>
      </c>
      <c r="D71" s="49">
        <v>24.347000000000001</v>
      </c>
      <c r="E71" s="50">
        <v>0</v>
      </c>
      <c r="F71" s="50">
        <v>0</v>
      </c>
      <c r="G71" s="93">
        <f t="shared" si="14"/>
        <v>24.347000000000001</v>
      </c>
      <c r="H71" s="49">
        <v>22.86</v>
      </c>
      <c r="I71" s="118">
        <f t="shared" ref="I71:I74" si="26">+H71</f>
        <v>22.86</v>
      </c>
      <c r="J71" s="50">
        <f t="shared" ref="J71:J74" si="27">+H71</f>
        <v>22.86</v>
      </c>
      <c r="K71" s="93">
        <f t="shared" si="4"/>
        <v>68.58</v>
      </c>
      <c r="L71" s="50"/>
      <c r="M71" s="50"/>
      <c r="N71" s="50"/>
      <c r="O71" s="93">
        <f t="shared" si="1"/>
        <v>0</v>
      </c>
      <c r="P71" s="50"/>
      <c r="Q71" s="51"/>
      <c r="R71" s="51"/>
      <c r="S71" s="93">
        <f t="shared" si="2"/>
        <v>0</v>
      </c>
      <c r="T71" s="154">
        <f t="shared" si="5"/>
        <v>92.926999999999992</v>
      </c>
      <c r="U71" s="154">
        <f t="shared" si="6"/>
        <v>127.10000000000001</v>
      </c>
      <c r="V71" s="154">
        <f t="shared" si="7"/>
        <v>34.173000000000016</v>
      </c>
      <c r="W71" s="118">
        <v>62.2</v>
      </c>
      <c r="X71" s="50">
        <v>64.900000000000006</v>
      </c>
      <c r="Y71" s="50">
        <v>76.3</v>
      </c>
      <c r="Z71" s="50">
        <v>79.099999999999994</v>
      </c>
      <c r="AA71" s="99">
        <f t="shared" si="8"/>
        <v>282.5</v>
      </c>
      <c r="AB71" s="96">
        <f t="shared" si="9"/>
        <v>37.853000000000002</v>
      </c>
      <c r="AC71" s="96">
        <f t="shared" si="10"/>
        <v>42.040000000000006</v>
      </c>
      <c r="AD71" s="52">
        <f t="shared" si="11"/>
        <v>-3.6799999999999926</v>
      </c>
      <c r="AE71" s="104"/>
      <c r="AF71" s="96"/>
      <c r="AG71" s="49"/>
      <c r="AH71" s="49"/>
      <c r="AI71" s="50"/>
      <c r="AJ71" s="50"/>
      <c r="AK71" s="51"/>
      <c r="AL71" s="81"/>
    </row>
    <row r="72" spans="2:38" ht="34.5" customHeight="1">
      <c r="B72" s="64"/>
      <c r="C72" s="82" t="s">
        <v>63</v>
      </c>
      <c r="D72" s="49">
        <v>71.781999999999996</v>
      </c>
      <c r="E72" s="50">
        <v>58.037999999999997</v>
      </c>
      <c r="F72" s="50">
        <v>57.877699999999997</v>
      </c>
      <c r="G72" s="93">
        <f t="shared" si="14"/>
        <v>187.6977</v>
      </c>
      <c r="H72" s="49">
        <v>65.674999999999997</v>
      </c>
      <c r="I72" s="118">
        <f t="shared" si="26"/>
        <v>65.674999999999997</v>
      </c>
      <c r="J72" s="50">
        <f t="shared" si="27"/>
        <v>65.674999999999997</v>
      </c>
      <c r="K72" s="93">
        <f t="shared" si="4"/>
        <v>197.02499999999998</v>
      </c>
      <c r="L72" s="50"/>
      <c r="M72" s="50"/>
      <c r="N72" s="50"/>
      <c r="O72" s="93">
        <f t="shared" si="1"/>
        <v>0</v>
      </c>
      <c r="P72" s="50"/>
      <c r="Q72" s="51"/>
      <c r="R72" s="51"/>
      <c r="S72" s="93">
        <f t="shared" si="2"/>
        <v>0</v>
      </c>
      <c r="T72" s="154">
        <f t="shared" si="5"/>
        <v>384.72269999999997</v>
      </c>
      <c r="U72" s="154">
        <f t="shared" si="6"/>
        <v>480</v>
      </c>
      <c r="V72" s="154">
        <f t="shared" si="7"/>
        <v>95.277300000000025</v>
      </c>
      <c r="W72" s="118">
        <v>240</v>
      </c>
      <c r="X72" s="50">
        <v>240</v>
      </c>
      <c r="Y72" s="50">
        <v>240</v>
      </c>
      <c r="Z72" s="50">
        <v>654.79999999999995</v>
      </c>
      <c r="AA72" s="99">
        <f t="shared" si="8"/>
        <v>1374.8</v>
      </c>
      <c r="AB72" s="96">
        <f t="shared" si="9"/>
        <v>52.302300000000002</v>
      </c>
      <c r="AC72" s="96">
        <f t="shared" si="10"/>
        <v>174.32499999999999</v>
      </c>
      <c r="AD72" s="52">
        <f t="shared" si="11"/>
        <v>42.975000000000023</v>
      </c>
      <c r="AE72" s="104"/>
      <c r="AF72" s="96"/>
      <c r="AG72" s="49"/>
      <c r="AH72" s="49"/>
      <c r="AI72" s="50"/>
      <c r="AJ72" s="50"/>
      <c r="AK72" s="51"/>
      <c r="AL72" s="81"/>
    </row>
    <row r="73" spans="2:38" ht="27.75" customHeight="1">
      <c r="B73" s="65">
        <v>14</v>
      </c>
      <c r="C73" s="48" t="s">
        <v>23</v>
      </c>
      <c r="D73" s="51">
        <v>0</v>
      </c>
      <c r="E73" s="51">
        <v>0</v>
      </c>
      <c r="F73" s="51">
        <v>0</v>
      </c>
      <c r="G73" s="93">
        <f t="shared" si="14"/>
        <v>0</v>
      </c>
      <c r="H73" s="51"/>
      <c r="I73" s="118">
        <f t="shared" si="26"/>
        <v>0</v>
      </c>
      <c r="J73" s="50">
        <f t="shared" si="27"/>
        <v>0</v>
      </c>
      <c r="K73" s="93">
        <f t="shared" si="4"/>
        <v>0</v>
      </c>
      <c r="L73" s="51"/>
      <c r="M73" s="51"/>
      <c r="N73" s="51"/>
      <c r="O73" s="93">
        <f t="shared" ref="O73:O117" si="28">SUM(L73:N73)</f>
        <v>0</v>
      </c>
      <c r="P73" s="51"/>
      <c r="Q73" s="51"/>
      <c r="R73" s="51"/>
      <c r="S73" s="93">
        <f t="shared" ref="S73:S117" si="29">SUM(P73:R73)</f>
        <v>0</v>
      </c>
      <c r="T73" s="154">
        <f t="shared" si="5"/>
        <v>0</v>
      </c>
      <c r="U73" s="154">
        <f t="shared" si="6"/>
        <v>0</v>
      </c>
      <c r="V73" s="154">
        <f t="shared" si="7"/>
        <v>0</v>
      </c>
      <c r="W73" s="56"/>
      <c r="X73" s="53"/>
      <c r="Y73" s="53"/>
      <c r="Z73" s="53"/>
      <c r="AA73" s="99">
        <f t="shared" si="8"/>
        <v>0</v>
      </c>
      <c r="AB73" s="96">
        <f t="shared" si="9"/>
        <v>0</v>
      </c>
      <c r="AC73" s="96">
        <f t="shared" si="10"/>
        <v>0</v>
      </c>
      <c r="AD73" s="52">
        <f t="shared" si="11"/>
        <v>0</v>
      </c>
      <c r="AE73" s="105"/>
      <c r="AF73" s="97"/>
      <c r="AG73" s="51"/>
      <c r="AH73" s="51"/>
      <c r="AI73" s="51"/>
      <c r="AJ73" s="51"/>
      <c r="AK73" s="51">
        <f>+E73+I73+M73+Q73+S73+X73+Z73+AB73+AD73+AF73+AH73+AJ73</f>
        <v>0</v>
      </c>
      <c r="AL73" s="51">
        <f t="shared" si="15"/>
        <v>0</v>
      </c>
    </row>
    <row r="74" spans="2:38" ht="23.25" customHeight="1">
      <c r="B74" s="64"/>
      <c r="C74" s="82" t="s">
        <v>68</v>
      </c>
      <c r="D74" s="49">
        <v>713.68200000000002</v>
      </c>
      <c r="E74" s="50">
        <v>1006.212</v>
      </c>
      <c r="F74" s="50">
        <v>731.21400000000006</v>
      </c>
      <c r="G74" s="93">
        <f t="shared" si="14"/>
        <v>2451.1080000000002</v>
      </c>
      <c r="H74" s="49">
        <v>583.08799999999997</v>
      </c>
      <c r="I74" s="118">
        <f t="shared" si="26"/>
        <v>583.08799999999997</v>
      </c>
      <c r="J74" s="50">
        <f t="shared" si="27"/>
        <v>583.08799999999997</v>
      </c>
      <c r="K74" s="93">
        <f t="shared" ref="K74:K117" si="30">H74+I74+J74</f>
        <v>1749.2639999999999</v>
      </c>
      <c r="L74" s="50"/>
      <c r="M74" s="50"/>
      <c r="N74" s="50"/>
      <c r="O74" s="93">
        <f t="shared" si="28"/>
        <v>0</v>
      </c>
      <c r="P74" s="50"/>
      <c r="Q74" s="51"/>
      <c r="R74" s="51"/>
      <c r="S74" s="93">
        <f t="shared" si="29"/>
        <v>0</v>
      </c>
      <c r="T74" s="154">
        <f t="shared" ref="T74:T117" si="31">+G74+K74</f>
        <v>4200.3720000000003</v>
      </c>
      <c r="U74" s="154">
        <f t="shared" ref="U74:U117" si="32">+W74+X74</f>
        <v>3514.1000000000004</v>
      </c>
      <c r="V74" s="154">
        <f t="shared" ref="V74:V117" si="33">+U74-T74</f>
        <v>-686.27199999999993</v>
      </c>
      <c r="W74" s="166">
        <v>2451.8000000000002</v>
      </c>
      <c r="X74" s="166">
        <v>1062.3</v>
      </c>
      <c r="Y74" s="166">
        <v>1230.5</v>
      </c>
      <c r="Z74" s="166">
        <v>1295.3</v>
      </c>
      <c r="AA74" s="167">
        <f t="shared" ref="AA74:AA122" si="34">SUM(W74:Z74)</f>
        <v>6039.9000000000005</v>
      </c>
      <c r="AB74" s="96">
        <f t="shared" ref="AB74:AB117" si="35">W74-G74</f>
        <v>0.69200000000000728</v>
      </c>
      <c r="AC74" s="96">
        <f t="shared" ref="AC74:AC117" si="36">X74-H74</f>
        <v>479.21199999999999</v>
      </c>
      <c r="AD74" s="52">
        <f t="shared" ref="AD74:AD117" si="37">+X74-K74</f>
        <v>-686.96399999999994</v>
      </c>
      <c r="AE74" s="104"/>
      <c r="AF74" s="96"/>
      <c r="AG74" s="49"/>
      <c r="AH74" s="49"/>
      <c r="AI74" s="50"/>
      <c r="AJ74" s="50"/>
      <c r="AK74" s="51"/>
      <c r="AL74" s="81"/>
    </row>
    <row r="75" spans="2:38" ht="23.25" customHeight="1">
      <c r="B75" s="64"/>
      <c r="C75" s="82" t="s">
        <v>72</v>
      </c>
      <c r="D75" s="49">
        <v>803.08900000000006</v>
      </c>
      <c r="E75" s="50">
        <v>827.745</v>
      </c>
      <c r="F75" s="50">
        <v>713.50699999999995</v>
      </c>
      <c r="G75" s="93">
        <f t="shared" si="14"/>
        <v>2344.3409999999999</v>
      </c>
      <c r="H75" s="49">
        <v>475.24099999999999</v>
      </c>
      <c r="I75" s="118">
        <f t="shared" ref="I75:I110" si="38">+H75*0.5</f>
        <v>237.62049999999999</v>
      </c>
      <c r="J75" s="50"/>
      <c r="K75" s="93">
        <f t="shared" si="30"/>
        <v>712.86149999999998</v>
      </c>
      <c r="L75" s="50"/>
      <c r="M75" s="50"/>
      <c r="N75" s="50"/>
      <c r="O75" s="93">
        <f t="shared" si="28"/>
        <v>0</v>
      </c>
      <c r="P75" s="50"/>
      <c r="Q75" s="51"/>
      <c r="R75" s="51"/>
      <c r="S75" s="93">
        <f t="shared" si="29"/>
        <v>0</v>
      </c>
      <c r="T75" s="154">
        <f t="shared" si="31"/>
        <v>3057.2024999999999</v>
      </c>
      <c r="U75" s="154">
        <f t="shared" si="32"/>
        <v>3151.9</v>
      </c>
      <c r="V75" s="154">
        <f t="shared" si="33"/>
        <v>94.697500000000218</v>
      </c>
      <c r="W75" s="166">
        <v>2344.3000000000002</v>
      </c>
      <c r="X75" s="166">
        <v>807.6</v>
      </c>
      <c r="Y75" s="166">
        <v>0</v>
      </c>
      <c r="Z75" s="166">
        <v>497.2</v>
      </c>
      <c r="AA75" s="167">
        <f t="shared" si="34"/>
        <v>3649.1</v>
      </c>
      <c r="AB75" s="96">
        <f t="shared" si="35"/>
        <v>-4.09999999997126E-2</v>
      </c>
      <c r="AC75" s="96">
        <f t="shared" si="36"/>
        <v>332.35900000000004</v>
      </c>
      <c r="AD75" s="52">
        <f t="shared" si="37"/>
        <v>94.738500000000045</v>
      </c>
      <c r="AE75" s="104"/>
      <c r="AF75" s="96"/>
      <c r="AG75" s="49"/>
      <c r="AH75" s="49"/>
      <c r="AI75" s="50"/>
      <c r="AJ75" s="50"/>
      <c r="AK75" s="51"/>
      <c r="AL75" s="81"/>
    </row>
    <row r="76" spans="2:38" ht="23.25" customHeight="1">
      <c r="B76" s="64"/>
      <c r="C76" s="82" t="s">
        <v>69</v>
      </c>
      <c r="D76" s="49">
        <v>12.585000000000001</v>
      </c>
      <c r="E76" s="50">
        <v>29.52</v>
      </c>
      <c r="F76" s="50">
        <v>50.58</v>
      </c>
      <c r="G76" s="93">
        <f t="shared" si="14"/>
        <v>92.685000000000002</v>
      </c>
      <c r="H76" s="49">
        <v>18.36</v>
      </c>
      <c r="I76" s="118">
        <f t="shared" ref="I76:I79" si="39">+H76</f>
        <v>18.36</v>
      </c>
      <c r="J76" s="50">
        <f t="shared" ref="J76:J79" si="40">+H76</f>
        <v>18.36</v>
      </c>
      <c r="K76" s="93">
        <f t="shared" si="30"/>
        <v>55.08</v>
      </c>
      <c r="L76" s="50"/>
      <c r="M76" s="50"/>
      <c r="N76" s="50"/>
      <c r="O76" s="93">
        <f t="shared" si="28"/>
        <v>0</v>
      </c>
      <c r="P76" s="50"/>
      <c r="Q76" s="51"/>
      <c r="R76" s="51"/>
      <c r="S76" s="93">
        <f t="shared" si="29"/>
        <v>0</v>
      </c>
      <c r="T76" s="154">
        <f t="shared" si="31"/>
        <v>147.76499999999999</v>
      </c>
      <c r="U76" s="154">
        <f t="shared" si="32"/>
        <v>376.5</v>
      </c>
      <c r="V76" s="154">
        <f t="shared" si="33"/>
        <v>228.73500000000001</v>
      </c>
      <c r="W76" s="118">
        <v>184.1</v>
      </c>
      <c r="X76" s="50">
        <v>192.4</v>
      </c>
      <c r="Y76" s="50">
        <v>225.9</v>
      </c>
      <c r="Z76" s="50">
        <v>234.3</v>
      </c>
      <c r="AA76" s="99">
        <f t="shared" si="34"/>
        <v>836.7</v>
      </c>
      <c r="AB76" s="96">
        <f t="shared" si="35"/>
        <v>91.414999999999992</v>
      </c>
      <c r="AC76" s="96">
        <f t="shared" si="36"/>
        <v>174.04000000000002</v>
      </c>
      <c r="AD76" s="52">
        <f t="shared" si="37"/>
        <v>137.32</v>
      </c>
      <c r="AE76" s="104"/>
      <c r="AF76" s="96"/>
      <c r="AG76" s="49"/>
      <c r="AH76" s="49"/>
      <c r="AI76" s="50"/>
      <c r="AJ76" s="50"/>
      <c r="AK76" s="51"/>
      <c r="AL76" s="81"/>
    </row>
    <row r="77" spans="2:38" ht="34.5" customHeight="1">
      <c r="B77" s="64"/>
      <c r="C77" s="82" t="s">
        <v>63</v>
      </c>
      <c r="D77" s="49">
        <v>83.77</v>
      </c>
      <c r="E77" s="50">
        <v>67.715000000000003</v>
      </c>
      <c r="F77" s="50">
        <v>74.367999999999995</v>
      </c>
      <c r="G77" s="93">
        <f t="shared" si="14"/>
        <v>225.85300000000001</v>
      </c>
      <c r="H77" s="49">
        <v>75.885999999999996</v>
      </c>
      <c r="I77" s="118">
        <f t="shared" si="39"/>
        <v>75.885999999999996</v>
      </c>
      <c r="J77" s="50">
        <f t="shared" si="40"/>
        <v>75.885999999999996</v>
      </c>
      <c r="K77" s="93">
        <f t="shared" si="30"/>
        <v>227.65799999999999</v>
      </c>
      <c r="L77" s="50"/>
      <c r="M77" s="50"/>
      <c r="N77" s="50"/>
      <c r="O77" s="93">
        <f t="shared" si="28"/>
        <v>0</v>
      </c>
      <c r="P77" s="50"/>
      <c r="Q77" s="51"/>
      <c r="R77" s="51"/>
      <c r="S77" s="93">
        <f t="shared" si="29"/>
        <v>0</v>
      </c>
      <c r="T77" s="154">
        <f t="shared" si="31"/>
        <v>453.51099999999997</v>
      </c>
      <c r="U77" s="154">
        <f t="shared" si="32"/>
        <v>554</v>
      </c>
      <c r="V77" s="154">
        <f t="shared" si="33"/>
        <v>100.48900000000003</v>
      </c>
      <c r="W77" s="118">
        <v>274</v>
      </c>
      <c r="X77" s="50">
        <v>280</v>
      </c>
      <c r="Y77" s="50">
        <v>300</v>
      </c>
      <c r="Z77" s="50">
        <v>498.7</v>
      </c>
      <c r="AA77" s="99">
        <f t="shared" si="34"/>
        <v>1352.7</v>
      </c>
      <c r="AB77" s="96">
        <f t="shared" si="35"/>
        <v>48.146999999999991</v>
      </c>
      <c r="AC77" s="96">
        <f t="shared" si="36"/>
        <v>204.114</v>
      </c>
      <c r="AD77" s="52">
        <f t="shared" si="37"/>
        <v>52.342000000000013</v>
      </c>
      <c r="AE77" s="104"/>
      <c r="AF77" s="96"/>
      <c r="AG77" s="49"/>
      <c r="AH77" s="49"/>
      <c r="AI77" s="50"/>
      <c r="AJ77" s="50"/>
      <c r="AK77" s="51"/>
      <c r="AL77" s="81"/>
    </row>
    <row r="78" spans="2:38" ht="27.75" customHeight="1">
      <c r="B78" s="65">
        <v>15</v>
      </c>
      <c r="C78" s="46" t="s">
        <v>24</v>
      </c>
      <c r="D78" s="51">
        <v>0</v>
      </c>
      <c r="E78" s="51">
        <v>0</v>
      </c>
      <c r="F78" s="51">
        <v>0</v>
      </c>
      <c r="G78" s="93">
        <f t="shared" si="14"/>
        <v>0</v>
      </c>
      <c r="H78" s="51"/>
      <c r="I78" s="118">
        <f t="shared" si="39"/>
        <v>0</v>
      </c>
      <c r="J78" s="50">
        <f t="shared" si="40"/>
        <v>0</v>
      </c>
      <c r="K78" s="93">
        <f t="shared" si="30"/>
        <v>0</v>
      </c>
      <c r="L78" s="51"/>
      <c r="M78" s="51"/>
      <c r="N78" s="51"/>
      <c r="O78" s="93">
        <f t="shared" si="28"/>
        <v>0</v>
      </c>
      <c r="P78" s="51"/>
      <c r="Q78" s="51"/>
      <c r="R78" s="51"/>
      <c r="S78" s="93">
        <f t="shared" si="29"/>
        <v>0</v>
      </c>
      <c r="T78" s="154">
        <f t="shared" si="31"/>
        <v>0</v>
      </c>
      <c r="U78" s="154">
        <f t="shared" si="32"/>
        <v>0</v>
      </c>
      <c r="V78" s="154">
        <f t="shared" si="33"/>
        <v>0</v>
      </c>
      <c r="W78" s="56"/>
      <c r="X78" s="51"/>
      <c r="Y78" s="53"/>
      <c r="Z78" s="53"/>
      <c r="AA78" s="99">
        <f t="shared" si="34"/>
        <v>0</v>
      </c>
      <c r="AB78" s="96">
        <f t="shared" si="35"/>
        <v>0</v>
      </c>
      <c r="AC78" s="96">
        <f t="shared" si="36"/>
        <v>0</v>
      </c>
      <c r="AD78" s="52">
        <f t="shared" si="37"/>
        <v>0</v>
      </c>
      <c r="AE78" s="106"/>
      <c r="AF78" s="102"/>
      <c r="AG78" s="51"/>
      <c r="AH78" s="51"/>
      <c r="AI78" s="51"/>
      <c r="AJ78" s="51"/>
      <c r="AK78" s="51">
        <f>+E78+I78+M78+Q78+S78+X78+Z78+AB78+AD78+AF78+AH78+AJ78</f>
        <v>0</v>
      </c>
      <c r="AL78" s="51">
        <f t="shared" si="15"/>
        <v>0</v>
      </c>
    </row>
    <row r="79" spans="2:38" ht="23.25" customHeight="1">
      <c r="B79" s="64"/>
      <c r="C79" s="82" t="s">
        <v>68</v>
      </c>
      <c r="D79" s="49">
        <v>986.77300000000002</v>
      </c>
      <c r="E79" s="50">
        <v>1499.9570000000001</v>
      </c>
      <c r="F79" s="50">
        <v>1381.55</v>
      </c>
      <c r="G79" s="93">
        <f t="shared" si="14"/>
        <v>3868.2799999999997</v>
      </c>
      <c r="H79" s="49">
        <v>767.34100000000001</v>
      </c>
      <c r="I79" s="118">
        <f t="shared" si="39"/>
        <v>767.34100000000001</v>
      </c>
      <c r="J79" s="50">
        <f t="shared" si="40"/>
        <v>767.34100000000001</v>
      </c>
      <c r="K79" s="93">
        <f t="shared" si="30"/>
        <v>2302.0230000000001</v>
      </c>
      <c r="L79" s="50"/>
      <c r="M79" s="50"/>
      <c r="N79" s="50"/>
      <c r="O79" s="93">
        <f t="shared" si="28"/>
        <v>0</v>
      </c>
      <c r="P79" s="50"/>
      <c r="Q79" s="51"/>
      <c r="R79" s="51"/>
      <c r="S79" s="93">
        <f t="shared" si="29"/>
        <v>0</v>
      </c>
      <c r="T79" s="154">
        <f t="shared" si="31"/>
        <v>6170.3029999999999</v>
      </c>
      <c r="U79" s="154">
        <f t="shared" si="32"/>
        <v>6312.4</v>
      </c>
      <c r="V79" s="154">
        <f t="shared" si="33"/>
        <v>142.09699999999975</v>
      </c>
      <c r="W79" s="119">
        <v>3868.28</v>
      </c>
      <c r="X79" s="95">
        <v>2444.12</v>
      </c>
      <c r="Y79" s="95">
        <v>1165.9000000000001</v>
      </c>
      <c r="Z79" s="95">
        <v>1697.7</v>
      </c>
      <c r="AA79" s="99">
        <f t="shared" si="34"/>
        <v>9176</v>
      </c>
      <c r="AB79" s="96">
        <f t="shared" si="35"/>
        <v>0</v>
      </c>
      <c r="AC79" s="96">
        <f t="shared" si="36"/>
        <v>1676.779</v>
      </c>
      <c r="AD79" s="52">
        <f t="shared" si="37"/>
        <v>142.09699999999975</v>
      </c>
      <c r="AE79" s="104"/>
      <c r="AF79" s="96"/>
      <c r="AG79" s="49"/>
      <c r="AH79" s="49"/>
      <c r="AI79" s="50"/>
      <c r="AJ79" s="50"/>
      <c r="AK79" s="51"/>
      <c r="AL79" s="81"/>
    </row>
    <row r="80" spans="2:38" ht="23.25" customHeight="1">
      <c r="B80" s="64"/>
      <c r="C80" s="82" t="s">
        <v>72</v>
      </c>
      <c r="D80" s="49">
        <v>2135.049</v>
      </c>
      <c r="E80" s="50">
        <v>2267.5920000000001</v>
      </c>
      <c r="F80" s="50">
        <v>2057.942</v>
      </c>
      <c r="G80" s="93">
        <f t="shared" si="14"/>
        <v>6460.5829999999996</v>
      </c>
      <c r="H80" s="49">
        <v>1371.0940000000001</v>
      </c>
      <c r="I80" s="118">
        <f t="shared" si="38"/>
        <v>685.54700000000003</v>
      </c>
      <c r="J80" s="50"/>
      <c r="K80" s="93">
        <f t="shared" si="30"/>
        <v>2056.6410000000001</v>
      </c>
      <c r="L80" s="50"/>
      <c r="M80" s="50"/>
      <c r="N80" s="50"/>
      <c r="O80" s="93">
        <f t="shared" si="28"/>
        <v>0</v>
      </c>
      <c r="P80" s="50"/>
      <c r="Q80" s="51"/>
      <c r="R80" s="51"/>
      <c r="S80" s="93">
        <f t="shared" si="29"/>
        <v>0</v>
      </c>
      <c r="T80" s="154">
        <f t="shared" si="31"/>
        <v>8517.2240000000002</v>
      </c>
      <c r="U80" s="154">
        <f t="shared" si="32"/>
        <v>6462.2</v>
      </c>
      <c r="V80" s="154">
        <f t="shared" si="33"/>
        <v>-2055.0240000000003</v>
      </c>
      <c r="W80" s="168">
        <f>4322.22+690.7</f>
        <v>5012.92</v>
      </c>
      <c r="X80" s="168">
        <f>749.28+700</f>
        <v>1449.28</v>
      </c>
      <c r="Y80" s="95">
        <v>935.5</v>
      </c>
      <c r="Z80" s="95">
        <v>1363.4</v>
      </c>
      <c r="AA80" s="99">
        <f t="shared" si="34"/>
        <v>8761.1</v>
      </c>
      <c r="AB80" s="96">
        <f t="shared" si="35"/>
        <v>-1447.6629999999996</v>
      </c>
      <c r="AC80" s="96">
        <f t="shared" si="36"/>
        <v>78.185999999999922</v>
      </c>
      <c r="AD80" s="52">
        <f t="shared" si="37"/>
        <v>-607.3610000000001</v>
      </c>
      <c r="AE80" s="104"/>
      <c r="AF80" s="96"/>
      <c r="AG80" s="49"/>
      <c r="AH80" s="49"/>
      <c r="AI80" s="50"/>
      <c r="AJ80" s="50"/>
      <c r="AK80" s="51"/>
      <c r="AL80" s="81"/>
    </row>
    <row r="81" spans="1:61" ht="23.25" customHeight="1">
      <c r="B81" s="64"/>
      <c r="C81" s="82" t="s">
        <v>69</v>
      </c>
      <c r="D81" s="49">
        <v>53.795000000000002</v>
      </c>
      <c r="E81" s="50">
        <v>55.997999999999998</v>
      </c>
      <c r="F81" s="50">
        <v>74.331000000000003</v>
      </c>
      <c r="G81" s="93">
        <f t="shared" si="14"/>
        <v>184.12400000000002</v>
      </c>
      <c r="H81" s="49">
        <v>54.576000000000001</v>
      </c>
      <c r="I81" s="118">
        <f t="shared" ref="I81:I84" si="41">+H81</f>
        <v>54.576000000000001</v>
      </c>
      <c r="J81" s="50">
        <f t="shared" ref="J81:J84" si="42">+H81</f>
        <v>54.576000000000001</v>
      </c>
      <c r="K81" s="93">
        <f t="shared" si="30"/>
        <v>163.72800000000001</v>
      </c>
      <c r="L81" s="50"/>
      <c r="M81" s="50"/>
      <c r="N81" s="50"/>
      <c r="O81" s="93">
        <f t="shared" si="28"/>
        <v>0</v>
      </c>
      <c r="P81" s="50"/>
      <c r="Q81" s="51"/>
      <c r="R81" s="51"/>
      <c r="S81" s="93">
        <f t="shared" si="29"/>
        <v>0</v>
      </c>
      <c r="T81" s="154">
        <f t="shared" si="31"/>
        <v>347.85200000000003</v>
      </c>
      <c r="U81" s="154">
        <f t="shared" si="32"/>
        <v>344.79999999999995</v>
      </c>
      <c r="V81" s="154">
        <f t="shared" si="33"/>
        <v>-3.0520000000000778</v>
      </c>
      <c r="W81" s="118">
        <v>168.6</v>
      </c>
      <c r="X81" s="50">
        <v>176.2</v>
      </c>
      <c r="Y81" s="50">
        <v>206.9</v>
      </c>
      <c r="Z81" s="50">
        <v>214.6</v>
      </c>
      <c r="AA81" s="99">
        <f t="shared" si="34"/>
        <v>766.3</v>
      </c>
      <c r="AB81" s="96">
        <f t="shared" si="35"/>
        <v>-15.524000000000029</v>
      </c>
      <c r="AC81" s="96">
        <f t="shared" si="36"/>
        <v>121.624</v>
      </c>
      <c r="AD81" s="52">
        <f t="shared" si="37"/>
        <v>12.47199999999998</v>
      </c>
      <c r="AE81" s="104"/>
      <c r="AF81" s="96"/>
      <c r="AG81" s="49"/>
      <c r="AH81" s="49"/>
      <c r="AI81" s="50"/>
      <c r="AJ81" s="50"/>
      <c r="AK81" s="51"/>
      <c r="AL81" s="81"/>
    </row>
    <row r="82" spans="1:61" ht="34.5" customHeight="1">
      <c r="B82" s="64"/>
      <c r="C82" s="82" t="s">
        <v>63</v>
      </c>
      <c r="D82" s="49">
        <v>75.742999999999995</v>
      </c>
      <c r="E82" s="50">
        <v>74.849999999999994</v>
      </c>
      <c r="F82" s="50">
        <v>78.825000000000003</v>
      </c>
      <c r="G82" s="93">
        <f t="shared" si="14"/>
        <v>229.41800000000001</v>
      </c>
      <c r="H82" s="49">
        <v>75.873999999999995</v>
      </c>
      <c r="I82" s="118">
        <f t="shared" si="41"/>
        <v>75.873999999999995</v>
      </c>
      <c r="J82" s="50">
        <f t="shared" si="42"/>
        <v>75.873999999999995</v>
      </c>
      <c r="K82" s="93">
        <f t="shared" si="30"/>
        <v>227.62199999999999</v>
      </c>
      <c r="L82" s="50"/>
      <c r="M82" s="50"/>
      <c r="N82" s="50"/>
      <c r="O82" s="93">
        <f t="shared" si="28"/>
        <v>0</v>
      </c>
      <c r="P82" s="50"/>
      <c r="Q82" s="51"/>
      <c r="R82" s="51"/>
      <c r="S82" s="93">
        <f t="shared" si="29"/>
        <v>0</v>
      </c>
      <c r="T82" s="154">
        <f t="shared" si="31"/>
        <v>457.03999999999996</v>
      </c>
      <c r="U82" s="154">
        <f t="shared" si="32"/>
        <v>750.59999999999991</v>
      </c>
      <c r="V82" s="154">
        <f t="shared" si="33"/>
        <v>293.55999999999995</v>
      </c>
      <c r="W82" s="118">
        <v>229.42</v>
      </c>
      <c r="X82" s="50">
        <v>521.17999999999995</v>
      </c>
      <c r="Y82" s="50">
        <v>417.1</v>
      </c>
      <c r="Z82" s="50">
        <v>500.5</v>
      </c>
      <c r="AA82" s="99">
        <f t="shared" si="34"/>
        <v>1668.1999999999998</v>
      </c>
      <c r="AB82" s="96">
        <f t="shared" si="35"/>
        <v>1.999999999981128E-3</v>
      </c>
      <c r="AC82" s="96">
        <f t="shared" si="36"/>
        <v>445.30599999999993</v>
      </c>
      <c r="AD82" s="52">
        <f t="shared" si="37"/>
        <v>293.55799999999999</v>
      </c>
      <c r="AE82" s="104"/>
      <c r="AF82" s="96"/>
      <c r="AG82" s="49"/>
      <c r="AH82" s="49"/>
      <c r="AI82" s="50"/>
      <c r="AJ82" s="50"/>
      <c r="AK82" s="51"/>
      <c r="AL82" s="81"/>
    </row>
    <row r="83" spans="1:61" ht="27.75" customHeight="1">
      <c r="B83" s="65">
        <v>16</v>
      </c>
      <c r="C83" s="48" t="s">
        <v>25</v>
      </c>
      <c r="D83" s="51">
        <v>0</v>
      </c>
      <c r="E83" s="51">
        <v>0</v>
      </c>
      <c r="F83" s="51">
        <v>0</v>
      </c>
      <c r="G83" s="93">
        <f t="shared" si="14"/>
        <v>0</v>
      </c>
      <c r="H83" s="51"/>
      <c r="I83" s="118">
        <f t="shared" si="41"/>
        <v>0</v>
      </c>
      <c r="J83" s="50">
        <f t="shared" si="42"/>
        <v>0</v>
      </c>
      <c r="K83" s="93">
        <f t="shared" si="30"/>
        <v>0</v>
      </c>
      <c r="L83" s="51"/>
      <c r="M83" s="51"/>
      <c r="N83" s="51"/>
      <c r="O83" s="93">
        <f t="shared" si="28"/>
        <v>0</v>
      </c>
      <c r="P83" s="51"/>
      <c r="Q83" s="51"/>
      <c r="R83" s="51"/>
      <c r="S83" s="93">
        <f t="shared" si="29"/>
        <v>0</v>
      </c>
      <c r="T83" s="154">
        <f t="shared" si="31"/>
        <v>0</v>
      </c>
      <c r="U83" s="154">
        <f t="shared" si="32"/>
        <v>0</v>
      </c>
      <c r="V83" s="154">
        <f t="shared" si="33"/>
        <v>0</v>
      </c>
      <c r="W83" s="56"/>
      <c r="X83" s="53"/>
      <c r="Y83" s="53"/>
      <c r="Z83" s="53"/>
      <c r="AA83" s="99">
        <f t="shared" si="34"/>
        <v>0</v>
      </c>
      <c r="AB83" s="96">
        <f t="shared" si="35"/>
        <v>0</v>
      </c>
      <c r="AC83" s="96">
        <f t="shared" si="36"/>
        <v>0</v>
      </c>
      <c r="AD83" s="52">
        <f t="shared" si="37"/>
        <v>0</v>
      </c>
      <c r="AE83" s="105"/>
      <c r="AF83" s="97"/>
      <c r="AG83" s="51"/>
      <c r="AH83" s="51"/>
      <c r="AI83" s="53"/>
      <c r="AJ83" s="53"/>
      <c r="AK83" s="51">
        <f>+E83+I83+M83+Q83+S83+X83+Z83+AB83+AD83+AF83+AH83+AJ83</f>
        <v>0</v>
      </c>
      <c r="AL83" s="51">
        <f t="shared" si="15"/>
        <v>0</v>
      </c>
    </row>
    <row r="84" spans="1:61" ht="23.25" customHeight="1">
      <c r="B84" s="64"/>
      <c r="C84" s="82" t="s">
        <v>68</v>
      </c>
      <c r="D84" s="49">
        <v>498.52519999999998</v>
      </c>
      <c r="E84" s="50">
        <v>478.25900000000001</v>
      </c>
      <c r="F84" s="50">
        <v>412.30700000000002</v>
      </c>
      <c r="G84" s="93">
        <f t="shared" si="14"/>
        <v>1389.0912000000001</v>
      </c>
      <c r="H84" s="49">
        <v>340.61599999999999</v>
      </c>
      <c r="I84" s="118">
        <f t="shared" si="41"/>
        <v>340.61599999999999</v>
      </c>
      <c r="J84" s="50">
        <f t="shared" si="42"/>
        <v>340.61599999999999</v>
      </c>
      <c r="K84" s="93">
        <f t="shared" si="30"/>
        <v>1021.848</v>
      </c>
      <c r="L84" s="50"/>
      <c r="M84" s="50"/>
      <c r="N84" s="50"/>
      <c r="O84" s="93">
        <f t="shared" si="28"/>
        <v>0</v>
      </c>
      <c r="P84" s="50"/>
      <c r="Q84" s="51"/>
      <c r="R84" s="51"/>
      <c r="S84" s="93">
        <f t="shared" si="29"/>
        <v>0</v>
      </c>
      <c r="T84" s="154">
        <f t="shared" si="31"/>
        <v>2410.9391999999998</v>
      </c>
      <c r="U84" s="154">
        <f t="shared" si="32"/>
        <v>2133.6</v>
      </c>
      <c r="V84" s="154">
        <f t="shared" si="33"/>
        <v>-277.33919999999989</v>
      </c>
      <c r="W84" s="119">
        <v>1472.7</v>
      </c>
      <c r="X84" s="95">
        <v>660.9</v>
      </c>
      <c r="Y84" s="95">
        <v>1224.5</v>
      </c>
      <c r="Z84" s="95">
        <v>1327</v>
      </c>
      <c r="AA84" s="99">
        <f t="shared" si="34"/>
        <v>4685.1000000000004</v>
      </c>
      <c r="AB84" s="96">
        <f t="shared" si="35"/>
        <v>83.608799999999974</v>
      </c>
      <c r="AC84" s="96">
        <f t="shared" si="36"/>
        <v>320.28399999999999</v>
      </c>
      <c r="AD84" s="52">
        <f t="shared" si="37"/>
        <v>-360.94799999999998</v>
      </c>
      <c r="AE84" s="104"/>
      <c r="AF84" s="96"/>
      <c r="AG84" s="49"/>
      <c r="AH84" s="49"/>
      <c r="AI84" s="50"/>
      <c r="AJ84" s="50"/>
      <c r="AK84" s="51"/>
      <c r="AL84" s="81"/>
    </row>
    <row r="85" spans="1:61" ht="23.25" customHeight="1">
      <c r="B85" s="64"/>
      <c r="C85" s="82" t="s">
        <v>72</v>
      </c>
      <c r="D85" s="49">
        <v>1392.183</v>
      </c>
      <c r="E85" s="50">
        <v>1425.3240000000001</v>
      </c>
      <c r="F85" s="50">
        <v>1095.876</v>
      </c>
      <c r="G85" s="93">
        <f t="shared" si="14"/>
        <v>3913.3829999999998</v>
      </c>
      <c r="H85" s="49">
        <v>700.69899999999996</v>
      </c>
      <c r="I85" s="118">
        <f t="shared" si="38"/>
        <v>350.34949999999998</v>
      </c>
      <c r="J85" s="50"/>
      <c r="K85" s="93">
        <f t="shared" si="30"/>
        <v>1051.0484999999999</v>
      </c>
      <c r="L85" s="50"/>
      <c r="M85" s="50"/>
      <c r="N85" s="50"/>
      <c r="O85" s="93">
        <f t="shared" si="28"/>
        <v>0</v>
      </c>
      <c r="P85" s="50"/>
      <c r="Q85" s="51"/>
      <c r="R85" s="51"/>
      <c r="S85" s="93">
        <f t="shared" si="29"/>
        <v>0</v>
      </c>
      <c r="T85" s="154">
        <f t="shared" si="31"/>
        <v>4964.4314999999997</v>
      </c>
      <c r="U85" s="154">
        <f t="shared" si="32"/>
        <v>4500</v>
      </c>
      <c r="V85" s="154">
        <f t="shared" si="33"/>
        <v>-464.43149999999969</v>
      </c>
      <c r="W85" s="119">
        <v>3300</v>
      </c>
      <c r="X85" s="95">
        <v>1200</v>
      </c>
      <c r="Y85" s="95"/>
      <c r="Z85" s="95">
        <v>456.8</v>
      </c>
      <c r="AA85" s="99">
        <f t="shared" si="34"/>
        <v>4956.8</v>
      </c>
      <c r="AB85" s="96">
        <f t="shared" si="35"/>
        <v>-613.38299999999981</v>
      </c>
      <c r="AC85" s="96">
        <f t="shared" si="36"/>
        <v>499.30100000000004</v>
      </c>
      <c r="AD85" s="52">
        <f t="shared" si="37"/>
        <v>148.95150000000012</v>
      </c>
      <c r="AE85" s="104"/>
      <c r="AF85" s="96"/>
      <c r="AG85" s="49"/>
      <c r="AH85" s="49"/>
      <c r="AI85" s="50"/>
      <c r="AJ85" s="50"/>
      <c r="AK85" s="51"/>
      <c r="AL85" s="81"/>
    </row>
    <row r="86" spans="1:61" ht="23.25" customHeight="1">
      <c r="B86" s="64"/>
      <c r="C86" s="82" t="s">
        <v>69</v>
      </c>
      <c r="D86" s="49">
        <v>27.627939999999999</v>
      </c>
      <c r="E86" s="50">
        <v>34.74</v>
      </c>
      <c r="F86" s="50">
        <v>29.34</v>
      </c>
      <c r="G86" s="93">
        <f t="shared" si="14"/>
        <v>91.707940000000008</v>
      </c>
      <c r="H86" s="49">
        <v>16.739999999999998</v>
      </c>
      <c r="I86" s="118">
        <f t="shared" ref="I86:I89" si="43">+H86</f>
        <v>16.739999999999998</v>
      </c>
      <c r="J86" s="50">
        <f t="shared" ref="J86:J89" si="44">+H86</f>
        <v>16.739999999999998</v>
      </c>
      <c r="K86" s="93">
        <f t="shared" si="30"/>
        <v>50.22</v>
      </c>
      <c r="L86" s="50"/>
      <c r="M86" s="50"/>
      <c r="N86" s="50"/>
      <c r="O86" s="93">
        <f t="shared" si="28"/>
        <v>0</v>
      </c>
      <c r="P86" s="50"/>
      <c r="Q86" s="51"/>
      <c r="R86" s="51"/>
      <c r="S86" s="93">
        <f t="shared" si="29"/>
        <v>0</v>
      </c>
      <c r="T86" s="154">
        <f t="shared" si="31"/>
        <v>141.92794000000001</v>
      </c>
      <c r="U86" s="154">
        <f t="shared" si="32"/>
        <v>132.9</v>
      </c>
      <c r="V86" s="154">
        <f t="shared" si="33"/>
        <v>-9.027940000000001</v>
      </c>
      <c r="W86" s="118">
        <v>65</v>
      </c>
      <c r="X86" s="50">
        <v>67.900000000000006</v>
      </c>
      <c r="Y86" s="50">
        <v>79.8</v>
      </c>
      <c r="Z86" s="50">
        <v>82.7</v>
      </c>
      <c r="AA86" s="99">
        <f t="shared" si="34"/>
        <v>295.39999999999998</v>
      </c>
      <c r="AB86" s="96">
        <f t="shared" si="35"/>
        <v>-26.707940000000008</v>
      </c>
      <c r="AC86" s="96">
        <f t="shared" si="36"/>
        <v>51.160000000000011</v>
      </c>
      <c r="AD86" s="52">
        <f t="shared" si="37"/>
        <v>17.680000000000007</v>
      </c>
      <c r="AE86" s="104"/>
      <c r="AF86" s="96"/>
      <c r="AG86" s="49"/>
      <c r="AH86" s="49"/>
      <c r="AI86" s="50"/>
      <c r="AJ86" s="50"/>
      <c r="AK86" s="51"/>
      <c r="AL86" s="81"/>
    </row>
    <row r="87" spans="1:61" ht="34.5" customHeight="1">
      <c r="B87" s="64"/>
      <c r="C87" s="82" t="s">
        <v>63</v>
      </c>
      <c r="D87" s="49">
        <v>105.196</v>
      </c>
      <c r="E87" s="50">
        <v>82.334999999999994</v>
      </c>
      <c r="F87" s="50">
        <v>84.429000000000002</v>
      </c>
      <c r="G87" s="93">
        <f t="shared" si="14"/>
        <v>271.96000000000004</v>
      </c>
      <c r="H87" s="49">
        <v>83.17</v>
      </c>
      <c r="I87" s="118">
        <f t="shared" si="43"/>
        <v>83.17</v>
      </c>
      <c r="J87" s="50">
        <f t="shared" si="44"/>
        <v>83.17</v>
      </c>
      <c r="K87" s="93">
        <f t="shared" si="30"/>
        <v>249.51</v>
      </c>
      <c r="L87" s="50"/>
      <c r="M87" s="50"/>
      <c r="N87" s="50"/>
      <c r="O87" s="93">
        <f t="shared" si="28"/>
        <v>0</v>
      </c>
      <c r="P87" s="50"/>
      <c r="Q87" s="51"/>
      <c r="R87" s="51"/>
      <c r="S87" s="93">
        <f t="shared" si="29"/>
        <v>0</v>
      </c>
      <c r="T87" s="154">
        <f t="shared" si="31"/>
        <v>521.47</v>
      </c>
      <c r="U87" s="154">
        <f t="shared" si="32"/>
        <v>742.5</v>
      </c>
      <c r="V87" s="154">
        <f t="shared" si="33"/>
        <v>221.02999999999997</v>
      </c>
      <c r="W87" s="118">
        <v>285.5</v>
      </c>
      <c r="X87" s="50">
        <v>457</v>
      </c>
      <c r="Y87" s="50">
        <v>386.9</v>
      </c>
      <c r="Z87" s="50">
        <v>559.6</v>
      </c>
      <c r="AA87" s="99">
        <f t="shared" si="34"/>
        <v>1689</v>
      </c>
      <c r="AB87" s="96">
        <f t="shared" si="35"/>
        <v>13.539999999999964</v>
      </c>
      <c r="AC87" s="96">
        <f t="shared" si="36"/>
        <v>373.83</v>
      </c>
      <c r="AD87" s="52">
        <f t="shared" si="37"/>
        <v>207.49</v>
      </c>
      <c r="AE87" s="104"/>
      <c r="AF87" s="96"/>
      <c r="AG87" s="49"/>
      <c r="AH87" s="49"/>
      <c r="AI87" s="50"/>
      <c r="AJ87" s="50"/>
      <c r="AK87" s="51"/>
      <c r="AL87" s="81"/>
    </row>
    <row r="88" spans="1:61" ht="27.75" customHeight="1">
      <c r="B88" s="65">
        <v>17</v>
      </c>
      <c r="C88" s="46" t="s">
        <v>26</v>
      </c>
      <c r="D88" s="51">
        <v>0</v>
      </c>
      <c r="E88" s="51">
        <v>0</v>
      </c>
      <c r="F88" s="51">
        <v>0</v>
      </c>
      <c r="G88" s="93">
        <f t="shared" si="14"/>
        <v>0</v>
      </c>
      <c r="H88" s="51"/>
      <c r="I88" s="118">
        <f t="shared" si="43"/>
        <v>0</v>
      </c>
      <c r="J88" s="50">
        <f t="shared" si="44"/>
        <v>0</v>
      </c>
      <c r="K88" s="93">
        <f t="shared" si="30"/>
        <v>0</v>
      </c>
      <c r="L88" s="51"/>
      <c r="M88" s="51"/>
      <c r="N88" s="51"/>
      <c r="O88" s="93">
        <f t="shared" si="28"/>
        <v>0</v>
      </c>
      <c r="P88" s="51"/>
      <c r="Q88" s="51"/>
      <c r="R88" s="51"/>
      <c r="S88" s="93">
        <f t="shared" si="29"/>
        <v>0</v>
      </c>
      <c r="T88" s="154">
        <f t="shared" si="31"/>
        <v>0</v>
      </c>
      <c r="U88" s="154">
        <f t="shared" si="32"/>
        <v>0</v>
      </c>
      <c r="V88" s="154">
        <f t="shared" si="33"/>
        <v>0</v>
      </c>
      <c r="W88" s="56"/>
      <c r="X88" s="51"/>
      <c r="Y88" s="51"/>
      <c r="Z88" s="51"/>
      <c r="AA88" s="99">
        <f t="shared" si="34"/>
        <v>0</v>
      </c>
      <c r="AB88" s="96">
        <f t="shared" si="35"/>
        <v>0</v>
      </c>
      <c r="AC88" s="96">
        <f t="shared" si="36"/>
        <v>0</v>
      </c>
      <c r="AD88" s="52">
        <f t="shared" si="37"/>
        <v>0</v>
      </c>
      <c r="AE88" s="106"/>
      <c r="AF88" s="102"/>
      <c r="AG88" s="51"/>
      <c r="AH88" s="51"/>
      <c r="AI88" s="51"/>
      <c r="AJ88" s="51"/>
      <c r="AK88" s="51">
        <f>+E88+I88+M88+Q88+S88+X88+Z88+AB88+AD88+AF88+AH88+AJ88</f>
        <v>0</v>
      </c>
      <c r="AL88" s="51">
        <f t="shared" si="15"/>
        <v>0</v>
      </c>
    </row>
    <row r="89" spans="1:61" ht="23.25" customHeight="1">
      <c r="B89" s="64"/>
      <c r="C89" s="82" t="s">
        <v>68</v>
      </c>
      <c r="D89" s="50">
        <v>1098.385</v>
      </c>
      <c r="E89" s="50">
        <v>991.02800000000002</v>
      </c>
      <c r="F89" s="50">
        <v>922.73500000000001</v>
      </c>
      <c r="G89" s="93">
        <f t="shared" ref="G89:G118" si="45">D89+E89+F89</f>
        <v>3012.1480000000001</v>
      </c>
      <c r="H89" s="49">
        <v>859.81899999999996</v>
      </c>
      <c r="I89" s="118">
        <f t="shared" si="43"/>
        <v>859.81899999999996</v>
      </c>
      <c r="J89" s="50">
        <f t="shared" si="44"/>
        <v>859.81899999999996</v>
      </c>
      <c r="K89" s="93">
        <f t="shared" si="30"/>
        <v>2579.4569999999999</v>
      </c>
      <c r="L89" s="50"/>
      <c r="M89" s="50"/>
      <c r="N89" s="50"/>
      <c r="O89" s="93">
        <f t="shared" si="28"/>
        <v>0</v>
      </c>
      <c r="P89" s="50"/>
      <c r="Q89" s="51"/>
      <c r="R89" s="51"/>
      <c r="S89" s="93">
        <f t="shared" si="29"/>
        <v>0</v>
      </c>
      <c r="T89" s="154">
        <f t="shared" si="31"/>
        <v>5591.6049999999996</v>
      </c>
      <c r="U89" s="154">
        <f t="shared" si="32"/>
        <v>5670</v>
      </c>
      <c r="V89" s="154">
        <f t="shared" si="33"/>
        <v>78.395000000000437</v>
      </c>
      <c r="W89" s="119">
        <v>3310</v>
      </c>
      <c r="X89" s="95">
        <v>2360</v>
      </c>
      <c r="Y89" s="95">
        <v>1270</v>
      </c>
      <c r="Z89" s="95">
        <v>1154.9000000000001</v>
      </c>
      <c r="AA89" s="99">
        <f t="shared" si="34"/>
        <v>8094.9</v>
      </c>
      <c r="AB89" s="96">
        <f t="shared" si="35"/>
        <v>297.85199999999986</v>
      </c>
      <c r="AC89" s="96">
        <f t="shared" si="36"/>
        <v>1500.181</v>
      </c>
      <c r="AD89" s="52">
        <f t="shared" si="37"/>
        <v>-219.45699999999988</v>
      </c>
      <c r="AE89" s="104"/>
      <c r="AF89" s="96"/>
      <c r="AG89" s="49"/>
      <c r="AH89" s="49"/>
      <c r="AI89" s="50"/>
      <c r="AJ89" s="50"/>
      <c r="AK89" s="51"/>
      <c r="AL89" s="81"/>
    </row>
    <row r="90" spans="1:61" ht="23.25" customHeight="1">
      <c r="B90" s="64"/>
      <c r="C90" s="82" t="s">
        <v>72</v>
      </c>
      <c r="D90" s="50">
        <v>2105.5452999999998</v>
      </c>
      <c r="E90" s="50">
        <v>2009.8820000000001</v>
      </c>
      <c r="F90" s="50">
        <v>1724.8119999999999</v>
      </c>
      <c r="G90" s="93">
        <f t="shared" si="45"/>
        <v>5840.2392999999993</v>
      </c>
      <c r="H90" s="49">
        <v>1469.885</v>
      </c>
      <c r="I90" s="118">
        <f t="shared" si="38"/>
        <v>734.9425</v>
      </c>
      <c r="J90" s="50"/>
      <c r="K90" s="93">
        <f t="shared" si="30"/>
        <v>2204.8274999999999</v>
      </c>
      <c r="L90" s="50"/>
      <c r="M90" s="50"/>
      <c r="N90" s="50"/>
      <c r="O90" s="93">
        <f t="shared" si="28"/>
        <v>0</v>
      </c>
      <c r="P90" s="50"/>
      <c r="Q90" s="51"/>
      <c r="R90" s="51"/>
      <c r="S90" s="93">
        <f t="shared" si="29"/>
        <v>0</v>
      </c>
      <c r="T90" s="154">
        <f t="shared" si="31"/>
        <v>8045.0667999999987</v>
      </c>
      <c r="U90" s="154">
        <f t="shared" si="32"/>
        <v>7203.9</v>
      </c>
      <c r="V90" s="154">
        <f t="shared" si="33"/>
        <v>-841.16679999999906</v>
      </c>
      <c r="W90" s="119">
        <v>5952.5</v>
      </c>
      <c r="X90" s="95">
        <v>1251.4000000000001</v>
      </c>
      <c r="Y90" s="95">
        <v>1106.5</v>
      </c>
      <c r="Z90" s="95">
        <v>2306.8000000000002</v>
      </c>
      <c r="AA90" s="99">
        <f t="shared" si="34"/>
        <v>10617.2</v>
      </c>
      <c r="AB90" s="96">
        <f t="shared" si="35"/>
        <v>112.26070000000072</v>
      </c>
      <c r="AC90" s="96">
        <f t="shared" si="36"/>
        <v>-218.4849999999999</v>
      </c>
      <c r="AD90" s="52">
        <f t="shared" si="37"/>
        <v>-953.42749999999978</v>
      </c>
      <c r="AE90" s="104"/>
      <c r="AF90" s="96"/>
      <c r="AG90" s="49"/>
      <c r="AH90" s="49"/>
      <c r="AI90" s="50"/>
      <c r="AJ90" s="50"/>
      <c r="AK90" s="51"/>
      <c r="AL90" s="81"/>
    </row>
    <row r="91" spans="1:61" ht="23.25" customHeight="1">
      <c r="B91" s="64"/>
      <c r="C91" s="82" t="s">
        <v>69</v>
      </c>
      <c r="D91" s="50">
        <v>28.748999999999999</v>
      </c>
      <c r="E91" s="50"/>
      <c r="F91" s="50">
        <v>28.44</v>
      </c>
      <c r="G91" s="93">
        <f t="shared" si="45"/>
        <v>57.189</v>
      </c>
      <c r="H91" s="49">
        <v>54.225000000000001</v>
      </c>
      <c r="I91" s="118">
        <f t="shared" ref="I91:I94" si="46">+H91</f>
        <v>54.225000000000001</v>
      </c>
      <c r="J91" s="50">
        <f t="shared" ref="J91:J94" si="47">+H91</f>
        <v>54.225000000000001</v>
      </c>
      <c r="K91" s="93">
        <f t="shared" si="30"/>
        <v>162.67500000000001</v>
      </c>
      <c r="L91" s="50"/>
      <c r="M91" s="50"/>
      <c r="N91" s="50"/>
      <c r="O91" s="93">
        <f t="shared" si="28"/>
        <v>0</v>
      </c>
      <c r="P91" s="50"/>
      <c r="Q91" s="51"/>
      <c r="R91" s="51"/>
      <c r="S91" s="93">
        <f t="shared" si="29"/>
        <v>0</v>
      </c>
      <c r="T91" s="154">
        <f t="shared" si="31"/>
        <v>219.864</v>
      </c>
      <c r="U91" s="154">
        <f t="shared" si="32"/>
        <v>420.9</v>
      </c>
      <c r="V91" s="154">
        <f t="shared" si="33"/>
        <v>201.03599999999997</v>
      </c>
      <c r="W91" s="118">
        <v>205.8</v>
      </c>
      <c r="X91" s="50">
        <v>215.1</v>
      </c>
      <c r="Y91" s="50">
        <v>252.6</v>
      </c>
      <c r="Z91" s="50">
        <v>261.89999999999998</v>
      </c>
      <c r="AA91" s="99">
        <f t="shared" si="34"/>
        <v>935.4</v>
      </c>
      <c r="AB91" s="96">
        <f t="shared" si="35"/>
        <v>148.61100000000002</v>
      </c>
      <c r="AC91" s="96">
        <f t="shared" si="36"/>
        <v>160.875</v>
      </c>
      <c r="AD91" s="52">
        <f t="shared" si="37"/>
        <v>52.424999999999983</v>
      </c>
      <c r="AE91" s="104"/>
      <c r="AF91" s="96"/>
      <c r="AG91" s="49"/>
      <c r="AH91" s="49"/>
      <c r="AI91" s="50"/>
      <c r="AJ91" s="50"/>
      <c r="AK91" s="51"/>
      <c r="AL91" s="81"/>
    </row>
    <row r="92" spans="1:61" ht="34.5" customHeight="1">
      <c r="B92" s="64"/>
      <c r="C92" s="82" t="s">
        <v>63</v>
      </c>
      <c r="D92" s="50">
        <v>75.825999999999993</v>
      </c>
      <c r="E92" s="50">
        <v>111.584</v>
      </c>
      <c r="F92" s="50">
        <v>0</v>
      </c>
      <c r="G92" s="93">
        <f t="shared" si="45"/>
        <v>187.41</v>
      </c>
      <c r="H92" s="49">
        <v>106.161</v>
      </c>
      <c r="I92" s="118">
        <f t="shared" si="46"/>
        <v>106.161</v>
      </c>
      <c r="J92" s="50">
        <f t="shared" si="47"/>
        <v>106.161</v>
      </c>
      <c r="K92" s="93">
        <f t="shared" si="30"/>
        <v>318.483</v>
      </c>
      <c r="L92" s="50"/>
      <c r="M92" s="50"/>
      <c r="N92" s="50"/>
      <c r="O92" s="93">
        <f t="shared" si="28"/>
        <v>0</v>
      </c>
      <c r="P92" s="50"/>
      <c r="Q92" s="51"/>
      <c r="R92" s="51"/>
      <c r="S92" s="93">
        <f t="shared" si="29"/>
        <v>0</v>
      </c>
      <c r="T92" s="154">
        <f t="shared" si="31"/>
        <v>505.89300000000003</v>
      </c>
      <c r="U92" s="154">
        <f t="shared" si="32"/>
        <v>714</v>
      </c>
      <c r="V92" s="154">
        <f t="shared" si="33"/>
        <v>208.10699999999997</v>
      </c>
      <c r="W92" s="118">
        <v>357</v>
      </c>
      <c r="X92" s="50">
        <v>357</v>
      </c>
      <c r="Y92" s="50">
        <v>357</v>
      </c>
      <c r="Z92" s="50">
        <v>1035</v>
      </c>
      <c r="AA92" s="99">
        <f t="shared" si="34"/>
        <v>2106</v>
      </c>
      <c r="AB92" s="96">
        <f t="shared" si="35"/>
        <v>169.59</v>
      </c>
      <c r="AC92" s="96">
        <f t="shared" si="36"/>
        <v>250.839</v>
      </c>
      <c r="AD92" s="52">
        <f t="shared" si="37"/>
        <v>38.516999999999996</v>
      </c>
      <c r="AE92" s="104"/>
      <c r="AF92" s="96"/>
      <c r="AG92" s="49"/>
      <c r="AH92" s="49"/>
      <c r="AI92" s="50"/>
      <c r="AJ92" s="50"/>
      <c r="AK92" s="51"/>
      <c r="AL92" s="81"/>
    </row>
    <row r="93" spans="1:61" s="138" customFormat="1" ht="27.75" customHeight="1">
      <c r="A93" s="131"/>
      <c r="B93" s="65">
        <v>18</v>
      </c>
      <c r="C93" s="46" t="s">
        <v>27</v>
      </c>
      <c r="D93" s="51">
        <v>0</v>
      </c>
      <c r="E93" s="51">
        <v>0</v>
      </c>
      <c r="F93" s="51">
        <v>0</v>
      </c>
      <c r="G93" s="93">
        <f t="shared" si="45"/>
        <v>0</v>
      </c>
      <c r="H93" s="51"/>
      <c r="I93" s="118">
        <f t="shared" si="46"/>
        <v>0</v>
      </c>
      <c r="J93" s="50">
        <f t="shared" si="47"/>
        <v>0</v>
      </c>
      <c r="K93" s="93">
        <f t="shared" si="30"/>
        <v>0</v>
      </c>
      <c r="L93" s="51"/>
      <c r="M93" s="51"/>
      <c r="N93" s="51"/>
      <c r="O93" s="93">
        <f t="shared" si="28"/>
        <v>0</v>
      </c>
      <c r="P93" s="51"/>
      <c r="Q93" s="51"/>
      <c r="R93" s="51"/>
      <c r="S93" s="93">
        <f t="shared" si="29"/>
        <v>0</v>
      </c>
      <c r="T93" s="154">
        <f t="shared" si="31"/>
        <v>0</v>
      </c>
      <c r="U93" s="154">
        <f t="shared" si="32"/>
        <v>0</v>
      </c>
      <c r="V93" s="154">
        <f t="shared" si="33"/>
        <v>0</v>
      </c>
      <c r="W93" s="56"/>
      <c r="X93" s="51"/>
      <c r="Y93" s="53"/>
      <c r="Z93" s="53"/>
      <c r="AA93" s="99">
        <f t="shared" si="34"/>
        <v>0</v>
      </c>
      <c r="AB93" s="96">
        <f t="shared" si="35"/>
        <v>0</v>
      </c>
      <c r="AC93" s="96">
        <f t="shared" si="36"/>
        <v>0</v>
      </c>
      <c r="AD93" s="52">
        <f t="shared" si="37"/>
        <v>0</v>
      </c>
      <c r="AE93" s="105"/>
      <c r="AF93" s="97"/>
      <c r="AG93" s="51"/>
      <c r="AH93" s="51"/>
      <c r="AI93" s="51"/>
      <c r="AJ93" s="51"/>
      <c r="AK93" s="51">
        <f>+E93+I93+M93+Q93+S93+X93+Z93+AB93+AD93+AF93+AH93+AJ93</f>
        <v>0</v>
      </c>
      <c r="AL93" s="51">
        <f t="shared" si="15"/>
        <v>0</v>
      </c>
      <c r="AM93" s="131"/>
      <c r="AN93" s="131"/>
      <c r="AO93" s="131"/>
      <c r="AP93" s="137"/>
      <c r="AQ93" s="137"/>
      <c r="AR93" s="137"/>
      <c r="AS93" s="137"/>
      <c r="AT93" s="137"/>
      <c r="AU93" s="137"/>
      <c r="AV93" s="137"/>
      <c r="AW93" s="137"/>
      <c r="AX93" s="137"/>
      <c r="AY93" s="137"/>
      <c r="AZ93" s="137"/>
      <c r="BA93" s="137"/>
      <c r="BB93" s="137"/>
      <c r="BC93" s="137"/>
      <c r="BD93" s="137"/>
      <c r="BE93" s="137"/>
      <c r="BF93" s="137"/>
      <c r="BG93" s="137"/>
      <c r="BH93" s="137"/>
      <c r="BI93" s="137"/>
    </row>
    <row r="94" spans="1:61" ht="23.25" customHeight="1">
      <c r="B94" s="64"/>
      <c r="C94" s="82" t="s">
        <v>68</v>
      </c>
      <c r="D94" s="49">
        <v>809.31700000000001</v>
      </c>
      <c r="E94" s="50">
        <v>777.00404000000003</v>
      </c>
      <c r="F94" s="50">
        <v>673.58399999999995</v>
      </c>
      <c r="G94" s="93">
        <f t="shared" si="45"/>
        <v>2259.9050400000001</v>
      </c>
      <c r="H94" s="49">
        <v>654.66800000000001</v>
      </c>
      <c r="I94" s="118">
        <f t="shared" si="46"/>
        <v>654.66800000000001</v>
      </c>
      <c r="J94" s="50">
        <f t="shared" si="47"/>
        <v>654.66800000000001</v>
      </c>
      <c r="K94" s="93">
        <f t="shared" si="30"/>
        <v>1964.0039999999999</v>
      </c>
      <c r="L94" s="50"/>
      <c r="M94" s="50"/>
      <c r="N94" s="50"/>
      <c r="O94" s="93">
        <f t="shared" si="28"/>
        <v>0</v>
      </c>
      <c r="P94" s="50"/>
      <c r="Q94" s="51"/>
      <c r="R94" s="51"/>
      <c r="S94" s="93">
        <f t="shared" si="29"/>
        <v>0</v>
      </c>
      <c r="T94" s="154">
        <f t="shared" si="31"/>
        <v>4223.9090400000005</v>
      </c>
      <c r="U94" s="154">
        <f t="shared" si="32"/>
        <v>4058</v>
      </c>
      <c r="V94" s="154">
        <f t="shared" si="33"/>
        <v>-165.90904000000046</v>
      </c>
      <c r="W94" s="119">
        <v>2600</v>
      </c>
      <c r="X94" s="95">
        <v>1458</v>
      </c>
      <c r="Y94" s="95">
        <v>2275.5</v>
      </c>
      <c r="Z94" s="95">
        <v>1120.5</v>
      </c>
      <c r="AA94" s="99">
        <f t="shared" si="34"/>
        <v>7454</v>
      </c>
      <c r="AB94" s="96">
        <f t="shared" si="35"/>
        <v>340.0949599999999</v>
      </c>
      <c r="AC94" s="96">
        <f t="shared" si="36"/>
        <v>803.33199999999999</v>
      </c>
      <c r="AD94" s="52">
        <f t="shared" si="37"/>
        <v>-506.00399999999991</v>
      </c>
      <c r="AE94" s="104"/>
      <c r="AF94" s="96"/>
      <c r="AG94" s="49"/>
      <c r="AH94" s="49"/>
      <c r="AI94" s="50"/>
      <c r="AJ94" s="50"/>
      <c r="AK94" s="51"/>
      <c r="AL94" s="81"/>
    </row>
    <row r="95" spans="1:61" ht="23.25" customHeight="1">
      <c r="B95" s="64"/>
      <c r="C95" s="82" t="s">
        <v>72</v>
      </c>
      <c r="D95" s="49">
        <v>2566.3870000000002</v>
      </c>
      <c r="E95" s="50">
        <v>2411.6089999999999</v>
      </c>
      <c r="F95" s="50">
        <v>2165.2060000000001</v>
      </c>
      <c r="G95" s="93">
        <f t="shared" si="45"/>
        <v>7143.2020000000002</v>
      </c>
      <c r="H95" s="49">
        <v>1652.2560000000001</v>
      </c>
      <c r="I95" s="118">
        <v>1150</v>
      </c>
      <c r="J95" s="50"/>
      <c r="K95" s="93">
        <f t="shared" si="30"/>
        <v>2802.2560000000003</v>
      </c>
      <c r="L95" s="50"/>
      <c r="M95" s="50"/>
      <c r="N95" s="50"/>
      <c r="O95" s="93">
        <f t="shared" si="28"/>
        <v>0</v>
      </c>
      <c r="P95" s="50"/>
      <c r="Q95" s="51"/>
      <c r="R95" s="51"/>
      <c r="S95" s="93">
        <f t="shared" si="29"/>
        <v>0</v>
      </c>
      <c r="T95" s="154">
        <f t="shared" si="31"/>
        <v>9945.4580000000005</v>
      </c>
      <c r="U95" s="154">
        <f t="shared" si="32"/>
        <v>8268.9</v>
      </c>
      <c r="V95" s="154">
        <f t="shared" si="33"/>
        <v>-1676.5580000000009</v>
      </c>
      <c r="W95" s="119">
        <v>6268.9</v>
      </c>
      <c r="X95" s="95">
        <v>2000</v>
      </c>
      <c r="Y95" s="95">
        <v>0</v>
      </c>
      <c r="Z95" s="95">
        <v>2194.1</v>
      </c>
      <c r="AA95" s="99">
        <f t="shared" si="34"/>
        <v>10463</v>
      </c>
      <c r="AB95" s="96">
        <f t="shared" si="35"/>
        <v>-874.30200000000059</v>
      </c>
      <c r="AC95" s="96">
        <f t="shared" si="36"/>
        <v>347.74399999999991</v>
      </c>
      <c r="AD95" s="52">
        <f t="shared" si="37"/>
        <v>-802.25600000000031</v>
      </c>
      <c r="AE95" s="104"/>
      <c r="AF95" s="96"/>
      <c r="AG95" s="49"/>
      <c r="AH95" s="49"/>
      <c r="AI95" s="50"/>
      <c r="AJ95" s="50"/>
      <c r="AK95" s="51"/>
      <c r="AL95" s="81"/>
    </row>
    <row r="96" spans="1:61" ht="23.25" customHeight="1">
      <c r="B96" s="64"/>
      <c r="C96" s="82" t="s">
        <v>69</v>
      </c>
      <c r="D96" s="49">
        <v>39.531999999999996</v>
      </c>
      <c r="E96" s="50">
        <v>25.686</v>
      </c>
      <c r="F96" s="50">
        <v>49.914000000000001</v>
      </c>
      <c r="G96" s="93">
        <f t="shared" si="45"/>
        <v>115.13199999999999</v>
      </c>
      <c r="H96" s="49">
        <v>50.363999999999997</v>
      </c>
      <c r="I96" s="118">
        <f t="shared" ref="I96:I99" si="48">+H96</f>
        <v>50.363999999999997</v>
      </c>
      <c r="J96" s="50">
        <f t="shared" ref="J96:J99" si="49">+H96</f>
        <v>50.363999999999997</v>
      </c>
      <c r="K96" s="93">
        <f t="shared" si="30"/>
        <v>151.09199999999998</v>
      </c>
      <c r="L96" s="50"/>
      <c r="M96" s="50"/>
      <c r="N96" s="50"/>
      <c r="O96" s="93">
        <f t="shared" si="28"/>
        <v>0</v>
      </c>
      <c r="P96" s="50"/>
      <c r="Q96" s="51"/>
      <c r="R96" s="51"/>
      <c r="S96" s="93">
        <f t="shared" si="29"/>
        <v>0</v>
      </c>
      <c r="T96" s="154">
        <f t="shared" si="31"/>
        <v>266.22399999999999</v>
      </c>
      <c r="U96" s="154">
        <f t="shared" si="32"/>
        <v>217.8</v>
      </c>
      <c r="V96" s="154">
        <f t="shared" si="33"/>
        <v>-48.423999999999978</v>
      </c>
      <c r="W96" s="118">
        <v>106.5</v>
      </c>
      <c r="X96" s="50">
        <v>111.3</v>
      </c>
      <c r="Y96" s="50">
        <v>130.80000000000001</v>
      </c>
      <c r="Z96" s="50">
        <v>135.5</v>
      </c>
      <c r="AA96" s="99">
        <f t="shared" si="34"/>
        <v>484.1</v>
      </c>
      <c r="AB96" s="96">
        <f t="shared" si="35"/>
        <v>-8.6319999999999908</v>
      </c>
      <c r="AC96" s="96">
        <f t="shared" si="36"/>
        <v>60.936</v>
      </c>
      <c r="AD96" s="52">
        <f t="shared" si="37"/>
        <v>-39.791999999999987</v>
      </c>
      <c r="AE96" s="104"/>
      <c r="AF96" s="96"/>
      <c r="AG96" s="49"/>
      <c r="AH96" s="49"/>
      <c r="AI96" s="50"/>
      <c r="AJ96" s="50"/>
      <c r="AK96" s="51"/>
      <c r="AL96" s="81"/>
    </row>
    <row r="97" spans="2:38" ht="34.5" customHeight="1">
      <c r="B97" s="64"/>
      <c r="C97" s="82" t="s">
        <v>63</v>
      </c>
      <c r="D97" s="49">
        <v>184.797</v>
      </c>
      <c r="E97" s="50">
        <v>158.672</v>
      </c>
      <c r="F97" s="50">
        <v>177.846</v>
      </c>
      <c r="G97" s="93">
        <f t="shared" si="45"/>
        <v>521.31500000000005</v>
      </c>
      <c r="H97" s="49">
        <v>162.91499999999999</v>
      </c>
      <c r="I97" s="118">
        <f t="shared" si="48"/>
        <v>162.91499999999999</v>
      </c>
      <c r="J97" s="50">
        <f t="shared" si="49"/>
        <v>162.91499999999999</v>
      </c>
      <c r="K97" s="93">
        <f t="shared" si="30"/>
        <v>488.745</v>
      </c>
      <c r="L97" s="50"/>
      <c r="M97" s="50"/>
      <c r="N97" s="50"/>
      <c r="O97" s="93">
        <f t="shared" si="28"/>
        <v>0</v>
      </c>
      <c r="P97" s="50"/>
      <c r="Q97" s="51"/>
      <c r="R97" s="51"/>
      <c r="S97" s="93">
        <f t="shared" si="29"/>
        <v>0</v>
      </c>
      <c r="T97" s="154">
        <f t="shared" si="31"/>
        <v>1010.0600000000001</v>
      </c>
      <c r="U97" s="154">
        <f t="shared" si="32"/>
        <v>1600</v>
      </c>
      <c r="V97" s="154">
        <f t="shared" si="33"/>
        <v>589.93999999999994</v>
      </c>
      <c r="W97" s="118">
        <v>600</v>
      </c>
      <c r="X97" s="50">
        <v>1000</v>
      </c>
      <c r="Y97" s="50">
        <v>1000</v>
      </c>
      <c r="Z97" s="50">
        <v>832.6</v>
      </c>
      <c r="AA97" s="99">
        <f t="shared" si="34"/>
        <v>3432.6</v>
      </c>
      <c r="AB97" s="96">
        <f t="shared" si="35"/>
        <v>78.684999999999945</v>
      </c>
      <c r="AC97" s="96">
        <f t="shared" si="36"/>
        <v>837.08500000000004</v>
      </c>
      <c r="AD97" s="52">
        <f t="shared" si="37"/>
        <v>511.255</v>
      </c>
      <c r="AE97" s="104"/>
      <c r="AF97" s="96"/>
      <c r="AG97" s="49"/>
      <c r="AH97" s="49"/>
      <c r="AI97" s="50"/>
      <c r="AJ97" s="50"/>
      <c r="AK97" s="51"/>
      <c r="AL97" s="81"/>
    </row>
    <row r="98" spans="2:38" ht="27.75" customHeight="1">
      <c r="B98" s="65">
        <v>19</v>
      </c>
      <c r="C98" s="48" t="s">
        <v>28</v>
      </c>
      <c r="D98" s="51">
        <v>0</v>
      </c>
      <c r="E98" s="51">
        <v>0</v>
      </c>
      <c r="F98" s="51">
        <v>0</v>
      </c>
      <c r="G98" s="93">
        <f t="shared" si="45"/>
        <v>0</v>
      </c>
      <c r="H98" s="51"/>
      <c r="I98" s="118">
        <f t="shared" si="48"/>
        <v>0</v>
      </c>
      <c r="J98" s="50">
        <f t="shared" si="49"/>
        <v>0</v>
      </c>
      <c r="K98" s="93">
        <f t="shared" si="30"/>
        <v>0</v>
      </c>
      <c r="L98" s="57"/>
      <c r="M98" s="57"/>
      <c r="N98" s="57"/>
      <c r="O98" s="93">
        <f t="shared" si="28"/>
        <v>0</v>
      </c>
      <c r="P98" s="51"/>
      <c r="Q98" s="51"/>
      <c r="R98" s="51"/>
      <c r="S98" s="93">
        <f t="shared" si="29"/>
        <v>0</v>
      </c>
      <c r="T98" s="154">
        <f t="shared" si="31"/>
        <v>0</v>
      </c>
      <c r="U98" s="154">
        <f t="shared" si="32"/>
        <v>0</v>
      </c>
      <c r="V98" s="154">
        <f t="shared" si="33"/>
        <v>0</v>
      </c>
      <c r="W98" s="56"/>
      <c r="X98" s="51"/>
      <c r="Y98" s="58"/>
      <c r="Z98" s="53"/>
      <c r="AA98" s="99">
        <f t="shared" si="34"/>
        <v>0</v>
      </c>
      <c r="AB98" s="96">
        <f t="shared" si="35"/>
        <v>0</v>
      </c>
      <c r="AC98" s="96">
        <f t="shared" si="36"/>
        <v>0</v>
      </c>
      <c r="AD98" s="52">
        <f t="shared" si="37"/>
        <v>0</v>
      </c>
      <c r="AE98" s="106"/>
      <c r="AF98" s="102"/>
      <c r="AG98" s="51"/>
      <c r="AH98" s="51"/>
      <c r="AI98" s="51"/>
      <c r="AJ98" s="51"/>
      <c r="AK98" s="51">
        <f>+E98+I98+M98+Q98+S98+X98+Z98+AB98+AD98+AF98+AH98+AJ98</f>
        <v>0</v>
      </c>
      <c r="AL98" s="51">
        <f t="shared" si="15"/>
        <v>0</v>
      </c>
    </row>
    <row r="99" spans="2:38" ht="23.25" customHeight="1">
      <c r="B99" s="64"/>
      <c r="C99" s="82" t="s">
        <v>68</v>
      </c>
      <c r="D99" s="49">
        <v>665.45100000000002</v>
      </c>
      <c r="E99" s="50">
        <v>704.28200000000004</v>
      </c>
      <c r="F99" s="50">
        <v>676.72299999999996</v>
      </c>
      <c r="G99" s="93">
        <f t="shared" si="45"/>
        <v>2046.4560000000001</v>
      </c>
      <c r="H99" s="49">
        <v>565.49900000000002</v>
      </c>
      <c r="I99" s="118">
        <f t="shared" si="48"/>
        <v>565.49900000000002</v>
      </c>
      <c r="J99" s="50">
        <f t="shared" si="49"/>
        <v>565.49900000000002</v>
      </c>
      <c r="K99" s="93">
        <f t="shared" si="30"/>
        <v>1696.4970000000001</v>
      </c>
      <c r="L99" s="50"/>
      <c r="M99" s="50"/>
      <c r="N99" s="50"/>
      <c r="O99" s="93">
        <f t="shared" si="28"/>
        <v>0</v>
      </c>
      <c r="P99" s="50"/>
      <c r="Q99" s="51"/>
      <c r="R99" s="51"/>
      <c r="S99" s="93">
        <f t="shared" si="29"/>
        <v>0</v>
      </c>
      <c r="T99" s="154">
        <f t="shared" si="31"/>
        <v>3742.9530000000004</v>
      </c>
      <c r="U99" s="154">
        <f t="shared" si="32"/>
        <v>2937.1</v>
      </c>
      <c r="V99" s="154">
        <f t="shared" si="33"/>
        <v>-805.85300000000052</v>
      </c>
      <c r="W99" s="166">
        <f>1838.6</f>
        <v>1838.6</v>
      </c>
      <c r="X99" s="168">
        <v>1098.5</v>
      </c>
      <c r="Y99" s="166">
        <v>1446.7</v>
      </c>
      <c r="Z99" s="166">
        <v>1446.2</v>
      </c>
      <c r="AA99" s="167">
        <f t="shared" si="34"/>
        <v>5830</v>
      </c>
      <c r="AB99" s="96">
        <f t="shared" si="35"/>
        <v>-207.85600000000022</v>
      </c>
      <c r="AC99" s="96">
        <f t="shared" si="36"/>
        <v>533.00099999999998</v>
      </c>
      <c r="AD99" s="52">
        <f t="shared" si="37"/>
        <v>-597.99700000000007</v>
      </c>
      <c r="AE99" s="104"/>
      <c r="AF99" s="96"/>
      <c r="AG99" s="49"/>
      <c r="AH99" s="49"/>
      <c r="AI99" s="50"/>
      <c r="AJ99" s="50"/>
      <c r="AK99" s="51"/>
      <c r="AL99" s="81"/>
    </row>
    <row r="100" spans="2:38" ht="23.25" customHeight="1">
      <c r="B100" s="64"/>
      <c r="C100" s="82" t="s">
        <v>72</v>
      </c>
      <c r="D100" s="49">
        <v>1480.8240000000001</v>
      </c>
      <c r="E100" s="50">
        <v>1503.873</v>
      </c>
      <c r="F100" s="50">
        <v>1166.931</v>
      </c>
      <c r="G100" s="93">
        <f t="shared" si="45"/>
        <v>4151.6280000000006</v>
      </c>
      <c r="H100" s="49">
        <v>868.51599999999996</v>
      </c>
      <c r="I100" s="118">
        <f t="shared" si="38"/>
        <v>434.25799999999998</v>
      </c>
      <c r="J100" s="50"/>
      <c r="K100" s="93">
        <f t="shared" si="30"/>
        <v>1302.7739999999999</v>
      </c>
      <c r="L100" s="50"/>
      <c r="M100" s="50"/>
      <c r="N100" s="50"/>
      <c r="O100" s="93">
        <f t="shared" si="28"/>
        <v>0</v>
      </c>
      <c r="P100" s="50"/>
      <c r="Q100" s="51"/>
      <c r="R100" s="51"/>
      <c r="S100" s="93">
        <f t="shared" si="29"/>
        <v>0</v>
      </c>
      <c r="T100" s="154">
        <f t="shared" si="31"/>
        <v>5454.402</v>
      </c>
      <c r="U100" s="154">
        <f t="shared" si="32"/>
        <v>5400</v>
      </c>
      <c r="V100" s="154">
        <f t="shared" si="33"/>
        <v>-54.402000000000044</v>
      </c>
      <c r="W100" s="166">
        <v>3800</v>
      </c>
      <c r="X100" s="166">
        <v>1600</v>
      </c>
      <c r="Y100" s="166">
        <v>0</v>
      </c>
      <c r="Z100" s="166">
        <v>661.2</v>
      </c>
      <c r="AA100" s="167">
        <f t="shared" si="34"/>
        <v>6061.2</v>
      </c>
      <c r="AB100" s="96">
        <f t="shared" si="35"/>
        <v>-351.62800000000061</v>
      </c>
      <c r="AC100" s="96">
        <f t="shared" si="36"/>
        <v>731.48400000000004</v>
      </c>
      <c r="AD100" s="52">
        <f t="shared" si="37"/>
        <v>297.22600000000011</v>
      </c>
      <c r="AE100" s="104"/>
      <c r="AF100" s="96"/>
      <c r="AG100" s="49"/>
      <c r="AH100" s="49"/>
      <c r="AI100" s="50"/>
      <c r="AJ100" s="50"/>
      <c r="AK100" s="51"/>
      <c r="AL100" s="81"/>
    </row>
    <row r="101" spans="2:38" ht="23.25" customHeight="1">
      <c r="B101" s="64"/>
      <c r="C101" s="82" t="s">
        <v>69</v>
      </c>
      <c r="D101" s="49">
        <v>52.987000000000002</v>
      </c>
      <c r="E101" s="50">
        <v>50.04</v>
      </c>
      <c r="F101" s="50">
        <v>41.04</v>
      </c>
      <c r="G101" s="93">
        <f t="shared" si="45"/>
        <v>144.06700000000001</v>
      </c>
      <c r="H101" s="49">
        <v>43.2</v>
      </c>
      <c r="I101" s="118">
        <f t="shared" ref="I101:I104" si="50">+H101</f>
        <v>43.2</v>
      </c>
      <c r="J101" s="50">
        <f t="shared" ref="J101:J104" si="51">+H101</f>
        <v>43.2</v>
      </c>
      <c r="K101" s="93">
        <f t="shared" si="30"/>
        <v>129.60000000000002</v>
      </c>
      <c r="L101" s="50"/>
      <c r="M101" s="50"/>
      <c r="N101" s="50"/>
      <c r="O101" s="93">
        <f t="shared" si="28"/>
        <v>0</v>
      </c>
      <c r="P101" s="50"/>
      <c r="Q101" s="51"/>
      <c r="R101" s="51"/>
      <c r="S101" s="93">
        <f t="shared" si="29"/>
        <v>0</v>
      </c>
      <c r="T101" s="154">
        <f t="shared" si="31"/>
        <v>273.66700000000003</v>
      </c>
      <c r="U101" s="154">
        <f t="shared" si="32"/>
        <v>290.60000000000002</v>
      </c>
      <c r="V101" s="154">
        <f t="shared" si="33"/>
        <v>16.932999999999993</v>
      </c>
      <c r="W101" s="118">
        <v>142.1</v>
      </c>
      <c r="X101" s="50">
        <v>148.5</v>
      </c>
      <c r="Y101" s="50">
        <v>174.3</v>
      </c>
      <c r="Z101" s="50">
        <v>180.8</v>
      </c>
      <c r="AA101" s="99">
        <f t="shared" si="34"/>
        <v>645.70000000000005</v>
      </c>
      <c r="AB101" s="96">
        <f t="shared" si="35"/>
        <v>-1.967000000000013</v>
      </c>
      <c r="AC101" s="96">
        <f t="shared" si="36"/>
        <v>105.3</v>
      </c>
      <c r="AD101" s="52">
        <f t="shared" si="37"/>
        <v>18.899999999999977</v>
      </c>
      <c r="AE101" s="104"/>
      <c r="AF101" s="96"/>
      <c r="AG101" s="49"/>
      <c r="AH101" s="49"/>
      <c r="AI101" s="50"/>
      <c r="AJ101" s="50"/>
      <c r="AK101" s="51"/>
      <c r="AL101" s="81"/>
    </row>
    <row r="102" spans="2:38" ht="34.5" customHeight="1">
      <c r="B102" s="64"/>
      <c r="C102" s="82" t="s">
        <v>63</v>
      </c>
      <c r="D102" s="49">
        <v>68.569000000000003</v>
      </c>
      <c r="E102" s="50">
        <v>68.209000000000003</v>
      </c>
      <c r="F102" s="50">
        <v>66.656999999999996</v>
      </c>
      <c r="G102" s="93">
        <f t="shared" si="45"/>
        <v>203.435</v>
      </c>
      <c r="H102" s="49">
        <v>67.322000000000003</v>
      </c>
      <c r="I102" s="118">
        <f t="shared" si="50"/>
        <v>67.322000000000003</v>
      </c>
      <c r="J102" s="50">
        <f t="shared" si="51"/>
        <v>67.322000000000003</v>
      </c>
      <c r="K102" s="93">
        <f t="shared" si="30"/>
        <v>201.96600000000001</v>
      </c>
      <c r="L102" s="50"/>
      <c r="M102" s="50"/>
      <c r="N102" s="50"/>
      <c r="O102" s="93">
        <f t="shared" si="28"/>
        <v>0</v>
      </c>
      <c r="P102" s="50"/>
      <c r="Q102" s="51"/>
      <c r="R102" s="51"/>
      <c r="S102" s="93">
        <f t="shared" si="29"/>
        <v>0</v>
      </c>
      <c r="T102" s="154">
        <f t="shared" si="31"/>
        <v>405.40100000000001</v>
      </c>
      <c r="U102" s="154">
        <f t="shared" si="32"/>
        <v>588.1</v>
      </c>
      <c r="V102" s="154">
        <f t="shared" si="33"/>
        <v>182.69900000000001</v>
      </c>
      <c r="W102" s="118">
        <v>303.60000000000002</v>
      </c>
      <c r="X102" s="50">
        <v>284.5</v>
      </c>
      <c r="Y102" s="50">
        <v>304.39999999999998</v>
      </c>
      <c r="Z102" s="50">
        <v>631.6</v>
      </c>
      <c r="AA102" s="99">
        <f t="shared" si="34"/>
        <v>1524.1</v>
      </c>
      <c r="AB102" s="96">
        <f t="shared" si="35"/>
        <v>100.16500000000002</v>
      </c>
      <c r="AC102" s="96">
        <f t="shared" si="36"/>
        <v>217.178</v>
      </c>
      <c r="AD102" s="52">
        <f t="shared" si="37"/>
        <v>82.533999999999992</v>
      </c>
      <c r="AE102" s="104"/>
      <c r="AF102" s="96"/>
      <c r="AG102" s="49"/>
      <c r="AH102" s="49"/>
      <c r="AI102" s="50"/>
      <c r="AJ102" s="50"/>
      <c r="AK102" s="51"/>
      <c r="AL102" s="81"/>
    </row>
    <row r="103" spans="2:38" ht="27.75" customHeight="1">
      <c r="B103" s="65">
        <v>20</v>
      </c>
      <c r="C103" s="48" t="s">
        <v>29</v>
      </c>
      <c r="D103" s="51">
        <v>0</v>
      </c>
      <c r="E103" s="51">
        <v>0</v>
      </c>
      <c r="F103" s="51">
        <v>0</v>
      </c>
      <c r="G103" s="93">
        <f t="shared" si="45"/>
        <v>0</v>
      </c>
      <c r="H103" s="51"/>
      <c r="I103" s="118">
        <f t="shared" si="50"/>
        <v>0</v>
      </c>
      <c r="J103" s="50">
        <f t="shared" si="51"/>
        <v>0</v>
      </c>
      <c r="K103" s="93">
        <f t="shared" si="30"/>
        <v>0</v>
      </c>
      <c r="L103" s="51"/>
      <c r="M103" s="51"/>
      <c r="N103" s="51"/>
      <c r="O103" s="93">
        <f t="shared" si="28"/>
        <v>0</v>
      </c>
      <c r="P103" s="51"/>
      <c r="Q103" s="51"/>
      <c r="R103" s="51"/>
      <c r="S103" s="93">
        <f t="shared" si="29"/>
        <v>0</v>
      </c>
      <c r="T103" s="154">
        <f t="shared" si="31"/>
        <v>0</v>
      </c>
      <c r="U103" s="154">
        <f t="shared" si="32"/>
        <v>0</v>
      </c>
      <c r="V103" s="154">
        <f t="shared" si="33"/>
        <v>0</v>
      </c>
      <c r="W103" s="56"/>
      <c r="X103" s="53"/>
      <c r="Y103" s="53"/>
      <c r="Z103" s="53"/>
      <c r="AA103" s="99">
        <f t="shared" si="34"/>
        <v>0</v>
      </c>
      <c r="AB103" s="96">
        <f t="shared" si="35"/>
        <v>0</v>
      </c>
      <c r="AC103" s="96">
        <f t="shared" si="36"/>
        <v>0</v>
      </c>
      <c r="AD103" s="52">
        <f t="shared" si="37"/>
        <v>0</v>
      </c>
      <c r="AE103" s="106"/>
      <c r="AF103" s="102"/>
      <c r="AG103" s="51"/>
      <c r="AH103" s="51"/>
      <c r="AI103" s="51"/>
      <c r="AJ103" s="51"/>
      <c r="AK103" s="51">
        <f>+E103+I103+M103+Q103+S103+X103+Z103+AB103+AD103+AF103+AH103+AJ103</f>
        <v>0</v>
      </c>
      <c r="AL103" s="51">
        <f t="shared" si="15"/>
        <v>0</v>
      </c>
    </row>
    <row r="104" spans="2:38" ht="23.25" customHeight="1">
      <c r="B104" s="64"/>
      <c r="C104" s="82" t="s">
        <v>68</v>
      </c>
      <c r="D104" s="49">
        <v>1123.248</v>
      </c>
      <c r="E104" s="50">
        <v>1180.26</v>
      </c>
      <c r="F104" s="50">
        <v>958.06799999999998</v>
      </c>
      <c r="G104" s="93">
        <f t="shared" si="45"/>
        <v>3261.576</v>
      </c>
      <c r="H104" s="49">
        <v>101.339</v>
      </c>
      <c r="I104" s="118">
        <f t="shared" si="50"/>
        <v>101.339</v>
      </c>
      <c r="J104" s="50">
        <f t="shared" si="51"/>
        <v>101.339</v>
      </c>
      <c r="K104" s="93">
        <f t="shared" si="30"/>
        <v>304.017</v>
      </c>
      <c r="L104" s="50"/>
      <c r="M104" s="50"/>
      <c r="N104" s="50"/>
      <c r="O104" s="93">
        <f t="shared" si="28"/>
        <v>0</v>
      </c>
      <c r="P104" s="50"/>
      <c r="Q104" s="51"/>
      <c r="R104" s="51"/>
      <c r="S104" s="93">
        <f t="shared" si="29"/>
        <v>0</v>
      </c>
      <c r="T104" s="154">
        <f t="shared" si="31"/>
        <v>3565.5929999999998</v>
      </c>
      <c r="U104" s="154">
        <f t="shared" si="32"/>
        <v>6278.6189999999997</v>
      </c>
      <c r="V104" s="154">
        <f t="shared" si="33"/>
        <v>2713.0259999999998</v>
      </c>
      <c r="W104" s="119">
        <v>4157.32</v>
      </c>
      <c r="X104" s="95">
        <v>2121.299</v>
      </c>
      <c r="Y104" s="95">
        <v>1158.989</v>
      </c>
      <c r="Z104" s="95">
        <v>1688.2919999999999</v>
      </c>
      <c r="AA104" s="99">
        <f t="shared" si="34"/>
        <v>9125.9</v>
      </c>
      <c r="AB104" s="96">
        <f t="shared" si="35"/>
        <v>895.74399999999969</v>
      </c>
      <c r="AC104" s="96">
        <f t="shared" si="36"/>
        <v>2019.96</v>
      </c>
      <c r="AD104" s="52">
        <f t="shared" si="37"/>
        <v>1817.2819999999999</v>
      </c>
      <c r="AE104" s="104"/>
      <c r="AF104" s="96"/>
      <c r="AG104" s="49"/>
      <c r="AH104" s="49"/>
      <c r="AI104" s="50"/>
      <c r="AJ104" s="50"/>
      <c r="AK104" s="51"/>
      <c r="AL104" s="81"/>
    </row>
    <row r="105" spans="2:38" ht="23.25" customHeight="1">
      <c r="B105" s="64"/>
      <c r="C105" s="82" t="s">
        <v>72</v>
      </c>
      <c r="D105" s="49">
        <f>2444.696</f>
        <v>2444.6959999999999</v>
      </c>
      <c r="E105" s="50">
        <v>3004.2809999999999</v>
      </c>
      <c r="F105" s="50">
        <f>2548.116</f>
        <v>2548.116</v>
      </c>
      <c r="G105" s="93">
        <f t="shared" si="45"/>
        <v>7997.0929999999998</v>
      </c>
      <c r="H105" s="49">
        <v>1023.081</v>
      </c>
      <c r="I105" s="118">
        <f t="shared" si="38"/>
        <v>511.54050000000001</v>
      </c>
      <c r="J105" s="50"/>
      <c r="K105" s="93">
        <f t="shared" si="30"/>
        <v>1534.6215</v>
      </c>
      <c r="L105" s="50"/>
      <c r="M105" s="50"/>
      <c r="N105" s="50"/>
      <c r="O105" s="93">
        <f t="shared" si="28"/>
        <v>0</v>
      </c>
      <c r="P105" s="50"/>
      <c r="Q105" s="51"/>
      <c r="R105" s="51"/>
      <c r="S105" s="93">
        <f t="shared" si="29"/>
        <v>0</v>
      </c>
      <c r="T105" s="154">
        <f t="shared" si="31"/>
        <v>9531.7145</v>
      </c>
      <c r="U105" s="154">
        <f t="shared" si="32"/>
        <v>8189.4809999999998</v>
      </c>
      <c r="V105" s="154">
        <f t="shared" si="33"/>
        <v>-1342.2335000000003</v>
      </c>
      <c r="W105" s="151">
        <f>6536.78-896</f>
        <v>5640.78</v>
      </c>
      <c r="X105" s="95">
        <v>2548.701</v>
      </c>
      <c r="Y105" s="95">
        <v>1677.211</v>
      </c>
      <c r="Z105" s="95">
        <v>2443.0079999999998</v>
      </c>
      <c r="AA105" s="99">
        <f t="shared" si="34"/>
        <v>12309.699999999999</v>
      </c>
      <c r="AB105" s="96">
        <f t="shared" si="35"/>
        <v>-2356.3130000000001</v>
      </c>
      <c r="AC105" s="96">
        <f t="shared" si="36"/>
        <v>1525.62</v>
      </c>
      <c r="AD105" s="52">
        <f t="shared" si="37"/>
        <v>1014.0795000000001</v>
      </c>
      <c r="AE105" s="104"/>
      <c r="AF105" s="96"/>
      <c r="AG105" s="49"/>
      <c r="AH105" s="49"/>
      <c r="AI105" s="50"/>
      <c r="AJ105" s="50"/>
      <c r="AK105" s="51"/>
      <c r="AL105" s="81"/>
    </row>
    <row r="106" spans="2:38" ht="23.25" customHeight="1">
      <c r="B106" s="64"/>
      <c r="C106" s="82" t="s">
        <v>69</v>
      </c>
      <c r="D106" s="49">
        <v>49.612000000000002</v>
      </c>
      <c r="E106" s="50">
        <v>20.25</v>
      </c>
      <c r="F106" s="50">
        <v>36.270000000000003</v>
      </c>
      <c r="G106" s="93">
        <f t="shared" si="45"/>
        <v>106.13200000000001</v>
      </c>
      <c r="H106" s="49">
        <v>35.162999999999997</v>
      </c>
      <c r="I106" s="118">
        <f t="shared" ref="I106:I109" si="52">+H106</f>
        <v>35.162999999999997</v>
      </c>
      <c r="J106" s="50">
        <f t="shared" ref="J106:J109" si="53">+H106</f>
        <v>35.162999999999997</v>
      </c>
      <c r="K106" s="93">
        <f t="shared" si="30"/>
        <v>105.48899999999999</v>
      </c>
      <c r="L106" s="50"/>
      <c r="M106" s="50"/>
      <c r="N106" s="50"/>
      <c r="O106" s="93">
        <f t="shared" si="28"/>
        <v>0</v>
      </c>
      <c r="P106" s="50"/>
      <c r="Q106" s="51"/>
      <c r="R106" s="51"/>
      <c r="S106" s="93">
        <f t="shared" si="29"/>
        <v>0</v>
      </c>
      <c r="T106" s="154">
        <f t="shared" si="31"/>
        <v>211.62099999999998</v>
      </c>
      <c r="U106" s="154">
        <f t="shared" si="32"/>
        <v>341.6</v>
      </c>
      <c r="V106" s="154">
        <f t="shared" si="33"/>
        <v>129.97900000000004</v>
      </c>
      <c r="W106" s="118">
        <v>167</v>
      </c>
      <c r="X106" s="50">
        <v>174.6</v>
      </c>
      <c r="Y106" s="50">
        <v>205</v>
      </c>
      <c r="Z106" s="50">
        <v>212.5</v>
      </c>
      <c r="AA106" s="99">
        <f t="shared" si="34"/>
        <v>759.1</v>
      </c>
      <c r="AB106" s="96">
        <f t="shared" si="35"/>
        <v>60.867999999999995</v>
      </c>
      <c r="AC106" s="96">
        <f t="shared" si="36"/>
        <v>139.43700000000001</v>
      </c>
      <c r="AD106" s="52">
        <f t="shared" si="37"/>
        <v>69.111000000000004</v>
      </c>
      <c r="AE106" s="104"/>
      <c r="AF106" s="96"/>
      <c r="AG106" s="49"/>
      <c r="AH106" s="49"/>
      <c r="AI106" s="50"/>
      <c r="AJ106" s="50"/>
      <c r="AK106" s="51"/>
      <c r="AL106" s="81"/>
    </row>
    <row r="107" spans="2:38" ht="34.5" customHeight="1">
      <c r="B107" s="64"/>
      <c r="C107" s="82" t="s">
        <v>63</v>
      </c>
      <c r="D107" s="49">
        <v>116.393</v>
      </c>
      <c r="E107" s="50">
        <v>101.352</v>
      </c>
      <c r="F107" s="50">
        <v>104.4</v>
      </c>
      <c r="G107" s="93">
        <f t="shared" si="45"/>
        <v>322.14499999999998</v>
      </c>
      <c r="H107" s="49">
        <v>101.699</v>
      </c>
      <c r="I107" s="118">
        <f t="shared" si="52"/>
        <v>101.699</v>
      </c>
      <c r="J107" s="50">
        <f t="shared" si="53"/>
        <v>101.699</v>
      </c>
      <c r="K107" s="93">
        <f t="shared" si="30"/>
        <v>305.09699999999998</v>
      </c>
      <c r="L107" s="50"/>
      <c r="M107" s="50"/>
      <c r="N107" s="50"/>
      <c r="O107" s="93">
        <f t="shared" si="28"/>
        <v>0</v>
      </c>
      <c r="P107" s="50"/>
      <c r="Q107" s="51"/>
      <c r="R107" s="51"/>
      <c r="S107" s="93">
        <f t="shared" si="29"/>
        <v>0</v>
      </c>
      <c r="T107" s="154">
        <f t="shared" si="31"/>
        <v>627.24199999999996</v>
      </c>
      <c r="U107" s="154">
        <f t="shared" si="32"/>
        <v>1058.855</v>
      </c>
      <c r="V107" s="154">
        <f t="shared" si="33"/>
        <v>431.61300000000006</v>
      </c>
      <c r="W107" s="118">
        <v>470.58</v>
      </c>
      <c r="X107" s="50">
        <v>588.27499999999998</v>
      </c>
      <c r="Y107" s="50">
        <v>588.27499999999998</v>
      </c>
      <c r="Z107" s="50">
        <v>705.97</v>
      </c>
      <c r="AA107" s="99">
        <f t="shared" si="34"/>
        <v>2353.1000000000004</v>
      </c>
      <c r="AB107" s="96">
        <f t="shared" si="35"/>
        <v>148.435</v>
      </c>
      <c r="AC107" s="96">
        <f t="shared" si="36"/>
        <v>486.57599999999996</v>
      </c>
      <c r="AD107" s="52">
        <f t="shared" si="37"/>
        <v>283.178</v>
      </c>
      <c r="AE107" s="104"/>
      <c r="AF107" s="96"/>
      <c r="AG107" s="49"/>
      <c r="AH107" s="49"/>
      <c r="AI107" s="50"/>
      <c r="AJ107" s="50"/>
      <c r="AK107" s="51"/>
      <c r="AL107" s="81"/>
    </row>
    <row r="108" spans="2:38" ht="27.75" customHeight="1">
      <c r="B108" s="65">
        <v>21</v>
      </c>
      <c r="C108" s="48" t="s">
        <v>30</v>
      </c>
      <c r="D108" s="51">
        <v>0</v>
      </c>
      <c r="E108" s="51">
        <v>0</v>
      </c>
      <c r="F108" s="51">
        <v>0</v>
      </c>
      <c r="G108" s="93">
        <f t="shared" si="45"/>
        <v>0</v>
      </c>
      <c r="H108" s="51"/>
      <c r="I108" s="118">
        <f t="shared" si="52"/>
        <v>0</v>
      </c>
      <c r="J108" s="50">
        <f t="shared" si="53"/>
        <v>0</v>
      </c>
      <c r="K108" s="93">
        <f t="shared" si="30"/>
        <v>0</v>
      </c>
      <c r="L108" s="51"/>
      <c r="M108" s="51"/>
      <c r="N108" s="51"/>
      <c r="O108" s="93">
        <f t="shared" si="28"/>
        <v>0</v>
      </c>
      <c r="P108" s="51"/>
      <c r="Q108" s="51"/>
      <c r="R108" s="51"/>
      <c r="S108" s="93">
        <f t="shared" si="29"/>
        <v>0</v>
      </c>
      <c r="T108" s="154">
        <f t="shared" si="31"/>
        <v>0</v>
      </c>
      <c r="U108" s="154">
        <f t="shared" si="32"/>
        <v>0</v>
      </c>
      <c r="V108" s="154">
        <f t="shared" si="33"/>
        <v>0</v>
      </c>
      <c r="W108" s="56"/>
      <c r="X108" s="53"/>
      <c r="Y108" s="51"/>
      <c r="Z108" s="53"/>
      <c r="AA108" s="99">
        <f t="shared" si="34"/>
        <v>0</v>
      </c>
      <c r="AB108" s="96">
        <f t="shared" si="35"/>
        <v>0</v>
      </c>
      <c r="AC108" s="96">
        <f t="shared" si="36"/>
        <v>0</v>
      </c>
      <c r="AD108" s="52">
        <f t="shared" si="37"/>
        <v>0</v>
      </c>
      <c r="AE108" s="106"/>
      <c r="AF108" s="102"/>
      <c r="AG108" s="51"/>
      <c r="AH108" s="51"/>
      <c r="AI108" s="51"/>
      <c r="AJ108" s="51"/>
      <c r="AK108" s="51">
        <f>+E108+I108+M108+Q108+S108+X108+Z108+AB108+AD108+AF108+AH108+AJ108</f>
        <v>0</v>
      </c>
      <c r="AL108" s="51">
        <f t="shared" si="15"/>
        <v>0</v>
      </c>
    </row>
    <row r="109" spans="2:38" ht="23.25" customHeight="1">
      <c r="B109" s="64"/>
      <c r="C109" s="82" t="s">
        <v>68</v>
      </c>
      <c r="D109" s="49">
        <v>731.35500000000002</v>
      </c>
      <c r="E109" s="50">
        <v>727.93799999999999</v>
      </c>
      <c r="F109" s="50">
        <v>706.50400000000002</v>
      </c>
      <c r="G109" s="93">
        <f t="shared" si="45"/>
        <v>2165.797</v>
      </c>
      <c r="H109" s="49">
        <v>536.35699999999997</v>
      </c>
      <c r="I109" s="118">
        <f t="shared" si="52"/>
        <v>536.35699999999997</v>
      </c>
      <c r="J109" s="50">
        <f t="shared" si="53"/>
        <v>536.35699999999997</v>
      </c>
      <c r="K109" s="93">
        <f t="shared" si="30"/>
        <v>1609.0709999999999</v>
      </c>
      <c r="L109" s="50"/>
      <c r="M109" s="50"/>
      <c r="N109" s="50"/>
      <c r="O109" s="93">
        <f t="shared" si="28"/>
        <v>0</v>
      </c>
      <c r="P109" s="50"/>
      <c r="Q109" s="51"/>
      <c r="R109" s="51"/>
      <c r="S109" s="93">
        <f t="shared" si="29"/>
        <v>0</v>
      </c>
      <c r="T109" s="154">
        <f t="shared" si="31"/>
        <v>3774.8679999999999</v>
      </c>
      <c r="U109" s="154">
        <f t="shared" si="32"/>
        <v>3280.1</v>
      </c>
      <c r="V109" s="154">
        <f t="shared" si="33"/>
        <v>-494.76800000000003</v>
      </c>
      <c r="W109" s="119">
        <v>2215.6</v>
      </c>
      <c r="X109" s="95">
        <v>1064.5</v>
      </c>
      <c r="Y109" s="95">
        <v>1161.0999999999999</v>
      </c>
      <c r="Z109" s="95">
        <v>850.5</v>
      </c>
      <c r="AA109" s="99">
        <f t="shared" si="34"/>
        <v>5291.7</v>
      </c>
      <c r="AB109" s="96">
        <f t="shared" si="35"/>
        <v>49.802999999999884</v>
      </c>
      <c r="AC109" s="96">
        <f t="shared" si="36"/>
        <v>528.14300000000003</v>
      </c>
      <c r="AD109" s="52">
        <f t="shared" si="37"/>
        <v>-544.57099999999991</v>
      </c>
      <c r="AE109" s="104"/>
      <c r="AF109" s="96"/>
      <c r="AG109" s="49"/>
      <c r="AH109" s="49"/>
      <c r="AI109" s="50"/>
      <c r="AJ109" s="50"/>
      <c r="AK109" s="51"/>
      <c r="AL109" s="81"/>
    </row>
    <row r="110" spans="2:38" ht="23.25" customHeight="1">
      <c r="B110" s="64"/>
      <c r="C110" s="82" t="s">
        <v>72</v>
      </c>
      <c r="D110" s="49">
        <v>786.45899999999995</v>
      </c>
      <c r="E110" s="50">
        <v>697.67700000000002</v>
      </c>
      <c r="F110" s="50">
        <v>679.75099999999998</v>
      </c>
      <c r="G110" s="93">
        <f t="shared" si="45"/>
        <v>2163.8869999999997</v>
      </c>
      <c r="H110" s="49">
        <v>615.34400000000005</v>
      </c>
      <c r="I110" s="118">
        <f t="shared" si="38"/>
        <v>307.67200000000003</v>
      </c>
      <c r="J110" s="50"/>
      <c r="K110" s="93">
        <f t="shared" si="30"/>
        <v>923.01600000000008</v>
      </c>
      <c r="L110" s="50"/>
      <c r="M110" s="50"/>
      <c r="N110" s="50"/>
      <c r="O110" s="93">
        <f t="shared" si="28"/>
        <v>0</v>
      </c>
      <c r="P110" s="50"/>
      <c r="Q110" s="51"/>
      <c r="R110" s="51"/>
      <c r="S110" s="93">
        <f t="shared" si="29"/>
        <v>0</v>
      </c>
      <c r="T110" s="154">
        <f t="shared" si="31"/>
        <v>3086.9029999999998</v>
      </c>
      <c r="U110" s="154">
        <f t="shared" si="32"/>
        <v>3010</v>
      </c>
      <c r="V110" s="154">
        <f t="shared" si="33"/>
        <v>-76.902999999999793</v>
      </c>
      <c r="W110" s="119">
        <v>2310</v>
      </c>
      <c r="X110" s="95">
        <v>700</v>
      </c>
      <c r="Y110" s="95">
        <v>0</v>
      </c>
      <c r="Z110" s="95">
        <v>840.9</v>
      </c>
      <c r="AA110" s="99">
        <f t="shared" si="34"/>
        <v>3850.9</v>
      </c>
      <c r="AB110" s="96">
        <f t="shared" si="35"/>
        <v>146.11300000000028</v>
      </c>
      <c r="AC110" s="96">
        <f t="shared" si="36"/>
        <v>84.655999999999949</v>
      </c>
      <c r="AD110" s="52">
        <f t="shared" si="37"/>
        <v>-223.01600000000008</v>
      </c>
      <c r="AE110" s="104"/>
      <c r="AF110" s="96"/>
      <c r="AG110" s="49"/>
      <c r="AH110" s="49"/>
      <c r="AI110" s="50"/>
      <c r="AJ110" s="50"/>
      <c r="AK110" s="51"/>
      <c r="AL110" s="81"/>
    </row>
    <row r="111" spans="2:38" ht="23.25" customHeight="1">
      <c r="B111" s="64"/>
      <c r="C111" s="82" t="s">
        <v>69</v>
      </c>
      <c r="D111" s="49">
        <v>20.855</v>
      </c>
      <c r="E111" s="50">
        <v>47.88</v>
      </c>
      <c r="F111" s="50">
        <v>39.564</v>
      </c>
      <c r="G111" s="93">
        <f t="shared" si="45"/>
        <v>108.29900000000001</v>
      </c>
      <c r="H111" s="49">
        <v>31.382000000000001</v>
      </c>
      <c r="I111" s="118">
        <f t="shared" ref="I111:I114" si="54">+H111</f>
        <v>31.382000000000001</v>
      </c>
      <c r="J111" s="50">
        <f t="shared" ref="J111:J114" si="55">+H111</f>
        <v>31.382000000000001</v>
      </c>
      <c r="K111" s="93">
        <f t="shared" si="30"/>
        <v>94.146000000000001</v>
      </c>
      <c r="L111" s="50"/>
      <c r="M111" s="50"/>
      <c r="N111" s="50"/>
      <c r="O111" s="93">
        <f t="shared" si="28"/>
        <v>0</v>
      </c>
      <c r="P111" s="50"/>
      <c r="Q111" s="51"/>
      <c r="R111" s="51"/>
      <c r="S111" s="93">
        <f t="shared" si="29"/>
        <v>0</v>
      </c>
      <c r="T111" s="154">
        <f t="shared" si="31"/>
        <v>202.44499999999999</v>
      </c>
      <c r="U111" s="154">
        <f t="shared" si="32"/>
        <v>227.7</v>
      </c>
      <c r="V111" s="154">
        <f t="shared" si="33"/>
        <v>25.254999999999995</v>
      </c>
      <c r="W111" s="150">
        <f>54.1+117</f>
        <v>171.1</v>
      </c>
      <c r="X111" s="50">
        <v>56.6</v>
      </c>
      <c r="Y111" s="50">
        <v>66.3</v>
      </c>
      <c r="Z111" s="50">
        <v>68.900000000000006</v>
      </c>
      <c r="AA111" s="99">
        <f t="shared" si="34"/>
        <v>362.9</v>
      </c>
      <c r="AB111" s="96">
        <f t="shared" si="35"/>
        <v>62.800999999999988</v>
      </c>
      <c r="AC111" s="96">
        <f t="shared" si="36"/>
        <v>25.218</v>
      </c>
      <c r="AD111" s="52">
        <f t="shared" si="37"/>
        <v>-37.545999999999999</v>
      </c>
      <c r="AE111" s="104"/>
      <c r="AF111" s="96"/>
      <c r="AG111" s="49"/>
      <c r="AH111" s="49"/>
      <c r="AI111" s="50"/>
      <c r="AJ111" s="50"/>
      <c r="AK111" s="51"/>
      <c r="AL111" s="81"/>
    </row>
    <row r="112" spans="2:38" ht="34.5" customHeight="1">
      <c r="B112" s="64"/>
      <c r="C112" s="82" t="s">
        <v>63</v>
      </c>
      <c r="D112" s="49">
        <v>107.161</v>
      </c>
      <c r="E112" s="50">
        <v>109.82599999999999</v>
      </c>
      <c r="F112" s="50">
        <v>110.07</v>
      </c>
      <c r="G112" s="93">
        <f t="shared" si="45"/>
        <v>327.05700000000002</v>
      </c>
      <c r="H112" s="49">
        <v>114.55800000000001</v>
      </c>
      <c r="I112" s="118">
        <f t="shared" si="54"/>
        <v>114.55800000000001</v>
      </c>
      <c r="J112" s="50">
        <f t="shared" si="55"/>
        <v>114.55800000000001</v>
      </c>
      <c r="K112" s="93">
        <f t="shared" si="30"/>
        <v>343.67400000000004</v>
      </c>
      <c r="L112" s="50"/>
      <c r="M112" s="50"/>
      <c r="N112" s="50"/>
      <c r="O112" s="93">
        <f t="shared" si="28"/>
        <v>0</v>
      </c>
      <c r="P112" s="50"/>
      <c r="Q112" s="51"/>
      <c r="R112" s="51"/>
      <c r="S112" s="93">
        <f t="shared" si="29"/>
        <v>0</v>
      </c>
      <c r="T112" s="154">
        <f t="shared" si="31"/>
        <v>670.73099999999999</v>
      </c>
      <c r="U112" s="154">
        <f t="shared" si="32"/>
        <v>765</v>
      </c>
      <c r="V112" s="154">
        <f t="shared" si="33"/>
        <v>94.269000000000005</v>
      </c>
      <c r="W112" s="118">
        <v>345</v>
      </c>
      <c r="X112" s="50">
        <v>420</v>
      </c>
      <c r="Y112" s="50">
        <v>450</v>
      </c>
      <c r="Z112" s="50">
        <v>597.20000000000005</v>
      </c>
      <c r="AA112" s="99">
        <f t="shared" si="34"/>
        <v>1812.2</v>
      </c>
      <c r="AB112" s="96">
        <f t="shared" si="35"/>
        <v>17.942999999999984</v>
      </c>
      <c r="AC112" s="96">
        <f t="shared" si="36"/>
        <v>305.44200000000001</v>
      </c>
      <c r="AD112" s="52">
        <f t="shared" si="37"/>
        <v>76.325999999999965</v>
      </c>
      <c r="AE112" s="104"/>
      <c r="AF112" s="96"/>
      <c r="AG112" s="49"/>
      <c r="AH112" s="49"/>
      <c r="AI112" s="50"/>
      <c r="AJ112" s="50"/>
      <c r="AK112" s="51"/>
      <c r="AL112" s="81"/>
    </row>
    <row r="113" spans="2:38" ht="27.75" customHeight="1">
      <c r="B113" s="65">
        <v>22</v>
      </c>
      <c r="C113" s="48" t="s">
        <v>31</v>
      </c>
      <c r="D113" s="51">
        <v>0</v>
      </c>
      <c r="E113" s="51">
        <v>0</v>
      </c>
      <c r="F113" s="51">
        <v>0</v>
      </c>
      <c r="G113" s="93">
        <f t="shared" si="45"/>
        <v>0</v>
      </c>
      <c r="H113" s="51"/>
      <c r="I113" s="118">
        <f t="shared" si="54"/>
        <v>0</v>
      </c>
      <c r="J113" s="50">
        <f t="shared" si="55"/>
        <v>0</v>
      </c>
      <c r="K113" s="93">
        <f t="shared" si="30"/>
        <v>0</v>
      </c>
      <c r="L113" s="51"/>
      <c r="M113" s="51"/>
      <c r="N113" s="51"/>
      <c r="O113" s="93">
        <f t="shared" si="28"/>
        <v>0</v>
      </c>
      <c r="P113" s="51"/>
      <c r="Q113" s="51"/>
      <c r="R113" s="51"/>
      <c r="S113" s="93">
        <f t="shared" si="29"/>
        <v>0</v>
      </c>
      <c r="T113" s="154">
        <f t="shared" si="31"/>
        <v>0</v>
      </c>
      <c r="U113" s="154">
        <f t="shared" si="32"/>
        <v>0</v>
      </c>
      <c r="V113" s="154">
        <f t="shared" si="33"/>
        <v>0</v>
      </c>
      <c r="W113" s="56"/>
      <c r="X113" s="51"/>
      <c r="Y113" s="53"/>
      <c r="Z113" s="53"/>
      <c r="AA113" s="99">
        <f t="shared" si="34"/>
        <v>0</v>
      </c>
      <c r="AB113" s="96">
        <f t="shared" si="35"/>
        <v>0</v>
      </c>
      <c r="AC113" s="96">
        <f t="shared" si="36"/>
        <v>0</v>
      </c>
      <c r="AD113" s="52">
        <f t="shared" si="37"/>
        <v>0</v>
      </c>
      <c r="AE113" s="106"/>
      <c r="AF113" s="102"/>
      <c r="AG113" s="51"/>
      <c r="AH113" s="51"/>
      <c r="AI113" s="51"/>
      <c r="AJ113" s="51"/>
      <c r="AK113" s="51">
        <f>+E113+I113+M113+Q113+S113+X113+Z113+AB113+AD113+AF113+AH113+AJ113</f>
        <v>0</v>
      </c>
      <c r="AL113" s="51">
        <f t="shared" si="15"/>
        <v>0</v>
      </c>
    </row>
    <row r="114" spans="2:38" ht="23.25" customHeight="1">
      <c r="B114" s="64"/>
      <c r="C114" s="82" t="s">
        <v>68</v>
      </c>
      <c r="D114" s="49">
        <v>493.39699999999999</v>
      </c>
      <c r="E114" s="50">
        <v>434.57100000000003</v>
      </c>
      <c r="F114" s="50">
        <v>422.90899999999999</v>
      </c>
      <c r="G114" s="93">
        <f t="shared" si="45"/>
        <v>1350.877</v>
      </c>
      <c r="H114" s="49">
        <v>398.75700000000001</v>
      </c>
      <c r="I114" s="118">
        <f t="shared" si="54"/>
        <v>398.75700000000001</v>
      </c>
      <c r="J114" s="50">
        <f t="shared" si="55"/>
        <v>398.75700000000001</v>
      </c>
      <c r="K114" s="93">
        <f t="shared" si="30"/>
        <v>1196.271</v>
      </c>
      <c r="L114" s="50"/>
      <c r="M114" s="50"/>
      <c r="N114" s="50"/>
      <c r="O114" s="93">
        <f t="shared" si="28"/>
        <v>0</v>
      </c>
      <c r="P114" s="50"/>
      <c r="Q114" s="51"/>
      <c r="R114" s="51"/>
      <c r="S114" s="93">
        <f t="shared" si="29"/>
        <v>0</v>
      </c>
      <c r="T114" s="154">
        <f t="shared" si="31"/>
        <v>2547.1480000000001</v>
      </c>
      <c r="U114" s="154">
        <f t="shared" si="32"/>
        <v>2096.1999999999998</v>
      </c>
      <c r="V114" s="154">
        <f t="shared" si="33"/>
        <v>-450.94800000000032</v>
      </c>
      <c r="W114" s="166">
        <v>1356.3</v>
      </c>
      <c r="X114" s="166">
        <v>739.9</v>
      </c>
      <c r="Y114" s="166">
        <v>1293.7</v>
      </c>
      <c r="Z114" s="166">
        <v>1502.5</v>
      </c>
      <c r="AA114" s="167">
        <f t="shared" si="34"/>
        <v>4892.3999999999996</v>
      </c>
      <c r="AB114" s="96">
        <f t="shared" si="35"/>
        <v>5.4230000000000018</v>
      </c>
      <c r="AC114" s="96">
        <f t="shared" si="36"/>
        <v>341.14299999999997</v>
      </c>
      <c r="AD114" s="52">
        <f t="shared" si="37"/>
        <v>-456.37099999999998</v>
      </c>
      <c r="AE114" s="104"/>
      <c r="AF114" s="96"/>
      <c r="AG114" s="49"/>
      <c r="AH114" s="49"/>
      <c r="AI114" s="50"/>
      <c r="AJ114" s="50"/>
      <c r="AK114" s="51"/>
      <c r="AL114" s="81"/>
    </row>
    <row r="115" spans="2:38" ht="23.25" customHeight="1">
      <c r="B115" s="64"/>
      <c r="C115" s="82" t="s">
        <v>72</v>
      </c>
      <c r="D115" s="49">
        <v>1534.6289999999999</v>
      </c>
      <c r="E115" s="50">
        <v>1219.0060000000001</v>
      </c>
      <c r="F115" s="50">
        <v>1197.893</v>
      </c>
      <c r="G115" s="93">
        <f t="shared" si="45"/>
        <v>3951.5280000000002</v>
      </c>
      <c r="H115" s="49">
        <v>860.41</v>
      </c>
      <c r="I115" s="118">
        <v>0</v>
      </c>
      <c r="J115" s="50"/>
      <c r="K115" s="93">
        <f t="shared" si="30"/>
        <v>860.41</v>
      </c>
      <c r="L115" s="50"/>
      <c r="M115" s="50"/>
      <c r="N115" s="50"/>
      <c r="O115" s="93">
        <f t="shared" si="28"/>
        <v>0</v>
      </c>
      <c r="P115" s="50"/>
      <c r="Q115" s="51"/>
      <c r="R115" s="51"/>
      <c r="S115" s="93">
        <f t="shared" si="29"/>
        <v>0</v>
      </c>
      <c r="T115" s="154">
        <f t="shared" si="31"/>
        <v>4811.9380000000001</v>
      </c>
      <c r="U115" s="154">
        <f t="shared" si="32"/>
        <v>4912</v>
      </c>
      <c r="V115" s="154">
        <f t="shared" si="33"/>
        <v>100.0619999999999</v>
      </c>
      <c r="W115" s="166">
        <v>3686</v>
      </c>
      <c r="X115" s="166">
        <v>1226</v>
      </c>
      <c r="Y115" s="166">
        <v>0</v>
      </c>
      <c r="Z115" s="166">
        <v>382</v>
      </c>
      <c r="AA115" s="167">
        <f t="shared" si="34"/>
        <v>5294</v>
      </c>
      <c r="AB115" s="96">
        <f t="shared" si="35"/>
        <v>-265.52800000000025</v>
      </c>
      <c r="AC115" s="96">
        <f t="shared" si="36"/>
        <v>365.59000000000003</v>
      </c>
      <c r="AD115" s="52">
        <f t="shared" si="37"/>
        <v>365.59000000000003</v>
      </c>
      <c r="AE115" s="104"/>
      <c r="AF115" s="96"/>
      <c r="AG115" s="49"/>
      <c r="AH115" s="49"/>
      <c r="AI115" s="50"/>
      <c r="AJ115" s="50"/>
      <c r="AK115" s="51"/>
      <c r="AL115" s="81"/>
    </row>
    <row r="116" spans="2:38" ht="23.25" customHeight="1">
      <c r="B116" s="64"/>
      <c r="C116" s="82" t="s">
        <v>69</v>
      </c>
      <c r="D116" s="49">
        <v>49.798999999999999</v>
      </c>
      <c r="E116" s="50">
        <v>61.92</v>
      </c>
      <c r="F116" s="50">
        <v>93.06</v>
      </c>
      <c r="G116" s="93">
        <f t="shared" si="45"/>
        <v>204.779</v>
      </c>
      <c r="H116" s="49">
        <v>6.12</v>
      </c>
      <c r="I116" s="118">
        <f t="shared" ref="I116:I117" si="56">+H116</f>
        <v>6.12</v>
      </c>
      <c r="J116" s="50">
        <f t="shared" ref="J116:J117" si="57">+H116</f>
        <v>6.12</v>
      </c>
      <c r="K116" s="93">
        <f t="shared" si="30"/>
        <v>18.36</v>
      </c>
      <c r="L116" s="50"/>
      <c r="M116" s="50"/>
      <c r="N116" s="50"/>
      <c r="O116" s="93">
        <f t="shared" si="28"/>
        <v>0</v>
      </c>
      <c r="P116" s="50"/>
      <c r="Q116" s="51"/>
      <c r="R116" s="51"/>
      <c r="S116" s="93">
        <f t="shared" si="29"/>
        <v>0</v>
      </c>
      <c r="T116" s="154">
        <f t="shared" si="31"/>
        <v>223.13900000000001</v>
      </c>
      <c r="U116" s="154">
        <f t="shared" si="32"/>
        <v>194.89999999999998</v>
      </c>
      <c r="V116" s="154">
        <f t="shared" si="33"/>
        <v>-28.239000000000033</v>
      </c>
      <c r="W116" s="118">
        <v>95.3</v>
      </c>
      <c r="X116" s="50">
        <v>99.6</v>
      </c>
      <c r="Y116" s="50">
        <v>117</v>
      </c>
      <c r="Z116" s="50">
        <v>121.3</v>
      </c>
      <c r="AA116" s="99">
        <f t="shared" si="34"/>
        <v>433.2</v>
      </c>
      <c r="AB116" s="96">
        <f t="shared" si="35"/>
        <v>-109.479</v>
      </c>
      <c r="AC116" s="96">
        <f t="shared" si="36"/>
        <v>93.47999999999999</v>
      </c>
      <c r="AD116" s="52">
        <f t="shared" si="37"/>
        <v>81.239999999999995</v>
      </c>
      <c r="AE116" s="104"/>
      <c r="AF116" s="96"/>
      <c r="AG116" s="49"/>
      <c r="AH116" s="49"/>
      <c r="AI116" s="50"/>
      <c r="AJ116" s="50"/>
      <c r="AK116" s="51"/>
      <c r="AL116" s="81"/>
    </row>
    <row r="117" spans="2:38" ht="34.5" customHeight="1">
      <c r="B117" s="64"/>
      <c r="C117" s="82" t="s">
        <v>63</v>
      </c>
      <c r="D117" s="49">
        <v>85.382000000000005</v>
      </c>
      <c r="E117" s="50">
        <v>63.927</v>
      </c>
      <c r="F117" s="50">
        <v>90.009</v>
      </c>
      <c r="G117" s="93">
        <f t="shared" si="45"/>
        <v>239.31799999999998</v>
      </c>
      <c r="H117" s="49">
        <v>98.628</v>
      </c>
      <c r="I117" s="118">
        <f t="shared" si="56"/>
        <v>98.628</v>
      </c>
      <c r="J117" s="50">
        <f t="shared" si="57"/>
        <v>98.628</v>
      </c>
      <c r="K117" s="93">
        <f t="shared" si="30"/>
        <v>295.88400000000001</v>
      </c>
      <c r="L117" s="50"/>
      <c r="M117" s="50"/>
      <c r="N117" s="50"/>
      <c r="O117" s="93">
        <f t="shared" si="28"/>
        <v>0</v>
      </c>
      <c r="P117" s="50"/>
      <c r="Q117" s="51"/>
      <c r="R117" s="51"/>
      <c r="S117" s="93">
        <f t="shared" si="29"/>
        <v>0</v>
      </c>
      <c r="T117" s="154">
        <f t="shared" si="31"/>
        <v>535.202</v>
      </c>
      <c r="U117" s="154">
        <f t="shared" si="32"/>
        <v>666.8</v>
      </c>
      <c r="V117" s="154">
        <f t="shared" si="33"/>
        <v>131.59799999999996</v>
      </c>
      <c r="W117" s="118">
        <v>333.4</v>
      </c>
      <c r="X117" s="50">
        <v>333.4</v>
      </c>
      <c r="Y117" s="50">
        <v>333.4</v>
      </c>
      <c r="Z117" s="50">
        <v>333.4</v>
      </c>
      <c r="AA117" s="99">
        <f t="shared" si="34"/>
        <v>1333.6</v>
      </c>
      <c r="AB117" s="96">
        <f t="shared" si="35"/>
        <v>94.081999999999994</v>
      </c>
      <c r="AC117" s="96">
        <f t="shared" si="36"/>
        <v>234.77199999999999</v>
      </c>
      <c r="AD117" s="52">
        <f t="shared" si="37"/>
        <v>37.515999999999963</v>
      </c>
      <c r="AE117" s="104"/>
      <c r="AF117" s="96"/>
      <c r="AG117" s="49"/>
      <c r="AH117" s="49"/>
      <c r="AI117" s="50"/>
      <c r="AJ117" s="50"/>
      <c r="AK117" s="51"/>
      <c r="AL117" s="81"/>
    </row>
    <row r="118" spans="2:38" ht="34.5" customHeight="1">
      <c r="B118" s="64"/>
      <c r="C118" s="18" t="s">
        <v>71</v>
      </c>
      <c r="D118" s="49"/>
      <c r="E118" s="50"/>
      <c r="F118" s="50"/>
      <c r="G118" s="93">
        <f t="shared" si="45"/>
        <v>0</v>
      </c>
      <c r="H118" s="49"/>
      <c r="I118" s="118"/>
      <c r="J118" s="50"/>
      <c r="K118" s="93"/>
      <c r="L118" s="50"/>
      <c r="M118" s="50"/>
      <c r="N118" s="50"/>
      <c r="O118" s="93"/>
      <c r="P118" s="50"/>
      <c r="Q118" s="51"/>
      <c r="R118" s="51"/>
      <c r="S118" s="93"/>
      <c r="T118" s="154"/>
      <c r="U118" s="154"/>
      <c r="V118" s="154">
        <f>+U118-T118</f>
        <v>0</v>
      </c>
      <c r="W118" s="118"/>
      <c r="X118" s="50"/>
      <c r="Y118" s="50"/>
      <c r="Z118" s="50"/>
      <c r="AA118" s="99">
        <f t="shared" si="34"/>
        <v>0</v>
      </c>
      <c r="AB118" s="96">
        <f t="shared" ref="AB118:AB120" si="58">W118-G118</f>
        <v>0</v>
      </c>
      <c r="AC118" s="96">
        <f>X118-H118</f>
        <v>0</v>
      </c>
      <c r="AD118" s="52"/>
      <c r="AE118" s="104"/>
      <c r="AF118" s="96"/>
      <c r="AG118" s="49"/>
      <c r="AH118" s="49"/>
      <c r="AI118" s="50"/>
      <c r="AJ118" s="50"/>
      <c r="AK118" s="51"/>
      <c r="AL118" s="81"/>
    </row>
    <row r="119" spans="2:38" ht="23.25" customHeight="1">
      <c r="B119" s="564" t="s">
        <v>3</v>
      </c>
      <c r="C119" s="82" t="s">
        <v>68</v>
      </c>
      <c r="D119" s="51">
        <f>D9+D14+D19+D24+D29+D34+D39+D44+D49+D54+D59+D64+D69+D74+D79+D84+D89+D94+D99+D104+D109+D114</f>
        <v>16378.957200000001</v>
      </c>
      <c r="E119" s="51">
        <f t="shared" ref="E119:U119" si="59">E9+E14+E19+E24+E29+E34+E39+E44+E49+E54+E59+E64+E69+E74+E79+E84+E89+E94+E99+E104+E109+E114</f>
        <v>17700.281779999998</v>
      </c>
      <c r="F119" s="51">
        <f t="shared" si="59"/>
        <v>15592.894400000001</v>
      </c>
      <c r="G119" s="51">
        <f t="shared" si="59"/>
        <v>49672.133379999999</v>
      </c>
      <c r="H119" s="51">
        <f t="shared" si="59"/>
        <v>12146.627999999997</v>
      </c>
      <c r="I119" s="56">
        <f t="shared" si="59"/>
        <v>12146.627999999997</v>
      </c>
      <c r="J119" s="51">
        <f t="shared" si="59"/>
        <v>12146.627999999997</v>
      </c>
      <c r="K119" s="51">
        <f t="shared" si="59"/>
        <v>36439.883999999998</v>
      </c>
      <c r="L119" s="51">
        <f t="shared" si="59"/>
        <v>0</v>
      </c>
      <c r="M119" s="51">
        <f t="shared" si="59"/>
        <v>0</v>
      </c>
      <c r="N119" s="51">
        <f t="shared" si="59"/>
        <v>0</v>
      </c>
      <c r="O119" s="51">
        <f t="shared" si="59"/>
        <v>0</v>
      </c>
      <c r="P119" s="51">
        <f t="shared" si="59"/>
        <v>0</v>
      </c>
      <c r="Q119" s="51">
        <f t="shared" si="59"/>
        <v>0</v>
      </c>
      <c r="R119" s="51">
        <f t="shared" si="59"/>
        <v>0</v>
      </c>
      <c r="S119" s="51">
        <f t="shared" si="59"/>
        <v>0</v>
      </c>
      <c r="T119" s="56">
        <f t="shared" si="59"/>
        <v>86112.017380000005</v>
      </c>
      <c r="U119" s="56">
        <f t="shared" si="59"/>
        <v>92445.519000000015</v>
      </c>
      <c r="V119" s="154">
        <f t="shared" ref="V119:V122" si="60">+U119-T119</f>
        <v>6333.50162000001</v>
      </c>
      <c r="W119" s="56">
        <f>W9+W14+W19+W24+W29+W34+W39+W44+W49+W54+W59+W64+W69+W74+W79+W84+W89+W94+W99+W104+W109+W114</f>
        <v>59903.5</v>
      </c>
      <c r="X119" s="51">
        <f t="shared" ref="X119:Z119" si="61">X9+X14+X19+X24+X29+X34+X39+X44+X49+X54+X59+X64+X69+X74+X79+X84+X89+X94+X99+X104+X109+X114</f>
        <v>32542.019</v>
      </c>
      <c r="Y119" s="51">
        <f t="shared" si="61"/>
        <v>29428.489000000001</v>
      </c>
      <c r="Z119" s="51">
        <f t="shared" si="61"/>
        <v>32093.492000000006</v>
      </c>
      <c r="AA119" s="113">
        <f t="shared" si="34"/>
        <v>153967.5</v>
      </c>
      <c r="AB119" s="141">
        <f t="shared" si="58"/>
        <v>10231.366620000001</v>
      </c>
      <c r="AC119" s="113">
        <f>X119-H119</f>
        <v>20395.391000000003</v>
      </c>
      <c r="AD119" s="141">
        <f>Y119-I119</f>
        <v>17281.861000000004</v>
      </c>
      <c r="AE119" s="104"/>
      <c r="AF119" s="96"/>
      <c r="AG119" s="49"/>
      <c r="AH119" s="49"/>
      <c r="AI119" s="50"/>
      <c r="AJ119" s="50"/>
      <c r="AK119" s="51"/>
      <c r="AL119" s="81"/>
    </row>
    <row r="120" spans="2:38" ht="23.25" customHeight="1">
      <c r="B120" s="565"/>
      <c r="C120" s="82" t="s">
        <v>72</v>
      </c>
      <c r="D120" s="51">
        <f t="shared" ref="D120:U120" si="62">D10+D15+D20+D25+D30+D35+D40+D45+D50+D55+D60+D65+D70+D75+D80+D85+D90+D95+D100+D105+D110+D115</f>
        <v>28266.1283</v>
      </c>
      <c r="E120" s="51">
        <f t="shared" si="62"/>
        <v>29880.337440000003</v>
      </c>
      <c r="F120" s="51">
        <f t="shared" si="62"/>
        <v>26416.587999999996</v>
      </c>
      <c r="G120" s="51">
        <f t="shared" si="62"/>
        <v>84563.053740000003</v>
      </c>
      <c r="H120" s="51">
        <f t="shared" si="62"/>
        <v>16627.429</v>
      </c>
      <c r="I120" s="56">
        <f t="shared" si="62"/>
        <v>5945.3239999999987</v>
      </c>
      <c r="J120" s="51">
        <f t="shared" si="62"/>
        <v>0</v>
      </c>
      <c r="K120" s="51">
        <f t="shared" si="62"/>
        <v>22572.753000000004</v>
      </c>
      <c r="L120" s="51">
        <f t="shared" si="62"/>
        <v>0</v>
      </c>
      <c r="M120" s="51">
        <f t="shared" si="62"/>
        <v>0</v>
      </c>
      <c r="N120" s="51">
        <f t="shared" si="62"/>
        <v>0</v>
      </c>
      <c r="O120" s="51">
        <f t="shared" si="62"/>
        <v>0</v>
      </c>
      <c r="P120" s="51">
        <f t="shared" si="62"/>
        <v>0</v>
      </c>
      <c r="Q120" s="51">
        <f t="shared" si="62"/>
        <v>0</v>
      </c>
      <c r="R120" s="51">
        <f t="shared" si="62"/>
        <v>0</v>
      </c>
      <c r="S120" s="51">
        <f t="shared" si="62"/>
        <v>0</v>
      </c>
      <c r="T120" s="56">
        <f t="shared" si="62"/>
        <v>107135.80674000001</v>
      </c>
      <c r="U120" s="56">
        <f t="shared" si="62"/>
        <v>95938.880999999994</v>
      </c>
      <c r="V120" s="154">
        <f t="shared" si="60"/>
        <v>-11196.925740000021</v>
      </c>
      <c r="W120" s="56">
        <f t="shared" ref="W120:W122" si="63">W10+W15+W20+W25+W30+W35+W40+W45+W50+W55+W60+W65+W70+W75+W80+W85+W90+W95+W100+W105+W110+W115</f>
        <v>76310.400000000009</v>
      </c>
      <c r="X120" s="51">
        <f t="shared" ref="X120:Z120" si="64">X10+X15+X20+X25+X30+X35+X40+X45+X50+X55+X60+X65+X70+X75+X80+X85+X90+X95+X100+X105+X110+X115</f>
        <v>19628.481</v>
      </c>
      <c r="Y120" s="51">
        <f t="shared" si="64"/>
        <v>5225.7110000000002</v>
      </c>
      <c r="Z120" s="51">
        <f t="shared" si="64"/>
        <v>17641.708000000002</v>
      </c>
      <c r="AA120" s="113">
        <f t="shared" si="34"/>
        <v>118806.3</v>
      </c>
      <c r="AB120" s="141">
        <f t="shared" si="58"/>
        <v>-8252.6537399999943</v>
      </c>
      <c r="AC120" s="113">
        <f>X120-H120</f>
        <v>3001.0519999999997</v>
      </c>
      <c r="AD120" s="141">
        <f>Y120-I120</f>
        <v>-719.61299999999846</v>
      </c>
      <c r="AE120" s="104"/>
      <c r="AF120" s="96"/>
      <c r="AG120" s="49"/>
      <c r="AH120" s="49"/>
      <c r="AI120" s="50"/>
      <c r="AJ120" s="50"/>
      <c r="AK120" s="51"/>
      <c r="AL120" s="81"/>
    </row>
    <row r="121" spans="2:38" ht="23.25" customHeight="1">
      <c r="B121" s="565"/>
      <c r="C121" s="82" t="s">
        <v>69</v>
      </c>
      <c r="D121" s="51">
        <f t="shared" ref="D121:U121" si="65">D11+D16+D21+D26+D31+D36+D41+D46+D51+D56+D61+D66+D71+D76+D81+D86+D91+D96+D101+D106+D111+D116</f>
        <v>956.23793999999987</v>
      </c>
      <c r="E121" s="51">
        <f t="shared" si="65"/>
        <v>952.07399999999996</v>
      </c>
      <c r="F121" s="51">
        <f t="shared" si="65"/>
        <v>1187.7450000000001</v>
      </c>
      <c r="G121" s="51">
        <f t="shared" si="65"/>
        <v>3096.0569399999995</v>
      </c>
      <c r="H121" s="51">
        <f t="shared" si="65"/>
        <v>978.45000000000016</v>
      </c>
      <c r="I121" s="56">
        <f t="shared" si="65"/>
        <v>978.45000000000016</v>
      </c>
      <c r="J121" s="51">
        <f t="shared" si="65"/>
        <v>978.45000000000016</v>
      </c>
      <c r="K121" s="51">
        <f t="shared" si="65"/>
        <v>2935.3500000000004</v>
      </c>
      <c r="L121" s="51">
        <f t="shared" si="65"/>
        <v>0</v>
      </c>
      <c r="M121" s="51">
        <f t="shared" si="65"/>
        <v>0</v>
      </c>
      <c r="N121" s="51">
        <f t="shared" si="65"/>
        <v>0</v>
      </c>
      <c r="O121" s="51">
        <f t="shared" si="65"/>
        <v>0</v>
      </c>
      <c r="P121" s="51">
        <f t="shared" si="65"/>
        <v>0</v>
      </c>
      <c r="Q121" s="51">
        <f t="shared" si="65"/>
        <v>0</v>
      </c>
      <c r="R121" s="51">
        <f t="shared" si="65"/>
        <v>0</v>
      </c>
      <c r="S121" s="51">
        <f t="shared" si="65"/>
        <v>0</v>
      </c>
      <c r="T121" s="56">
        <f t="shared" si="65"/>
        <v>6031.4069399999998</v>
      </c>
      <c r="U121" s="56">
        <f t="shared" si="65"/>
        <v>6668.76</v>
      </c>
      <c r="V121" s="154">
        <f t="shared" si="60"/>
        <v>637.35306000000037</v>
      </c>
      <c r="W121" s="56">
        <f t="shared" si="63"/>
        <v>3320.2000000000003</v>
      </c>
      <c r="X121" s="51">
        <f t="shared" ref="X121:Z121" si="66">X11+X16+X21+X26+X31+X36+X41+X46+X51+X56+X61+X66+X71+X76+X81+X86+X91+X96+X101+X106+X111+X116</f>
        <v>3348.5599999999995</v>
      </c>
      <c r="Y121" s="51">
        <f t="shared" si="66"/>
        <v>3930.996000000001</v>
      </c>
      <c r="Z121" s="51">
        <f t="shared" si="66"/>
        <v>4076.5440000000003</v>
      </c>
      <c r="AA121" s="113">
        <f t="shared" si="34"/>
        <v>14676.300000000001</v>
      </c>
      <c r="AB121" s="141">
        <f t="shared" ref="AB121:AB122" si="67">W121-G121</f>
        <v>224.14306000000079</v>
      </c>
      <c r="AC121" s="113">
        <f t="shared" ref="AC121:AC122" si="68">X121-H121</f>
        <v>2370.1099999999992</v>
      </c>
      <c r="AD121" s="141">
        <f>Y121-I121</f>
        <v>2952.5460000000007</v>
      </c>
      <c r="AE121" s="104"/>
      <c r="AF121" s="96"/>
      <c r="AG121" s="49"/>
      <c r="AH121" s="49"/>
      <c r="AI121" s="50"/>
      <c r="AJ121" s="50"/>
      <c r="AK121" s="51"/>
      <c r="AL121" s="81"/>
    </row>
    <row r="122" spans="2:38" ht="34.5" customHeight="1" thickBot="1">
      <c r="B122" s="566"/>
      <c r="C122" s="82" t="s">
        <v>63</v>
      </c>
      <c r="D122" s="51">
        <f t="shared" ref="D122:U122" si="69">D12+D17+D22+D27+D32+D37+D42+D47+D52+D57+D62+D67+D72+D77+D82+D87+D92+D97+D102+D107+D112+D117</f>
        <v>2674.741</v>
      </c>
      <c r="E122" s="51">
        <f t="shared" si="69"/>
        <v>2534.0187000000001</v>
      </c>
      <c r="F122" s="51">
        <f t="shared" si="69"/>
        <v>2488.4857000000006</v>
      </c>
      <c r="G122" s="51">
        <f t="shared" si="69"/>
        <v>7697.2453999999998</v>
      </c>
      <c r="H122" s="51">
        <f>H12+H17+H22+H27+H32+H37+H42+H47+H52+H57+H62+H67+H72+H77+H82+H87+H92+H97+H102+H107+H112+H117</f>
        <v>2656.0120000000006</v>
      </c>
      <c r="I122" s="56">
        <f t="shared" si="69"/>
        <v>2656.0120000000006</v>
      </c>
      <c r="J122" s="51">
        <f t="shared" si="69"/>
        <v>2656.0120000000006</v>
      </c>
      <c r="K122" s="51">
        <f t="shared" si="69"/>
        <v>7968.0360000000019</v>
      </c>
      <c r="L122" s="51">
        <f t="shared" si="69"/>
        <v>0</v>
      </c>
      <c r="M122" s="51">
        <f t="shared" si="69"/>
        <v>0</v>
      </c>
      <c r="N122" s="51">
        <f t="shared" si="69"/>
        <v>0</v>
      </c>
      <c r="O122" s="51">
        <f t="shared" si="69"/>
        <v>0</v>
      </c>
      <c r="P122" s="51">
        <f t="shared" si="69"/>
        <v>0</v>
      </c>
      <c r="Q122" s="51">
        <f t="shared" si="69"/>
        <v>0</v>
      </c>
      <c r="R122" s="51">
        <f t="shared" si="69"/>
        <v>0</v>
      </c>
      <c r="S122" s="51">
        <f t="shared" si="69"/>
        <v>0</v>
      </c>
      <c r="T122" s="56">
        <f t="shared" si="69"/>
        <v>15665.281399999998</v>
      </c>
      <c r="U122" s="56">
        <f t="shared" si="69"/>
        <v>21503.544999999998</v>
      </c>
      <c r="V122" s="154">
        <f t="shared" si="60"/>
        <v>5838.2636000000002</v>
      </c>
      <c r="W122" s="56">
        <f t="shared" si="63"/>
        <v>9827.1400000000012</v>
      </c>
      <c r="X122" s="51">
        <f t="shared" ref="X122:Z122" si="70">X12+X17+X22+X27+X32+X37+X42+X47+X52+X57+X62+X67+X72+X77+X82+X87+X92+X97+X102+X107+X112+X117</f>
        <v>11676.404999999999</v>
      </c>
      <c r="Y122" s="51">
        <f t="shared" si="70"/>
        <v>11433.824999999999</v>
      </c>
      <c r="Z122" s="51">
        <f t="shared" si="70"/>
        <v>14927.530000000002</v>
      </c>
      <c r="AA122" s="113">
        <f t="shared" si="34"/>
        <v>47864.899999999994</v>
      </c>
      <c r="AB122" s="141">
        <f t="shared" si="67"/>
        <v>2129.8946000000014</v>
      </c>
      <c r="AC122" s="113">
        <f t="shared" si="68"/>
        <v>9020.3929999999982</v>
      </c>
      <c r="AD122" s="141">
        <f>Y122-I122</f>
        <v>8777.8129999999983</v>
      </c>
      <c r="AE122" s="109"/>
      <c r="AF122" s="96"/>
      <c r="AG122" s="49"/>
      <c r="AH122" s="49"/>
      <c r="AI122" s="50"/>
      <c r="AJ122" s="50"/>
      <c r="AK122" s="51"/>
      <c r="AL122" s="81"/>
    </row>
  </sheetData>
  <autoFilter ref="C1:C122"/>
  <mergeCells count="27">
    <mergeCell ref="B2:AE2"/>
    <mergeCell ref="B1:AE1"/>
    <mergeCell ref="AL5:AL7"/>
    <mergeCell ref="AK5:AK7"/>
    <mergeCell ref="K5:K6"/>
    <mergeCell ref="D5:F6"/>
    <mergeCell ref="H5:J6"/>
    <mergeCell ref="P5:R6"/>
    <mergeCell ref="L5:N6"/>
    <mergeCell ref="G5:G6"/>
    <mergeCell ref="W4:AA4"/>
    <mergeCell ref="B119:B122"/>
    <mergeCell ref="AB4:AE4"/>
    <mergeCell ref="AB5:AB6"/>
    <mergeCell ref="AC5:AC6"/>
    <mergeCell ref="AD5:AD6"/>
    <mergeCell ref="AE5:AE6"/>
    <mergeCell ref="W5:W6"/>
    <mergeCell ref="X5:X6"/>
    <mergeCell ref="Y5:Y6"/>
    <mergeCell ref="Z5:Z6"/>
    <mergeCell ref="AA5:AA6"/>
    <mergeCell ref="O5:O6"/>
    <mergeCell ref="S5:S6"/>
    <mergeCell ref="B4:B7"/>
    <mergeCell ref="C4:C7"/>
    <mergeCell ref="D4:S4"/>
  </mergeCells>
  <conditionalFormatting sqref="AE94:AJ102 AI73:AI77 AE73:AE77 AG73:AG77 AE104:AJ107 AE109:AJ112 AE84:AJ87 AE74:AJ82 AE89:AJ92 B8:K27 B29:O32 B34:O37 B39:O42 B44:O47 B49:O52 B54:O57 B59:O62 B64:O67 B69:O72 B74:O77 B79:O82 B84:O87 B89:O92 B94:O97 B99:O102 B104:O107 B109:O112 B114:B118 X114:Z122 X109:Z112 X104:Z107 X94:Z102 X89:Z92 X84:Z87 X74:Z82 X68:Z72 W119:Z122 AE68:AJ72 AE114:AJ122 AD118 C8:O122 G119:Z119 L120:V122 S8:V122">
    <cfRule type="cellIs" dxfId="318" priority="25" stopIfTrue="1" operator="equal">
      <formula>0</formula>
    </cfRule>
  </conditionalFormatting>
  <conditionalFormatting sqref="D39:F42">
    <cfRule type="cellIs" dxfId="317" priority="3" stopIfTrue="1" operator="equal">
      <formula>0</formula>
    </cfRule>
  </conditionalFormatting>
  <conditionalFormatting sqref="D94:D97">
    <cfRule type="cellIs" dxfId="316" priority="2" stopIfTrue="1" operator="equal">
      <formula>0</formula>
    </cfRule>
  </conditionalFormatting>
  <conditionalFormatting sqref="W119:W122">
    <cfRule type="cellIs" dxfId="315" priority="1" stopIfTrue="1" operator="equal">
      <formula>0</formula>
    </cfRule>
  </conditionalFormatting>
  <pageMargins left="0.25" right="0.19" top="0.32" bottom="0.23" header="0.3" footer="0.21"/>
  <pageSetup paperSize="9" scale="59" orientation="landscape" verticalDpi="0" r:id="rId1"/>
  <rowBreaks count="4" manualBreakCount="4">
    <brk id="32" max="43" man="1"/>
    <brk id="62" max="43" man="1"/>
    <brk id="82" max="16383" man="1"/>
    <brk id="10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22"/>
  <sheetViews>
    <sheetView workbookViewId="0">
      <pane xSplit="3" ySplit="7" topLeftCell="K8" activePane="bottomRight" state="frozen"/>
      <selection activeCell="C17" sqref="C17"/>
      <selection pane="topRight" activeCell="C17" sqref="C17"/>
      <selection pane="bottomLeft" activeCell="C17" sqref="C17"/>
      <selection pane="bottomRight" activeCell="C17" sqref="C17"/>
    </sheetView>
  </sheetViews>
  <sheetFormatPr defaultRowHeight="23.25" customHeight="1"/>
  <cols>
    <col min="1" max="1" width="1.140625" style="63" customWidth="1"/>
    <col min="2" max="2" width="4.85546875" style="69" customWidth="1"/>
    <col min="3" max="3" width="36.28515625" style="66" customWidth="1"/>
    <col min="4" max="6" width="13.140625" style="63" customWidth="1"/>
    <col min="7" max="7" width="13.140625" style="94" customWidth="1"/>
    <col min="8" max="25" width="13.140625" style="63" customWidth="1"/>
    <col min="26" max="27" width="10.42578125" style="67" customWidth="1"/>
    <col min="28" max="28" width="9.5703125" style="63" customWidth="1"/>
    <col min="29" max="29" width="15.5703125" style="63" hidden="1" customWidth="1"/>
    <col min="30" max="31" width="15.5703125" style="66" hidden="1" customWidth="1"/>
    <col min="32" max="34" width="15.5703125" style="63" hidden="1" customWidth="1"/>
    <col min="35" max="35" width="15.7109375" style="63" hidden="1" customWidth="1"/>
    <col min="36" max="44" width="0" style="63" hidden="1" customWidth="1"/>
    <col min="45" max="16384" width="9.140625" style="63"/>
  </cols>
  <sheetData>
    <row r="1" spans="2:35" ht="23.25" customHeight="1">
      <c r="B1" s="606" t="s">
        <v>74</v>
      </c>
      <c r="C1" s="606"/>
      <c r="D1" s="606"/>
      <c r="E1" s="606"/>
      <c r="F1" s="606"/>
      <c r="G1" s="606"/>
      <c r="H1" s="606"/>
      <c r="I1" s="606"/>
      <c r="J1" s="606"/>
      <c r="K1" s="606"/>
      <c r="L1" s="606"/>
      <c r="M1" s="606"/>
      <c r="N1" s="606"/>
      <c r="O1" s="606"/>
      <c r="P1" s="606"/>
      <c r="Q1" s="606"/>
      <c r="R1" s="606"/>
      <c r="S1" s="606"/>
      <c r="T1" s="606"/>
      <c r="U1" s="606"/>
      <c r="V1" s="606"/>
      <c r="W1" s="606"/>
      <c r="X1" s="606"/>
      <c r="Y1" s="606"/>
      <c r="Z1" s="606"/>
      <c r="AA1" s="606"/>
      <c r="AB1" s="606"/>
    </row>
    <row r="2" spans="2:35" ht="23.25" customHeight="1">
      <c r="B2" s="607" t="s">
        <v>73</v>
      </c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  <c r="N2" s="607"/>
      <c r="O2" s="607"/>
      <c r="P2" s="607"/>
      <c r="Q2" s="607"/>
      <c r="R2" s="607"/>
      <c r="S2" s="607"/>
      <c r="T2" s="607"/>
      <c r="U2" s="607"/>
      <c r="V2" s="607"/>
      <c r="W2" s="607"/>
      <c r="X2" s="607"/>
      <c r="Y2" s="607"/>
      <c r="Z2" s="607"/>
      <c r="AA2" s="607"/>
      <c r="AB2" s="607"/>
    </row>
    <row r="3" spans="2:35" ht="36" customHeight="1" thickBot="1"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60"/>
      <c r="S3" s="60"/>
      <c r="T3" s="60"/>
      <c r="U3" s="60"/>
      <c r="V3" s="60"/>
      <c r="W3" s="60"/>
      <c r="X3" s="60"/>
      <c r="Y3" s="60"/>
      <c r="Z3" s="61"/>
      <c r="AA3" s="61"/>
      <c r="AB3" s="60"/>
      <c r="AC3" s="60"/>
      <c r="AD3" s="62"/>
      <c r="AE3" s="62"/>
      <c r="AF3" s="60"/>
      <c r="AG3" s="60"/>
      <c r="AH3" s="60"/>
      <c r="AI3" s="60"/>
    </row>
    <row r="4" spans="2:35" ht="52.5" customHeight="1">
      <c r="B4" s="608" t="s">
        <v>65</v>
      </c>
      <c r="C4" s="581" t="s">
        <v>12</v>
      </c>
      <c r="D4" s="611" t="s">
        <v>58</v>
      </c>
      <c r="E4" s="611"/>
      <c r="F4" s="611"/>
      <c r="G4" s="611"/>
      <c r="H4" s="611"/>
      <c r="I4" s="611"/>
      <c r="J4" s="611"/>
      <c r="K4" s="611"/>
      <c r="L4" s="611"/>
      <c r="M4" s="611"/>
      <c r="N4" s="611"/>
      <c r="O4" s="611"/>
      <c r="P4" s="611"/>
      <c r="Q4" s="611"/>
      <c r="R4" s="611"/>
      <c r="S4" s="611"/>
      <c r="T4" s="612" t="s">
        <v>67</v>
      </c>
      <c r="U4" s="613"/>
      <c r="V4" s="613"/>
      <c r="W4" s="613"/>
      <c r="X4" s="614"/>
      <c r="Y4" s="615" t="s">
        <v>70</v>
      </c>
      <c r="Z4" s="616"/>
      <c r="AA4" s="616"/>
      <c r="AB4" s="617"/>
      <c r="AC4" s="60"/>
      <c r="AD4" s="62"/>
      <c r="AE4" s="62"/>
      <c r="AF4" s="60"/>
      <c r="AG4" s="60"/>
      <c r="AH4" s="60"/>
      <c r="AI4" s="60"/>
    </row>
    <row r="5" spans="2:35" ht="23.25" customHeight="1">
      <c r="B5" s="609"/>
      <c r="C5" s="582"/>
      <c r="D5" s="570" t="s">
        <v>59</v>
      </c>
      <c r="E5" s="593"/>
      <c r="F5" s="594"/>
      <c r="G5" s="572" t="s">
        <v>64</v>
      </c>
      <c r="H5" s="570" t="s">
        <v>60</v>
      </c>
      <c r="I5" s="593"/>
      <c r="J5" s="594"/>
      <c r="K5" s="572" t="s">
        <v>64</v>
      </c>
      <c r="L5" s="570" t="s">
        <v>61</v>
      </c>
      <c r="M5" s="593"/>
      <c r="N5" s="594"/>
      <c r="O5" s="572" t="s">
        <v>64</v>
      </c>
      <c r="P5" s="570" t="s">
        <v>62</v>
      </c>
      <c r="Q5" s="593"/>
      <c r="R5" s="594"/>
      <c r="S5" s="572" t="s">
        <v>66</v>
      </c>
      <c r="T5" s="570" t="s">
        <v>59</v>
      </c>
      <c r="U5" s="572" t="s">
        <v>60</v>
      </c>
      <c r="V5" s="572" t="s">
        <v>61</v>
      </c>
      <c r="W5" s="572" t="s">
        <v>62</v>
      </c>
      <c r="X5" s="574" t="s">
        <v>66</v>
      </c>
      <c r="Y5" s="570" t="s">
        <v>59</v>
      </c>
      <c r="Z5" s="572" t="s">
        <v>60</v>
      </c>
      <c r="AA5" s="572" t="s">
        <v>61</v>
      </c>
      <c r="AB5" s="574" t="s">
        <v>62</v>
      </c>
      <c r="AC5" s="74"/>
      <c r="AD5" s="74"/>
      <c r="AE5" s="74"/>
      <c r="AF5" s="74"/>
      <c r="AG5" s="75"/>
      <c r="AH5" s="590"/>
      <c r="AI5" s="600" t="s">
        <v>51</v>
      </c>
    </row>
    <row r="6" spans="2:35" ht="23.25" customHeight="1" thickBot="1">
      <c r="B6" s="609"/>
      <c r="C6" s="582"/>
      <c r="D6" s="571"/>
      <c r="E6" s="595"/>
      <c r="F6" s="596"/>
      <c r="G6" s="573"/>
      <c r="H6" s="571"/>
      <c r="I6" s="595"/>
      <c r="J6" s="596"/>
      <c r="K6" s="573"/>
      <c r="L6" s="571"/>
      <c r="M6" s="595"/>
      <c r="N6" s="596"/>
      <c r="O6" s="573"/>
      <c r="P6" s="571"/>
      <c r="Q6" s="595"/>
      <c r="R6" s="596"/>
      <c r="S6" s="573"/>
      <c r="T6" s="571"/>
      <c r="U6" s="573"/>
      <c r="V6" s="573"/>
      <c r="W6" s="573"/>
      <c r="X6" s="575"/>
      <c r="Y6" s="571"/>
      <c r="Z6" s="573"/>
      <c r="AA6" s="573"/>
      <c r="AB6" s="575"/>
      <c r="AC6" s="78"/>
      <c r="AD6" s="76" t="s">
        <v>38</v>
      </c>
      <c r="AE6" s="77"/>
      <c r="AF6" s="79" t="s">
        <v>43</v>
      </c>
      <c r="AG6" s="80"/>
      <c r="AH6" s="591"/>
      <c r="AI6" s="601"/>
    </row>
    <row r="7" spans="2:35" s="72" customFormat="1" ht="18.75" customHeight="1" thickBot="1">
      <c r="B7" s="610"/>
      <c r="C7" s="583"/>
      <c r="D7" s="89" t="s">
        <v>57</v>
      </c>
      <c r="E7" s="90" t="s">
        <v>5</v>
      </c>
      <c r="F7" s="90" t="s">
        <v>6</v>
      </c>
      <c r="G7" s="90"/>
      <c r="H7" s="90" t="s">
        <v>7</v>
      </c>
      <c r="I7" s="90" t="s">
        <v>8</v>
      </c>
      <c r="J7" s="90" t="s">
        <v>32</v>
      </c>
      <c r="K7" s="90"/>
      <c r="L7" s="90" t="s">
        <v>34</v>
      </c>
      <c r="M7" s="90" t="s">
        <v>34</v>
      </c>
      <c r="N7" s="91" t="s">
        <v>35</v>
      </c>
      <c r="O7" s="91"/>
      <c r="P7" s="91" t="s">
        <v>37</v>
      </c>
      <c r="Q7" s="91" t="s">
        <v>38</v>
      </c>
      <c r="R7" s="91" t="s">
        <v>43</v>
      </c>
      <c r="S7" s="92"/>
      <c r="T7" s="88"/>
      <c r="U7" s="88"/>
      <c r="V7" s="88"/>
      <c r="W7" s="120"/>
      <c r="X7" s="123"/>
      <c r="Y7" s="124"/>
      <c r="Z7" s="124"/>
      <c r="AA7" s="124"/>
      <c r="AB7" s="125"/>
      <c r="AC7" s="84" t="s">
        <v>10</v>
      </c>
      <c r="AD7" s="71" t="s">
        <v>9</v>
      </c>
      <c r="AE7" s="71" t="s">
        <v>10</v>
      </c>
      <c r="AF7" s="70" t="s">
        <v>9</v>
      </c>
      <c r="AG7" s="70" t="s">
        <v>10</v>
      </c>
      <c r="AH7" s="592"/>
      <c r="AI7" s="602"/>
    </row>
    <row r="8" spans="2:35" ht="23.25" customHeight="1">
      <c r="B8" s="85">
        <v>1</v>
      </c>
      <c r="C8" s="86" t="s">
        <v>13</v>
      </c>
      <c r="D8" s="87"/>
      <c r="E8" s="83"/>
      <c r="F8" s="83"/>
      <c r="G8" s="93">
        <f>SUM(D8:F8)</f>
        <v>0</v>
      </c>
      <c r="H8" s="87"/>
      <c r="I8" s="83"/>
      <c r="J8" s="93"/>
      <c r="K8" s="93">
        <f>SUM(H8:J8)</f>
        <v>0</v>
      </c>
      <c r="L8" s="83"/>
      <c r="M8" s="83"/>
      <c r="N8" s="83"/>
      <c r="O8" s="93">
        <f>SUM(L8:N8)</f>
        <v>0</v>
      </c>
      <c r="P8" s="83"/>
      <c r="Q8" s="55"/>
      <c r="R8" s="55"/>
      <c r="S8" s="93">
        <f>SUM(P8:R8)</f>
        <v>0</v>
      </c>
      <c r="T8" s="83"/>
      <c r="U8" s="83"/>
      <c r="V8" s="83"/>
      <c r="W8" s="83"/>
      <c r="X8" s="98"/>
      <c r="Y8" s="121"/>
      <c r="Z8" s="122"/>
      <c r="AA8" s="122"/>
      <c r="AB8" s="98"/>
      <c r="AC8" s="96"/>
      <c r="AD8" s="49"/>
      <c r="AE8" s="49"/>
      <c r="AF8" s="50"/>
      <c r="AG8" s="50"/>
      <c r="AH8" s="51"/>
      <c r="AI8" s="73" t="s">
        <v>5</v>
      </c>
    </row>
    <row r="9" spans="2:35" ht="23.25" customHeight="1">
      <c r="B9" s="64"/>
      <c r="C9" s="82" t="s">
        <v>68</v>
      </c>
      <c r="D9" s="115">
        <f>1198705/1000</f>
        <v>1198.7049999999999</v>
      </c>
      <c r="E9" s="115">
        <v>1196.5</v>
      </c>
      <c r="F9" s="119">
        <v>1150</v>
      </c>
      <c r="G9" s="93">
        <f t="shared" ref="G9:G12" si="0">SUM(D9:F9)</f>
        <v>3545.2049999999999</v>
      </c>
      <c r="H9" s="49"/>
      <c r="I9" s="50"/>
      <c r="J9" s="50"/>
      <c r="K9" s="93">
        <f t="shared" ref="K9:K72" si="1">SUM(H9:J9)</f>
        <v>0</v>
      </c>
      <c r="L9" s="50"/>
      <c r="M9" s="50"/>
      <c r="N9" s="50"/>
      <c r="O9" s="93">
        <f t="shared" ref="O9:O72" si="2">SUM(L9:N9)</f>
        <v>0</v>
      </c>
      <c r="P9" s="50"/>
      <c r="Q9" s="51"/>
      <c r="R9" s="51"/>
      <c r="S9" s="93">
        <f t="shared" ref="S9:S72" si="3">SUM(P9:R9)</f>
        <v>0</v>
      </c>
      <c r="T9" s="95">
        <v>6240.9</v>
      </c>
      <c r="U9" s="95">
        <v>1076</v>
      </c>
      <c r="V9" s="95">
        <v>1506.5</v>
      </c>
      <c r="W9" s="95">
        <v>1936.8</v>
      </c>
      <c r="X9" s="99">
        <f>SUM(T9:W9)</f>
        <v>10760.199999999999</v>
      </c>
      <c r="Y9" s="96">
        <f>T9-G9</f>
        <v>2695.6949999999997</v>
      </c>
      <c r="Z9" s="52"/>
      <c r="AA9" s="52"/>
      <c r="AB9" s="104"/>
      <c r="AC9" s="96"/>
      <c r="AD9" s="49"/>
      <c r="AE9" s="49"/>
      <c r="AF9" s="50"/>
      <c r="AG9" s="50"/>
      <c r="AH9" s="51"/>
      <c r="AI9" s="81"/>
    </row>
    <row r="10" spans="2:35" ht="23.25" customHeight="1">
      <c r="B10" s="64"/>
      <c r="C10" s="82" t="s">
        <v>72</v>
      </c>
      <c r="D10" s="115">
        <f>1372293/1000</f>
        <v>1372.2929999999999</v>
      </c>
      <c r="E10" s="115">
        <f>1414726/1000</f>
        <v>1414.7260000000001</v>
      </c>
      <c r="F10" s="119">
        <v>1350</v>
      </c>
      <c r="G10" s="93">
        <f t="shared" si="0"/>
        <v>4137.0190000000002</v>
      </c>
      <c r="H10" s="49"/>
      <c r="I10" s="50"/>
      <c r="J10" s="50"/>
      <c r="K10" s="93">
        <f t="shared" si="1"/>
        <v>0</v>
      </c>
      <c r="L10" s="50"/>
      <c r="M10" s="50"/>
      <c r="N10" s="50"/>
      <c r="O10" s="93">
        <f t="shared" si="2"/>
        <v>0</v>
      </c>
      <c r="P10" s="50"/>
      <c r="Q10" s="51"/>
      <c r="R10" s="51"/>
      <c r="S10" s="93">
        <f t="shared" si="3"/>
        <v>0</v>
      </c>
      <c r="T10" s="95">
        <v>4519.3</v>
      </c>
      <c r="U10" s="95">
        <v>534.5</v>
      </c>
      <c r="V10" s="95">
        <v>1112.0999999999999</v>
      </c>
      <c r="W10" s="95">
        <v>1133.3</v>
      </c>
      <c r="X10" s="99">
        <f t="shared" ref="X10:X73" si="4">SUM(T10:W10)</f>
        <v>7299.2</v>
      </c>
      <c r="Y10" s="96">
        <f t="shared" ref="Y10:Y73" si="5">T10-G10</f>
        <v>382.28099999999995</v>
      </c>
      <c r="Z10" s="52"/>
      <c r="AA10" s="52"/>
      <c r="AB10" s="104"/>
      <c r="AC10" s="96"/>
      <c r="AD10" s="49"/>
      <c r="AE10" s="49"/>
      <c r="AF10" s="50"/>
      <c r="AG10" s="50"/>
      <c r="AH10" s="51"/>
      <c r="AI10" s="81"/>
    </row>
    <row r="11" spans="2:35" ht="23.25" customHeight="1">
      <c r="B11" s="64"/>
      <c r="C11" s="82" t="s">
        <v>69</v>
      </c>
      <c r="D11" s="115">
        <f>39159/1000</f>
        <v>39.158999999999999</v>
      </c>
      <c r="E11" s="115">
        <v>54</v>
      </c>
      <c r="F11" s="115">
        <v>0</v>
      </c>
      <c r="G11" s="93">
        <f t="shared" si="0"/>
        <v>93.158999999999992</v>
      </c>
      <c r="H11" s="49"/>
      <c r="I11" s="50"/>
      <c r="J11" s="50"/>
      <c r="K11" s="93">
        <f t="shared" si="1"/>
        <v>0</v>
      </c>
      <c r="L11" s="50"/>
      <c r="M11" s="50"/>
      <c r="N11" s="50"/>
      <c r="O11" s="93">
        <f t="shared" si="2"/>
        <v>0</v>
      </c>
      <c r="P11" s="50"/>
      <c r="Q11" s="51"/>
      <c r="R11" s="51"/>
      <c r="S11" s="93">
        <f t="shared" si="3"/>
        <v>0</v>
      </c>
      <c r="T11" s="95">
        <v>144</v>
      </c>
      <c r="U11" s="95">
        <v>150.65999999999997</v>
      </c>
      <c r="V11" s="95">
        <v>176.79599999999999</v>
      </c>
      <c r="W11" s="95">
        <v>183.34399999999999</v>
      </c>
      <c r="X11" s="99">
        <f t="shared" si="4"/>
        <v>654.79999999999995</v>
      </c>
      <c r="Y11" s="96">
        <f t="shared" si="5"/>
        <v>50.841000000000008</v>
      </c>
      <c r="Z11" s="52"/>
      <c r="AA11" s="52"/>
      <c r="AB11" s="104"/>
      <c r="AC11" s="96"/>
      <c r="AD11" s="49"/>
      <c r="AE11" s="49"/>
      <c r="AF11" s="50"/>
      <c r="AG11" s="50"/>
      <c r="AH11" s="51"/>
      <c r="AI11" s="81"/>
    </row>
    <row r="12" spans="2:35" ht="34.5" customHeight="1">
      <c r="B12" s="64"/>
      <c r="C12" s="82" t="s">
        <v>63</v>
      </c>
      <c r="D12" s="115">
        <v>633.9</v>
      </c>
      <c r="E12" s="115">
        <v>633.9</v>
      </c>
      <c r="F12" s="115">
        <f>625204/1000</f>
        <v>625.20399999999995</v>
      </c>
      <c r="G12" s="93">
        <f t="shared" si="0"/>
        <v>1893.0039999999999</v>
      </c>
      <c r="H12" s="49"/>
      <c r="I12" s="50"/>
      <c r="J12" s="50"/>
      <c r="K12" s="93">
        <f t="shared" si="1"/>
        <v>0</v>
      </c>
      <c r="L12" s="50"/>
      <c r="M12" s="50"/>
      <c r="N12" s="50"/>
      <c r="O12" s="93">
        <f t="shared" si="2"/>
        <v>0</v>
      </c>
      <c r="P12" s="50"/>
      <c r="Q12" s="51"/>
      <c r="R12" s="51"/>
      <c r="S12" s="93">
        <f t="shared" si="3"/>
        <v>0</v>
      </c>
      <c r="T12" s="95">
        <v>1842.8400000000001</v>
      </c>
      <c r="U12" s="95">
        <v>2303.5500000000002</v>
      </c>
      <c r="V12" s="95">
        <v>2303.5500000000002</v>
      </c>
      <c r="W12" s="95">
        <v>2764.26</v>
      </c>
      <c r="X12" s="99">
        <f t="shared" si="4"/>
        <v>9214.2000000000007</v>
      </c>
      <c r="Y12" s="96">
        <f t="shared" si="5"/>
        <v>-50.16399999999976</v>
      </c>
      <c r="Z12" s="52"/>
      <c r="AA12" s="52"/>
      <c r="AB12" s="104"/>
      <c r="AC12" s="96"/>
      <c r="AD12" s="49"/>
      <c r="AE12" s="49"/>
      <c r="AF12" s="50"/>
      <c r="AG12" s="50"/>
      <c r="AH12" s="51"/>
      <c r="AI12" s="81"/>
    </row>
    <row r="13" spans="2:35" ht="23.25" customHeight="1">
      <c r="B13" s="65">
        <v>2</v>
      </c>
      <c r="C13" s="46" t="s">
        <v>14</v>
      </c>
      <c r="D13" s="51">
        <v>0</v>
      </c>
      <c r="E13" s="51">
        <v>0</v>
      </c>
      <c r="F13" s="51">
        <v>0</v>
      </c>
      <c r="G13" s="93">
        <v>0</v>
      </c>
      <c r="H13" s="51"/>
      <c r="I13" s="51"/>
      <c r="J13" s="51"/>
      <c r="K13" s="93">
        <f t="shared" si="1"/>
        <v>0</v>
      </c>
      <c r="L13" s="51"/>
      <c r="M13" s="51"/>
      <c r="N13" s="51"/>
      <c r="O13" s="93">
        <f t="shared" si="2"/>
        <v>0</v>
      </c>
      <c r="P13" s="51"/>
      <c r="Q13" s="51"/>
      <c r="R13" s="51"/>
      <c r="S13" s="93">
        <f t="shared" si="3"/>
        <v>0</v>
      </c>
      <c r="T13" s="53"/>
      <c r="U13" s="53"/>
      <c r="V13" s="53"/>
      <c r="W13" s="53"/>
      <c r="X13" s="99">
        <f t="shared" si="4"/>
        <v>0</v>
      </c>
      <c r="Y13" s="96">
        <f t="shared" si="5"/>
        <v>0</v>
      </c>
      <c r="Z13" s="54"/>
      <c r="AA13" s="54"/>
      <c r="AB13" s="105"/>
      <c r="AC13" s="97"/>
      <c r="AD13" s="51"/>
      <c r="AE13" s="51"/>
      <c r="AF13" s="51"/>
      <c r="AG13" s="51"/>
      <c r="AH13" s="51">
        <f>+E13+I13+M13+Q13+S13+U13+W13+Y13+AA13+AC13+AE13+AG13</f>
        <v>0</v>
      </c>
      <c r="AI13" s="55">
        <f>+AH13/12000</f>
        <v>0</v>
      </c>
    </row>
    <row r="14" spans="2:35" ht="23.25" customHeight="1">
      <c r="B14" s="64"/>
      <c r="C14" s="82" t="s">
        <v>68</v>
      </c>
      <c r="D14" s="111">
        <v>1686.43</v>
      </c>
      <c r="E14" s="110">
        <v>2147.0079999999998</v>
      </c>
      <c r="F14" s="110">
        <v>1756.635</v>
      </c>
      <c r="G14" s="93">
        <f t="shared" ref="G14:G23" si="6">D14+E14+F14</f>
        <v>5590.0730000000003</v>
      </c>
      <c r="H14" s="49"/>
      <c r="I14" s="50"/>
      <c r="J14" s="50"/>
      <c r="K14" s="93">
        <f t="shared" si="1"/>
        <v>0</v>
      </c>
      <c r="L14" s="50"/>
      <c r="M14" s="50"/>
      <c r="N14" s="50"/>
      <c r="O14" s="93">
        <f t="shared" si="2"/>
        <v>0</v>
      </c>
      <c r="P14" s="50"/>
      <c r="Q14" s="51"/>
      <c r="R14" s="51"/>
      <c r="S14" s="93">
        <f t="shared" si="3"/>
        <v>0</v>
      </c>
      <c r="T14" s="118">
        <v>5590</v>
      </c>
      <c r="U14" s="50">
        <v>4438.1000000000004</v>
      </c>
      <c r="V14" s="50">
        <v>2920.4</v>
      </c>
      <c r="W14" s="50">
        <v>2757.5</v>
      </c>
      <c r="X14" s="99">
        <f t="shared" si="4"/>
        <v>15706</v>
      </c>
      <c r="Y14" s="96">
        <f t="shared" si="5"/>
        <v>-7.3000000000320142E-2</v>
      </c>
      <c r="Z14" s="52"/>
      <c r="AA14" s="52"/>
      <c r="AB14" s="104"/>
      <c r="AC14" s="96"/>
      <c r="AD14" s="49"/>
      <c r="AE14" s="49"/>
      <c r="AF14" s="50"/>
      <c r="AG14" s="50"/>
      <c r="AH14" s="51"/>
      <c r="AI14" s="81"/>
    </row>
    <row r="15" spans="2:35" ht="23.25" customHeight="1">
      <c r="B15" s="64"/>
      <c r="C15" s="82" t="s">
        <v>72</v>
      </c>
      <c r="D15" s="111">
        <v>1845.57</v>
      </c>
      <c r="E15" s="110">
        <v>2184.0030000000002</v>
      </c>
      <c r="F15" s="110">
        <v>1941.1759999999999</v>
      </c>
      <c r="G15" s="93">
        <f t="shared" si="6"/>
        <v>5970.7489999999998</v>
      </c>
      <c r="H15" s="49"/>
      <c r="I15" s="50"/>
      <c r="J15" s="50"/>
      <c r="K15" s="93">
        <f t="shared" si="1"/>
        <v>0</v>
      </c>
      <c r="L15" s="50"/>
      <c r="M15" s="50"/>
      <c r="N15" s="50"/>
      <c r="O15" s="93">
        <f t="shared" si="2"/>
        <v>0</v>
      </c>
      <c r="P15" s="50"/>
      <c r="Q15" s="51"/>
      <c r="R15" s="51"/>
      <c r="S15" s="93">
        <f t="shared" si="3"/>
        <v>0</v>
      </c>
      <c r="T15" s="118">
        <v>5793</v>
      </c>
      <c r="U15" s="50">
        <v>0</v>
      </c>
      <c r="V15" s="50">
        <v>0</v>
      </c>
      <c r="W15" s="50">
        <v>1496.6</v>
      </c>
      <c r="X15" s="99">
        <f t="shared" si="4"/>
        <v>7289.6</v>
      </c>
      <c r="Y15" s="96">
        <f t="shared" si="5"/>
        <v>-177.7489999999998</v>
      </c>
      <c r="Z15" s="52"/>
      <c r="AA15" s="52"/>
      <c r="AB15" s="104"/>
      <c r="AC15" s="96"/>
      <c r="AD15" s="49"/>
      <c r="AE15" s="49"/>
      <c r="AF15" s="50"/>
      <c r="AG15" s="50"/>
      <c r="AH15" s="51"/>
      <c r="AI15" s="81"/>
    </row>
    <row r="16" spans="2:35" ht="23.25" customHeight="1">
      <c r="B16" s="64"/>
      <c r="C16" s="82" t="s">
        <v>69</v>
      </c>
      <c r="D16" s="111">
        <v>88.022999999999996</v>
      </c>
      <c r="E16" s="110">
        <v>55.44</v>
      </c>
      <c r="F16" s="110">
        <v>173.16</v>
      </c>
      <c r="G16" s="93">
        <f t="shared" si="6"/>
        <v>316.62299999999999</v>
      </c>
      <c r="H16" s="49"/>
      <c r="I16" s="50"/>
      <c r="J16" s="50"/>
      <c r="K16" s="93">
        <f t="shared" si="1"/>
        <v>0</v>
      </c>
      <c r="L16" s="50"/>
      <c r="M16" s="50"/>
      <c r="N16" s="50"/>
      <c r="O16" s="93">
        <f t="shared" si="2"/>
        <v>0</v>
      </c>
      <c r="P16" s="50"/>
      <c r="Q16" s="51"/>
      <c r="R16" s="51"/>
      <c r="S16" s="93">
        <f t="shared" si="3"/>
        <v>0</v>
      </c>
      <c r="T16" s="50">
        <v>266</v>
      </c>
      <c r="U16" s="50">
        <v>278.10000000000002</v>
      </c>
      <c r="V16" s="50">
        <v>326.39999999999998</v>
      </c>
      <c r="W16" s="50">
        <v>338.5</v>
      </c>
      <c r="X16" s="99">
        <f t="shared" si="4"/>
        <v>1209</v>
      </c>
      <c r="Y16" s="96">
        <f t="shared" si="5"/>
        <v>-50.62299999999999</v>
      </c>
      <c r="Z16" s="52"/>
      <c r="AA16" s="52"/>
      <c r="AB16" s="104"/>
      <c r="AC16" s="96"/>
      <c r="AD16" s="49"/>
      <c r="AE16" s="49"/>
      <c r="AF16" s="50"/>
      <c r="AG16" s="50"/>
      <c r="AH16" s="51"/>
      <c r="AI16" s="81"/>
    </row>
    <row r="17" spans="2:35" ht="34.5" customHeight="1">
      <c r="B17" s="64"/>
      <c r="C17" s="82" t="s">
        <v>63</v>
      </c>
      <c r="D17" s="111">
        <v>33.488999999999997</v>
      </c>
      <c r="E17" s="110">
        <v>32.093000000000004</v>
      </c>
      <c r="F17" s="110">
        <v>32.195</v>
      </c>
      <c r="G17" s="93">
        <f t="shared" si="6"/>
        <v>97.776999999999987</v>
      </c>
      <c r="H17" s="49"/>
      <c r="I17" s="50"/>
      <c r="J17" s="50"/>
      <c r="K17" s="93">
        <f t="shared" si="1"/>
        <v>0</v>
      </c>
      <c r="L17" s="50"/>
      <c r="M17" s="50"/>
      <c r="N17" s="50"/>
      <c r="O17" s="93">
        <f t="shared" si="2"/>
        <v>0</v>
      </c>
      <c r="P17" s="50"/>
      <c r="Q17" s="51"/>
      <c r="R17" s="51"/>
      <c r="S17" s="93">
        <f t="shared" si="3"/>
        <v>0</v>
      </c>
      <c r="T17" s="50">
        <v>150</v>
      </c>
      <c r="U17" s="50">
        <v>150</v>
      </c>
      <c r="V17" s="50">
        <v>150</v>
      </c>
      <c r="W17" s="50">
        <v>108</v>
      </c>
      <c r="X17" s="99">
        <f t="shared" si="4"/>
        <v>558</v>
      </c>
      <c r="Y17" s="96">
        <f t="shared" si="5"/>
        <v>52.223000000000013</v>
      </c>
      <c r="Z17" s="52"/>
      <c r="AA17" s="52"/>
      <c r="AB17" s="104"/>
      <c r="AC17" s="96"/>
      <c r="AD17" s="49"/>
      <c r="AE17" s="49"/>
      <c r="AF17" s="50"/>
      <c r="AG17" s="50"/>
      <c r="AH17" s="51"/>
      <c r="AI17" s="81"/>
    </row>
    <row r="18" spans="2:35" ht="27.75" customHeight="1">
      <c r="B18" s="65">
        <v>3</v>
      </c>
      <c r="C18" s="48" t="s">
        <v>15</v>
      </c>
      <c r="D18" s="51">
        <v>0</v>
      </c>
      <c r="E18" s="51">
        <v>0</v>
      </c>
      <c r="F18" s="51">
        <v>0</v>
      </c>
      <c r="G18" s="93"/>
      <c r="H18" s="51"/>
      <c r="I18" s="51"/>
      <c r="J18" s="51"/>
      <c r="K18" s="93">
        <f t="shared" si="1"/>
        <v>0</v>
      </c>
      <c r="L18" s="51"/>
      <c r="M18" s="51"/>
      <c r="N18" s="51"/>
      <c r="O18" s="93">
        <f t="shared" si="2"/>
        <v>0</v>
      </c>
      <c r="P18" s="51"/>
      <c r="Q18" s="51"/>
      <c r="R18" s="51"/>
      <c r="S18" s="93">
        <f t="shared" si="3"/>
        <v>0</v>
      </c>
      <c r="T18" s="53"/>
      <c r="U18" s="53"/>
      <c r="V18" s="53"/>
      <c r="W18" s="53"/>
      <c r="X18" s="99">
        <f t="shared" si="4"/>
        <v>0</v>
      </c>
      <c r="Y18" s="96">
        <f t="shared" si="5"/>
        <v>0</v>
      </c>
      <c r="Z18" s="54"/>
      <c r="AA18" s="54"/>
      <c r="AB18" s="106"/>
      <c r="AC18" s="102"/>
      <c r="AD18" s="51"/>
      <c r="AE18" s="51"/>
      <c r="AF18" s="51"/>
      <c r="AG18" s="51"/>
      <c r="AH18" s="51">
        <f>+E18+I18+M18+Q18+S18+U18+W18+Y18+AA18+AC18+AE18+AG18</f>
        <v>0</v>
      </c>
      <c r="AI18" s="51">
        <f t="shared" ref="AI18" si="7">+AH18/12000</f>
        <v>0</v>
      </c>
    </row>
    <row r="19" spans="2:35" ht="23.25" customHeight="1">
      <c r="B19" s="64"/>
      <c r="C19" s="82" t="s">
        <v>68</v>
      </c>
      <c r="D19" s="111">
        <v>720.05600000000004</v>
      </c>
      <c r="E19" s="110">
        <v>719.92899999999997</v>
      </c>
      <c r="F19" s="110">
        <v>662.90499999999997</v>
      </c>
      <c r="G19" s="93">
        <f t="shared" si="6"/>
        <v>2102.8900000000003</v>
      </c>
      <c r="H19" s="49"/>
      <c r="I19" s="50"/>
      <c r="J19" s="50"/>
      <c r="K19" s="93">
        <f t="shared" si="1"/>
        <v>0</v>
      </c>
      <c r="L19" s="50"/>
      <c r="M19" s="50"/>
      <c r="N19" s="50"/>
      <c r="O19" s="93">
        <f t="shared" si="2"/>
        <v>0</v>
      </c>
      <c r="P19" s="50"/>
      <c r="Q19" s="51"/>
      <c r="R19" s="51"/>
      <c r="S19" s="93">
        <f t="shared" si="3"/>
        <v>0</v>
      </c>
      <c r="T19" s="50">
        <v>4093.7</v>
      </c>
      <c r="U19" s="50">
        <v>1596.1</v>
      </c>
      <c r="V19" s="50">
        <v>1050.3</v>
      </c>
      <c r="W19" s="50">
        <v>1529.9</v>
      </c>
      <c r="X19" s="99">
        <f t="shared" si="4"/>
        <v>8270</v>
      </c>
      <c r="Y19" s="96">
        <f t="shared" si="5"/>
        <v>1990.8099999999995</v>
      </c>
      <c r="Z19" s="52"/>
      <c r="AA19" s="52"/>
      <c r="AB19" s="104"/>
      <c r="AC19" s="96"/>
      <c r="AD19" s="49"/>
      <c r="AE19" s="49"/>
      <c r="AF19" s="50"/>
      <c r="AG19" s="50"/>
      <c r="AH19" s="51"/>
      <c r="AI19" s="81"/>
    </row>
    <row r="20" spans="2:35" ht="23.25" customHeight="1">
      <c r="B20" s="64"/>
      <c r="C20" s="82" t="s">
        <v>72</v>
      </c>
      <c r="D20" s="111">
        <v>0</v>
      </c>
      <c r="E20" s="110">
        <v>0</v>
      </c>
      <c r="F20" s="110">
        <v>0</v>
      </c>
      <c r="G20" s="93">
        <f t="shared" si="6"/>
        <v>0</v>
      </c>
      <c r="H20" s="49"/>
      <c r="I20" s="50"/>
      <c r="J20" s="50"/>
      <c r="K20" s="93">
        <f t="shared" si="1"/>
        <v>0</v>
      </c>
      <c r="L20" s="50"/>
      <c r="M20" s="50"/>
      <c r="N20" s="50"/>
      <c r="O20" s="93">
        <f t="shared" si="2"/>
        <v>0</v>
      </c>
      <c r="P20" s="50"/>
      <c r="Q20" s="51"/>
      <c r="R20" s="51"/>
      <c r="S20" s="93">
        <f t="shared" si="3"/>
        <v>0</v>
      </c>
      <c r="T20" s="50">
        <v>0</v>
      </c>
      <c r="U20" s="50">
        <v>0</v>
      </c>
      <c r="V20" s="50">
        <v>0</v>
      </c>
      <c r="W20" s="50">
        <v>0</v>
      </c>
      <c r="X20" s="99">
        <f t="shared" si="4"/>
        <v>0</v>
      </c>
      <c r="Y20" s="96">
        <f t="shared" si="5"/>
        <v>0</v>
      </c>
      <c r="Z20" s="52"/>
      <c r="AA20" s="52"/>
      <c r="AB20" s="104"/>
      <c r="AC20" s="96"/>
      <c r="AD20" s="49"/>
      <c r="AE20" s="49"/>
      <c r="AF20" s="50"/>
      <c r="AG20" s="50"/>
      <c r="AH20" s="51"/>
      <c r="AI20" s="81"/>
    </row>
    <row r="21" spans="2:35" ht="23.25" customHeight="1">
      <c r="B21" s="64"/>
      <c r="C21" s="82" t="s">
        <v>69</v>
      </c>
      <c r="D21" s="111">
        <v>0</v>
      </c>
      <c r="E21" s="110">
        <v>0</v>
      </c>
      <c r="F21" s="110">
        <v>0</v>
      </c>
      <c r="G21" s="93">
        <f t="shared" si="6"/>
        <v>0</v>
      </c>
      <c r="H21" s="49"/>
      <c r="I21" s="50"/>
      <c r="J21" s="50"/>
      <c r="K21" s="93">
        <f t="shared" si="1"/>
        <v>0</v>
      </c>
      <c r="L21" s="50"/>
      <c r="M21" s="50"/>
      <c r="N21" s="50"/>
      <c r="O21" s="93">
        <f t="shared" si="2"/>
        <v>0</v>
      </c>
      <c r="P21" s="50"/>
      <c r="Q21" s="51"/>
      <c r="R21" s="51"/>
      <c r="S21" s="93">
        <f t="shared" si="3"/>
        <v>0</v>
      </c>
      <c r="T21" s="50"/>
      <c r="U21" s="50"/>
      <c r="V21" s="50"/>
      <c r="W21" s="50"/>
      <c r="X21" s="99">
        <f t="shared" si="4"/>
        <v>0</v>
      </c>
      <c r="Y21" s="96">
        <f t="shared" si="5"/>
        <v>0</v>
      </c>
      <c r="Z21" s="52"/>
      <c r="AA21" s="52"/>
      <c r="AB21" s="104"/>
      <c r="AC21" s="96"/>
      <c r="AD21" s="49"/>
      <c r="AE21" s="49"/>
      <c r="AF21" s="50"/>
      <c r="AG21" s="50"/>
      <c r="AH21" s="51"/>
      <c r="AI21" s="81"/>
    </row>
    <row r="22" spans="2:35" ht="34.5" customHeight="1">
      <c r="B22" s="64"/>
      <c r="C22" s="82" t="s">
        <v>63</v>
      </c>
      <c r="D22" s="111">
        <v>98.119</v>
      </c>
      <c r="E22" s="110">
        <v>90.855000000000004</v>
      </c>
      <c r="F22" s="110">
        <v>94.027000000000001</v>
      </c>
      <c r="G22" s="93">
        <f t="shared" si="6"/>
        <v>283.00099999999998</v>
      </c>
      <c r="H22" s="49"/>
      <c r="I22" s="50"/>
      <c r="J22" s="50"/>
      <c r="K22" s="93">
        <f t="shared" si="1"/>
        <v>0</v>
      </c>
      <c r="L22" s="50"/>
      <c r="M22" s="50"/>
      <c r="N22" s="50"/>
      <c r="O22" s="93">
        <f t="shared" si="2"/>
        <v>0</v>
      </c>
      <c r="P22" s="50"/>
      <c r="Q22" s="51"/>
      <c r="R22" s="51"/>
      <c r="S22" s="93">
        <f t="shared" si="3"/>
        <v>0</v>
      </c>
      <c r="T22" s="50">
        <v>489</v>
      </c>
      <c r="U22" s="50">
        <v>489</v>
      </c>
      <c r="V22" s="50">
        <v>489</v>
      </c>
      <c r="W22" s="50">
        <v>497.5</v>
      </c>
      <c r="X22" s="99">
        <f t="shared" si="4"/>
        <v>1964.5</v>
      </c>
      <c r="Y22" s="96">
        <f t="shared" si="5"/>
        <v>205.99900000000002</v>
      </c>
      <c r="Z22" s="52"/>
      <c r="AA22" s="52"/>
      <c r="AB22" s="104"/>
      <c r="AC22" s="96"/>
      <c r="AD22" s="49"/>
      <c r="AE22" s="49"/>
      <c r="AF22" s="50"/>
      <c r="AG22" s="50"/>
      <c r="AH22" s="51"/>
      <c r="AI22" s="81"/>
    </row>
    <row r="23" spans="2:35" ht="23.25" customHeight="1">
      <c r="B23" s="65">
        <v>4</v>
      </c>
      <c r="C23" s="46" t="s">
        <v>0</v>
      </c>
      <c r="D23" s="51">
        <v>0</v>
      </c>
      <c r="E23" s="51">
        <v>0</v>
      </c>
      <c r="F23" s="51">
        <v>0</v>
      </c>
      <c r="G23" s="93">
        <f t="shared" si="6"/>
        <v>0</v>
      </c>
      <c r="H23" s="51"/>
      <c r="I23" s="51"/>
      <c r="J23" s="51"/>
      <c r="K23" s="93">
        <f t="shared" si="1"/>
        <v>0</v>
      </c>
      <c r="L23" s="51"/>
      <c r="M23" s="51"/>
      <c r="N23" s="51"/>
      <c r="O23" s="93">
        <f t="shared" si="2"/>
        <v>0</v>
      </c>
      <c r="P23" s="51"/>
      <c r="Q23" s="51"/>
      <c r="R23" s="51"/>
      <c r="S23" s="93">
        <f t="shared" si="3"/>
        <v>0</v>
      </c>
      <c r="T23" s="53"/>
      <c r="U23" s="53"/>
      <c r="V23" s="53"/>
      <c r="W23" s="53"/>
      <c r="X23" s="99">
        <f t="shared" si="4"/>
        <v>0</v>
      </c>
      <c r="Y23" s="96">
        <f t="shared" si="5"/>
        <v>0</v>
      </c>
      <c r="Z23" s="54"/>
      <c r="AA23" s="54"/>
      <c r="AB23" s="105"/>
      <c r="AC23" s="97"/>
      <c r="AD23" s="51"/>
      <c r="AE23" s="51"/>
      <c r="AF23" s="51"/>
      <c r="AG23" s="51"/>
      <c r="AH23" s="51">
        <f>+E23+I23+M23+Q23+S23+U23+W23+Y23+AA23+AC23+AE23+AG23</f>
        <v>0</v>
      </c>
      <c r="AI23" s="51">
        <f>+AH23/1000</f>
        <v>0</v>
      </c>
    </row>
    <row r="24" spans="2:35" ht="23.25" customHeight="1">
      <c r="B24" s="64"/>
      <c r="C24" s="82" t="s">
        <v>68</v>
      </c>
      <c r="D24" s="111">
        <v>698.06200000000001</v>
      </c>
      <c r="E24" s="110">
        <v>702.08100000000002</v>
      </c>
      <c r="F24" s="110">
        <v>522.45399999999995</v>
      </c>
      <c r="G24" s="93">
        <f>D24+E24+F24</f>
        <v>1922.597</v>
      </c>
      <c r="H24" s="49"/>
      <c r="I24" s="50"/>
      <c r="J24" s="50"/>
      <c r="K24" s="93">
        <f t="shared" si="1"/>
        <v>0</v>
      </c>
      <c r="L24" s="50"/>
      <c r="M24" s="50"/>
      <c r="N24" s="50"/>
      <c r="O24" s="93">
        <f t="shared" si="2"/>
        <v>0</v>
      </c>
      <c r="P24" s="50"/>
      <c r="Q24" s="51"/>
      <c r="R24" s="51"/>
      <c r="S24" s="93">
        <f t="shared" si="3"/>
        <v>0</v>
      </c>
      <c r="T24" s="118">
        <v>1923</v>
      </c>
      <c r="U24" s="50">
        <v>1650</v>
      </c>
      <c r="V24" s="50">
        <v>2509.3000000000002</v>
      </c>
      <c r="W24" s="50">
        <v>1954.5</v>
      </c>
      <c r="X24" s="99">
        <f t="shared" si="4"/>
        <v>8036.8</v>
      </c>
      <c r="Y24" s="96">
        <f t="shared" si="5"/>
        <v>0.40300000000002001</v>
      </c>
      <c r="Z24" s="52"/>
      <c r="AA24" s="52"/>
      <c r="AB24" s="104"/>
      <c r="AC24" s="96"/>
      <c r="AD24" s="49"/>
      <c r="AE24" s="49"/>
      <c r="AF24" s="50"/>
      <c r="AG24" s="50"/>
      <c r="AH24" s="51"/>
      <c r="AI24" s="81"/>
    </row>
    <row r="25" spans="2:35" ht="23.25" customHeight="1">
      <c r="B25" s="64"/>
      <c r="C25" s="82" t="s">
        <v>72</v>
      </c>
      <c r="D25" s="111">
        <v>2824.3690000000001</v>
      </c>
      <c r="E25" s="110">
        <v>3308.951</v>
      </c>
      <c r="F25" s="110">
        <v>3056.922</v>
      </c>
      <c r="G25" s="93">
        <f t="shared" ref="G25:G88" si="8">D25+E25+F25</f>
        <v>9190.2420000000002</v>
      </c>
      <c r="H25" s="49"/>
      <c r="I25" s="50"/>
      <c r="J25" s="50"/>
      <c r="K25" s="93">
        <f t="shared" si="1"/>
        <v>0</v>
      </c>
      <c r="L25" s="50"/>
      <c r="M25" s="50"/>
      <c r="N25" s="50"/>
      <c r="O25" s="93">
        <f t="shared" si="2"/>
        <v>0</v>
      </c>
      <c r="P25" s="50"/>
      <c r="Q25" s="51"/>
      <c r="R25" s="51"/>
      <c r="S25" s="93">
        <f t="shared" si="3"/>
        <v>0</v>
      </c>
      <c r="T25" s="118">
        <v>7857</v>
      </c>
      <c r="U25" s="50">
        <v>2163.3000000000002</v>
      </c>
      <c r="V25" s="50">
        <v>0</v>
      </c>
      <c r="W25" s="50">
        <v>1700.7</v>
      </c>
      <c r="X25" s="99">
        <f t="shared" si="4"/>
        <v>11721</v>
      </c>
      <c r="Y25" s="96">
        <f t="shared" si="5"/>
        <v>-1333.2420000000002</v>
      </c>
      <c r="Z25" s="52"/>
      <c r="AA25" s="52"/>
      <c r="AB25" s="104"/>
      <c r="AC25" s="96"/>
      <c r="AD25" s="49"/>
      <c r="AE25" s="49"/>
      <c r="AF25" s="50"/>
      <c r="AG25" s="50"/>
      <c r="AH25" s="51"/>
      <c r="AI25" s="81"/>
    </row>
    <row r="26" spans="2:35" ht="23.25" customHeight="1">
      <c r="B26" s="64"/>
      <c r="C26" s="82" t="s">
        <v>69</v>
      </c>
      <c r="D26" s="111">
        <v>235.80500000000001</v>
      </c>
      <c r="E26" s="110">
        <v>310.14</v>
      </c>
      <c r="F26" s="110">
        <v>252.36</v>
      </c>
      <c r="G26" s="93">
        <f t="shared" si="8"/>
        <v>798.30499999999995</v>
      </c>
      <c r="H26" s="49"/>
      <c r="I26" s="50"/>
      <c r="J26" s="50"/>
      <c r="K26" s="93">
        <f t="shared" si="1"/>
        <v>0</v>
      </c>
      <c r="L26" s="50"/>
      <c r="M26" s="50"/>
      <c r="N26" s="50"/>
      <c r="O26" s="93">
        <f t="shared" si="2"/>
        <v>0</v>
      </c>
      <c r="P26" s="50"/>
      <c r="Q26" s="51"/>
      <c r="R26" s="51"/>
      <c r="S26" s="93">
        <f t="shared" si="3"/>
        <v>0</v>
      </c>
      <c r="T26" s="50">
        <v>793.5</v>
      </c>
      <c r="U26" s="50">
        <v>829.5</v>
      </c>
      <c r="V26" s="50">
        <v>973.8</v>
      </c>
      <c r="W26" s="50">
        <v>1009.8</v>
      </c>
      <c r="X26" s="99">
        <f t="shared" si="4"/>
        <v>3606.6000000000004</v>
      </c>
      <c r="Y26" s="96">
        <f t="shared" si="5"/>
        <v>-4.80499999999995</v>
      </c>
      <c r="Z26" s="52"/>
      <c r="AA26" s="52"/>
      <c r="AB26" s="104"/>
      <c r="AC26" s="96"/>
      <c r="AD26" s="49"/>
      <c r="AE26" s="49"/>
      <c r="AF26" s="50"/>
      <c r="AG26" s="50"/>
      <c r="AH26" s="51"/>
      <c r="AI26" s="81"/>
    </row>
    <row r="27" spans="2:35" ht="34.5" customHeight="1">
      <c r="B27" s="64"/>
      <c r="C27" s="82" t="s">
        <v>63</v>
      </c>
      <c r="D27" s="111">
        <v>114.08</v>
      </c>
      <c r="E27" s="110">
        <v>102.04</v>
      </c>
      <c r="F27" s="110">
        <v>110.931</v>
      </c>
      <c r="G27" s="93">
        <f t="shared" si="8"/>
        <v>327.05099999999999</v>
      </c>
      <c r="H27" s="49"/>
      <c r="I27" s="50"/>
      <c r="J27" s="50"/>
      <c r="K27" s="93">
        <f t="shared" si="1"/>
        <v>0</v>
      </c>
      <c r="L27" s="50"/>
      <c r="M27" s="50"/>
      <c r="N27" s="50"/>
      <c r="O27" s="93">
        <f t="shared" si="2"/>
        <v>0</v>
      </c>
      <c r="P27" s="50"/>
      <c r="Q27" s="51"/>
      <c r="R27" s="51"/>
      <c r="S27" s="93">
        <f t="shared" si="3"/>
        <v>0</v>
      </c>
      <c r="T27" s="50">
        <v>434.9</v>
      </c>
      <c r="U27" s="50">
        <v>481.2</v>
      </c>
      <c r="V27" s="50">
        <v>481.2</v>
      </c>
      <c r="W27" s="50">
        <v>527.5</v>
      </c>
      <c r="X27" s="99">
        <f t="shared" si="4"/>
        <v>1924.8</v>
      </c>
      <c r="Y27" s="96">
        <f t="shared" si="5"/>
        <v>107.84899999999999</v>
      </c>
      <c r="Z27" s="52"/>
      <c r="AA27" s="52"/>
      <c r="AB27" s="104"/>
      <c r="AC27" s="96"/>
      <c r="AD27" s="49"/>
      <c r="AE27" s="49"/>
      <c r="AF27" s="50"/>
      <c r="AG27" s="50"/>
      <c r="AH27" s="51"/>
      <c r="AI27" s="81"/>
    </row>
    <row r="28" spans="2:35" ht="23.25" customHeight="1">
      <c r="B28" s="65">
        <v>5</v>
      </c>
      <c r="C28" s="46" t="s">
        <v>1</v>
      </c>
      <c r="D28" s="53">
        <v>0</v>
      </c>
      <c r="E28" s="53">
        <v>0</v>
      </c>
      <c r="F28" s="53">
        <v>0</v>
      </c>
      <c r="G28" s="93">
        <f t="shared" si="8"/>
        <v>0</v>
      </c>
      <c r="H28" s="51"/>
      <c r="I28" s="51"/>
      <c r="J28" s="51"/>
      <c r="K28" s="93">
        <f t="shared" si="1"/>
        <v>0</v>
      </c>
      <c r="L28" s="51"/>
      <c r="M28" s="51"/>
      <c r="N28" s="51"/>
      <c r="O28" s="93">
        <f t="shared" si="2"/>
        <v>0</v>
      </c>
      <c r="P28" s="51"/>
      <c r="Q28" s="51"/>
      <c r="R28" s="51"/>
      <c r="S28" s="93">
        <f t="shared" si="3"/>
        <v>0</v>
      </c>
      <c r="T28" s="51"/>
      <c r="U28" s="51"/>
      <c r="V28" s="53"/>
      <c r="W28" s="53"/>
      <c r="X28" s="99">
        <f t="shared" si="4"/>
        <v>0</v>
      </c>
      <c r="Y28" s="96">
        <f t="shared" si="5"/>
        <v>0</v>
      </c>
      <c r="Z28" s="54"/>
      <c r="AA28" s="54"/>
      <c r="AB28" s="105"/>
      <c r="AC28" s="97"/>
      <c r="AD28" s="51"/>
      <c r="AE28" s="51"/>
      <c r="AF28" s="51"/>
      <c r="AG28" s="51"/>
      <c r="AH28" s="51">
        <f>+E28+I28+M28+Q28+S28+U28+W28+Y28+AA28+AC28+AE28+AG28</f>
        <v>0</v>
      </c>
      <c r="AI28" s="51">
        <f t="shared" ref="AI28:AI113" si="9">+AH28/1000</f>
        <v>0</v>
      </c>
    </row>
    <row r="29" spans="2:35" ht="23.25" customHeight="1">
      <c r="B29" s="64"/>
      <c r="C29" s="82" t="s">
        <v>68</v>
      </c>
      <c r="D29" s="50"/>
      <c r="E29" s="50"/>
      <c r="F29" s="50"/>
      <c r="G29" s="93">
        <f t="shared" si="8"/>
        <v>0</v>
      </c>
      <c r="H29" s="49"/>
      <c r="I29" s="50"/>
      <c r="J29" s="50"/>
      <c r="K29" s="93">
        <f t="shared" si="1"/>
        <v>0</v>
      </c>
      <c r="L29" s="50"/>
      <c r="M29" s="50"/>
      <c r="N29" s="50"/>
      <c r="O29" s="93">
        <f t="shared" si="2"/>
        <v>0</v>
      </c>
      <c r="P29" s="50"/>
      <c r="Q29" s="51"/>
      <c r="R29" s="51"/>
      <c r="S29" s="93">
        <f t="shared" si="3"/>
        <v>0</v>
      </c>
      <c r="T29" s="50"/>
      <c r="U29" s="50"/>
      <c r="V29" s="50"/>
      <c r="W29" s="50"/>
      <c r="X29" s="99">
        <f t="shared" si="4"/>
        <v>0</v>
      </c>
      <c r="Y29" s="96">
        <f t="shared" si="5"/>
        <v>0</v>
      </c>
      <c r="Z29" s="52"/>
      <c r="AA29" s="52"/>
      <c r="AB29" s="104"/>
      <c r="AC29" s="96"/>
      <c r="AD29" s="49"/>
      <c r="AE29" s="49"/>
      <c r="AF29" s="50"/>
      <c r="AG29" s="50"/>
      <c r="AH29" s="51"/>
      <c r="AI29" s="81"/>
    </row>
    <row r="30" spans="2:35" ht="23.25" customHeight="1">
      <c r="B30" s="64"/>
      <c r="C30" s="82" t="s">
        <v>72</v>
      </c>
      <c r="D30" s="49">
        <v>0</v>
      </c>
      <c r="E30" s="50">
        <v>0</v>
      </c>
      <c r="F30" s="50">
        <v>0</v>
      </c>
      <c r="G30" s="93">
        <f t="shared" si="8"/>
        <v>0</v>
      </c>
      <c r="H30" s="49"/>
      <c r="I30" s="50"/>
      <c r="J30" s="50"/>
      <c r="K30" s="93">
        <f t="shared" si="1"/>
        <v>0</v>
      </c>
      <c r="L30" s="50"/>
      <c r="M30" s="50"/>
      <c r="N30" s="50"/>
      <c r="O30" s="93">
        <f t="shared" si="2"/>
        <v>0</v>
      </c>
      <c r="P30" s="50"/>
      <c r="Q30" s="51"/>
      <c r="R30" s="51"/>
      <c r="S30" s="93">
        <f t="shared" si="3"/>
        <v>0</v>
      </c>
      <c r="T30" s="50"/>
      <c r="U30" s="50"/>
      <c r="V30" s="50"/>
      <c r="W30" s="50"/>
      <c r="X30" s="99">
        <f t="shared" si="4"/>
        <v>0</v>
      </c>
      <c r="Y30" s="96">
        <f t="shared" si="5"/>
        <v>0</v>
      </c>
      <c r="Z30" s="52"/>
      <c r="AA30" s="52"/>
      <c r="AB30" s="104"/>
      <c r="AC30" s="96"/>
      <c r="AD30" s="49"/>
      <c r="AE30" s="49"/>
      <c r="AF30" s="50"/>
      <c r="AG30" s="50"/>
      <c r="AH30" s="51"/>
      <c r="AI30" s="81"/>
    </row>
    <row r="31" spans="2:35" ht="23.25" customHeight="1">
      <c r="B31" s="64"/>
      <c r="C31" s="82" t="s">
        <v>69</v>
      </c>
      <c r="D31" s="49">
        <v>0</v>
      </c>
      <c r="E31" s="50">
        <v>0</v>
      </c>
      <c r="F31" s="50">
        <v>0</v>
      </c>
      <c r="G31" s="93">
        <f t="shared" si="8"/>
        <v>0</v>
      </c>
      <c r="H31" s="49"/>
      <c r="I31" s="50"/>
      <c r="J31" s="50"/>
      <c r="K31" s="93">
        <f t="shared" si="1"/>
        <v>0</v>
      </c>
      <c r="L31" s="50"/>
      <c r="M31" s="50"/>
      <c r="N31" s="50"/>
      <c r="O31" s="93">
        <f t="shared" si="2"/>
        <v>0</v>
      </c>
      <c r="P31" s="50"/>
      <c r="Q31" s="51"/>
      <c r="R31" s="51"/>
      <c r="S31" s="93">
        <f t="shared" si="3"/>
        <v>0</v>
      </c>
      <c r="T31" s="50"/>
      <c r="U31" s="50"/>
      <c r="V31" s="50"/>
      <c r="W31" s="50"/>
      <c r="X31" s="99">
        <f t="shared" si="4"/>
        <v>0</v>
      </c>
      <c r="Y31" s="96">
        <f t="shared" si="5"/>
        <v>0</v>
      </c>
      <c r="Z31" s="52"/>
      <c r="AA31" s="52"/>
      <c r="AB31" s="104"/>
      <c r="AC31" s="96"/>
      <c r="AD31" s="49"/>
      <c r="AE31" s="49"/>
      <c r="AF31" s="50"/>
      <c r="AG31" s="50"/>
      <c r="AH31" s="51"/>
      <c r="AI31" s="81"/>
    </row>
    <row r="32" spans="2:35" ht="34.5" customHeight="1">
      <c r="B32" s="64"/>
      <c r="C32" s="82" t="s">
        <v>63</v>
      </c>
      <c r="D32" s="49">
        <v>42.823</v>
      </c>
      <c r="E32" s="50">
        <v>42.8277</v>
      </c>
      <c r="F32" s="50">
        <v>45.390999999999998</v>
      </c>
      <c r="G32" s="93">
        <f t="shared" si="8"/>
        <v>131.04169999999999</v>
      </c>
      <c r="H32" s="49"/>
      <c r="I32" s="50"/>
      <c r="J32" s="50"/>
      <c r="K32" s="93">
        <f t="shared" si="1"/>
        <v>0</v>
      </c>
      <c r="L32" s="50"/>
      <c r="M32" s="50"/>
      <c r="N32" s="50"/>
      <c r="O32" s="93">
        <f t="shared" si="2"/>
        <v>0</v>
      </c>
      <c r="P32" s="50"/>
      <c r="Q32" s="51"/>
      <c r="R32" s="51"/>
      <c r="S32" s="93">
        <f t="shared" si="3"/>
        <v>0</v>
      </c>
      <c r="T32" s="50">
        <v>234</v>
      </c>
      <c r="U32" s="50">
        <v>234</v>
      </c>
      <c r="V32" s="50">
        <v>234</v>
      </c>
      <c r="W32" s="50">
        <v>243</v>
      </c>
      <c r="X32" s="99">
        <f t="shared" si="4"/>
        <v>945</v>
      </c>
      <c r="Y32" s="96">
        <f t="shared" si="5"/>
        <v>102.95830000000001</v>
      </c>
      <c r="Z32" s="52"/>
      <c r="AA32" s="52"/>
      <c r="AB32" s="104"/>
      <c r="AC32" s="96"/>
      <c r="AD32" s="49"/>
      <c r="AE32" s="49"/>
      <c r="AF32" s="50"/>
      <c r="AG32" s="50"/>
      <c r="AH32" s="51"/>
      <c r="AI32" s="81"/>
    </row>
    <row r="33" spans="2:35" ht="23.25" customHeight="1">
      <c r="B33" s="65">
        <v>6</v>
      </c>
      <c r="C33" s="48" t="s">
        <v>2</v>
      </c>
      <c r="D33" s="51">
        <v>0</v>
      </c>
      <c r="E33" s="51">
        <v>0</v>
      </c>
      <c r="F33" s="51">
        <v>0</v>
      </c>
      <c r="G33" s="93">
        <f t="shared" si="8"/>
        <v>0</v>
      </c>
      <c r="H33" s="51"/>
      <c r="I33" s="51"/>
      <c r="J33" s="51"/>
      <c r="K33" s="93">
        <f t="shared" si="1"/>
        <v>0</v>
      </c>
      <c r="L33" s="51"/>
      <c r="M33" s="51"/>
      <c r="N33" s="51"/>
      <c r="O33" s="93">
        <f t="shared" si="2"/>
        <v>0</v>
      </c>
      <c r="P33" s="51"/>
      <c r="Q33" s="51"/>
      <c r="R33" s="51"/>
      <c r="S33" s="93">
        <f t="shared" si="3"/>
        <v>0</v>
      </c>
      <c r="T33" s="53"/>
      <c r="U33" s="53"/>
      <c r="V33" s="53"/>
      <c r="W33" s="53"/>
      <c r="X33" s="99">
        <f t="shared" si="4"/>
        <v>0</v>
      </c>
      <c r="Y33" s="96">
        <f t="shared" si="5"/>
        <v>0</v>
      </c>
      <c r="Z33" s="54"/>
      <c r="AA33" s="54"/>
      <c r="AB33" s="107"/>
      <c r="AC33" s="103"/>
      <c r="AD33" s="51"/>
      <c r="AE33" s="51"/>
      <c r="AF33" s="53"/>
      <c r="AG33" s="51"/>
      <c r="AH33" s="51">
        <f>+E33+I33+M33+Q33+S33+U33+W33+Y33+AA33+AC33+AE33+AG33</f>
        <v>0</v>
      </c>
      <c r="AI33" s="51">
        <f t="shared" si="9"/>
        <v>0</v>
      </c>
    </row>
    <row r="34" spans="2:35" ht="23.25" customHeight="1">
      <c r="B34" s="64"/>
      <c r="C34" s="82" t="s">
        <v>68</v>
      </c>
      <c r="D34" s="111">
        <v>703.83600000000001</v>
      </c>
      <c r="E34" s="110">
        <v>701.47847999999999</v>
      </c>
      <c r="F34" s="110">
        <v>684.76</v>
      </c>
      <c r="G34" s="93">
        <f t="shared" si="8"/>
        <v>2090.0744800000002</v>
      </c>
      <c r="H34" s="49"/>
      <c r="I34" s="50"/>
      <c r="J34" s="50"/>
      <c r="K34" s="93">
        <f t="shared" si="1"/>
        <v>0</v>
      </c>
      <c r="L34" s="50"/>
      <c r="M34" s="50"/>
      <c r="N34" s="50"/>
      <c r="O34" s="93">
        <f t="shared" si="2"/>
        <v>0</v>
      </c>
      <c r="P34" s="50"/>
      <c r="Q34" s="51"/>
      <c r="R34" s="51"/>
      <c r="S34" s="93">
        <f t="shared" si="3"/>
        <v>0</v>
      </c>
      <c r="T34" s="50">
        <v>4461.8</v>
      </c>
      <c r="U34" s="50">
        <v>1739.6</v>
      </c>
      <c r="V34" s="50">
        <v>1144.8</v>
      </c>
      <c r="W34" s="50">
        <v>1667.5</v>
      </c>
      <c r="X34" s="99">
        <f t="shared" si="4"/>
        <v>9013.7000000000007</v>
      </c>
      <c r="Y34" s="96">
        <f t="shared" si="5"/>
        <v>2371.72552</v>
      </c>
      <c r="Z34" s="52"/>
      <c r="AA34" s="52"/>
      <c r="AB34" s="104"/>
      <c r="AC34" s="96"/>
      <c r="AD34" s="49"/>
      <c r="AE34" s="49"/>
      <c r="AF34" s="50"/>
      <c r="AG34" s="50"/>
      <c r="AH34" s="51"/>
      <c r="AI34" s="81"/>
    </row>
    <row r="35" spans="2:35" ht="23.25" customHeight="1">
      <c r="B35" s="64"/>
      <c r="C35" s="82" t="s">
        <v>72</v>
      </c>
      <c r="D35" s="111">
        <v>0</v>
      </c>
      <c r="E35" s="110">
        <v>0</v>
      </c>
      <c r="F35" s="110">
        <v>0</v>
      </c>
      <c r="G35" s="93">
        <f t="shared" si="8"/>
        <v>0</v>
      </c>
      <c r="H35" s="49"/>
      <c r="I35" s="50"/>
      <c r="J35" s="50"/>
      <c r="K35" s="93">
        <f t="shared" si="1"/>
        <v>0</v>
      </c>
      <c r="L35" s="50"/>
      <c r="M35" s="50"/>
      <c r="N35" s="50"/>
      <c r="O35" s="93">
        <f t="shared" si="2"/>
        <v>0</v>
      </c>
      <c r="P35" s="50"/>
      <c r="Q35" s="51"/>
      <c r="R35" s="51"/>
      <c r="S35" s="93">
        <f t="shared" si="3"/>
        <v>0</v>
      </c>
      <c r="T35" s="50">
        <v>0</v>
      </c>
      <c r="U35" s="50">
        <v>0</v>
      </c>
      <c r="V35" s="50">
        <v>0</v>
      </c>
      <c r="W35" s="50">
        <v>0</v>
      </c>
      <c r="X35" s="99">
        <f t="shared" si="4"/>
        <v>0</v>
      </c>
      <c r="Y35" s="96">
        <f t="shared" si="5"/>
        <v>0</v>
      </c>
      <c r="Z35" s="52"/>
      <c r="AA35" s="52"/>
      <c r="AB35" s="104"/>
      <c r="AC35" s="96"/>
      <c r="AD35" s="49"/>
      <c r="AE35" s="49"/>
      <c r="AF35" s="50"/>
      <c r="AG35" s="50"/>
      <c r="AH35" s="51"/>
      <c r="AI35" s="81"/>
    </row>
    <row r="36" spans="2:35" ht="23.25" customHeight="1">
      <c r="B36" s="64"/>
      <c r="C36" s="82" t="s">
        <v>69</v>
      </c>
      <c r="D36" s="111">
        <v>0</v>
      </c>
      <c r="E36" s="110">
        <v>0</v>
      </c>
      <c r="F36" s="110">
        <v>0</v>
      </c>
      <c r="G36" s="93">
        <f t="shared" si="8"/>
        <v>0</v>
      </c>
      <c r="H36" s="49"/>
      <c r="I36" s="50"/>
      <c r="J36" s="50"/>
      <c r="K36" s="93">
        <f t="shared" si="1"/>
        <v>0</v>
      </c>
      <c r="L36" s="50"/>
      <c r="M36" s="50"/>
      <c r="N36" s="50"/>
      <c r="O36" s="93">
        <f t="shared" si="2"/>
        <v>0</v>
      </c>
      <c r="P36" s="50"/>
      <c r="Q36" s="51"/>
      <c r="R36" s="51"/>
      <c r="S36" s="93">
        <f t="shared" si="3"/>
        <v>0</v>
      </c>
      <c r="T36" s="50"/>
      <c r="U36" s="50"/>
      <c r="V36" s="50"/>
      <c r="W36" s="50"/>
      <c r="X36" s="99">
        <f t="shared" si="4"/>
        <v>0</v>
      </c>
      <c r="Y36" s="96">
        <f t="shared" si="5"/>
        <v>0</v>
      </c>
      <c r="Z36" s="52"/>
      <c r="AA36" s="52"/>
      <c r="AB36" s="104"/>
      <c r="AC36" s="96"/>
      <c r="AD36" s="49"/>
      <c r="AE36" s="49"/>
      <c r="AF36" s="50"/>
      <c r="AG36" s="50"/>
      <c r="AH36" s="51"/>
      <c r="AI36" s="81"/>
    </row>
    <row r="37" spans="2:35" ht="34.5" customHeight="1">
      <c r="B37" s="64"/>
      <c r="C37" s="82" t="s">
        <v>63</v>
      </c>
      <c r="D37" s="111">
        <v>101.562</v>
      </c>
      <c r="E37" s="110">
        <v>105.605</v>
      </c>
      <c r="F37" s="110">
        <v>97.239000000000004</v>
      </c>
      <c r="G37" s="93">
        <f t="shared" si="8"/>
        <v>304.40600000000001</v>
      </c>
      <c r="H37" s="49"/>
      <c r="I37" s="50"/>
      <c r="J37" s="50"/>
      <c r="K37" s="93">
        <f t="shared" si="1"/>
        <v>0</v>
      </c>
      <c r="L37" s="50"/>
      <c r="M37" s="50"/>
      <c r="N37" s="50"/>
      <c r="O37" s="93">
        <f t="shared" si="2"/>
        <v>0</v>
      </c>
      <c r="P37" s="50"/>
      <c r="Q37" s="51"/>
      <c r="R37" s="51"/>
      <c r="S37" s="93">
        <f t="shared" si="3"/>
        <v>0</v>
      </c>
      <c r="T37" s="50">
        <v>500</v>
      </c>
      <c r="U37" s="50">
        <v>480</v>
      </c>
      <c r="V37" s="50">
        <v>470</v>
      </c>
      <c r="W37" s="50">
        <v>521</v>
      </c>
      <c r="X37" s="99">
        <f t="shared" si="4"/>
        <v>1971</v>
      </c>
      <c r="Y37" s="96">
        <f t="shared" si="5"/>
        <v>195.59399999999999</v>
      </c>
      <c r="Z37" s="52"/>
      <c r="AA37" s="52"/>
      <c r="AB37" s="104"/>
      <c r="AC37" s="96"/>
      <c r="AD37" s="49"/>
      <c r="AE37" s="49"/>
      <c r="AF37" s="50"/>
      <c r="AG37" s="50"/>
      <c r="AH37" s="51"/>
      <c r="AI37" s="81"/>
    </row>
    <row r="38" spans="2:35" ht="48.75" customHeight="1">
      <c r="B38" s="65">
        <v>7</v>
      </c>
      <c r="C38" s="48" t="s">
        <v>16</v>
      </c>
      <c r="D38" s="51">
        <v>0</v>
      </c>
      <c r="E38" s="51">
        <v>0</v>
      </c>
      <c r="F38" s="51">
        <v>0</v>
      </c>
      <c r="G38" s="93">
        <f t="shared" si="8"/>
        <v>0</v>
      </c>
      <c r="H38" s="51"/>
      <c r="I38" s="51"/>
      <c r="J38" s="51"/>
      <c r="K38" s="93">
        <f t="shared" si="1"/>
        <v>0</v>
      </c>
      <c r="L38" s="51"/>
      <c r="M38" s="51"/>
      <c r="N38" s="51"/>
      <c r="O38" s="93">
        <f t="shared" si="2"/>
        <v>0</v>
      </c>
      <c r="P38" s="51"/>
      <c r="Q38" s="51"/>
      <c r="R38" s="51"/>
      <c r="S38" s="93">
        <f t="shared" si="3"/>
        <v>0</v>
      </c>
      <c r="T38" s="53"/>
      <c r="U38" s="53"/>
      <c r="V38" s="53"/>
      <c r="W38" s="53"/>
      <c r="X38" s="99">
        <f t="shared" si="4"/>
        <v>0</v>
      </c>
      <c r="Y38" s="96">
        <f t="shared" si="5"/>
        <v>0</v>
      </c>
      <c r="Z38" s="54"/>
      <c r="AA38" s="54"/>
      <c r="AB38" s="105"/>
      <c r="AC38" s="97"/>
      <c r="AD38" s="51"/>
      <c r="AE38" s="51"/>
      <c r="AF38" s="51"/>
      <c r="AG38" s="51"/>
      <c r="AH38" s="51">
        <f>+E38+I38+M38+Q38+S38+U38+W38+Y38+AA38+AC38+AE38+AG38</f>
        <v>0</v>
      </c>
      <c r="AI38" s="51">
        <f t="shared" si="9"/>
        <v>0</v>
      </c>
    </row>
    <row r="39" spans="2:35" ht="23.25" customHeight="1">
      <c r="B39" s="64"/>
      <c r="C39" s="82" t="s">
        <v>68</v>
      </c>
      <c r="D39" s="110">
        <v>611.72400000000005</v>
      </c>
      <c r="E39" s="110">
        <v>601.30499999999995</v>
      </c>
      <c r="F39" s="110">
        <v>504.26299999999998</v>
      </c>
      <c r="G39" s="93">
        <f t="shared" si="8"/>
        <v>1717.2919999999999</v>
      </c>
      <c r="H39" s="49"/>
      <c r="I39" s="50"/>
      <c r="J39" s="50"/>
      <c r="K39" s="93">
        <f t="shared" si="1"/>
        <v>0</v>
      </c>
      <c r="L39" s="50"/>
      <c r="M39" s="50"/>
      <c r="N39" s="50"/>
      <c r="O39" s="93">
        <f t="shared" si="2"/>
        <v>0</v>
      </c>
      <c r="P39" s="50"/>
      <c r="Q39" s="51"/>
      <c r="R39" s="51"/>
      <c r="S39" s="93">
        <f t="shared" si="3"/>
        <v>0</v>
      </c>
      <c r="T39" s="50">
        <v>1366.7</v>
      </c>
      <c r="U39" s="50">
        <v>633.29999999999995</v>
      </c>
      <c r="V39" s="50">
        <v>1146</v>
      </c>
      <c r="W39" s="50">
        <v>1338.5</v>
      </c>
      <c r="X39" s="99">
        <f t="shared" si="4"/>
        <v>4484.5</v>
      </c>
      <c r="Y39" s="96">
        <f t="shared" si="5"/>
        <v>-350.59199999999987</v>
      </c>
      <c r="Z39" s="52"/>
      <c r="AA39" s="52"/>
      <c r="AB39" s="104"/>
      <c r="AC39" s="96"/>
      <c r="AD39" s="49"/>
      <c r="AE39" s="49"/>
      <c r="AF39" s="50"/>
      <c r="AG39" s="50"/>
      <c r="AH39" s="51"/>
      <c r="AI39" s="81"/>
    </row>
    <row r="40" spans="2:35" ht="23.25" customHeight="1">
      <c r="B40" s="64"/>
      <c r="C40" s="82" t="s">
        <v>72</v>
      </c>
      <c r="D40" s="110">
        <v>1189.75</v>
      </c>
      <c r="E40" s="110">
        <v>1289.569</v>
      </c>
      <c r="F40" s="110">
        <v>1223.8309999999999</v>
      </c>
      <c r="G40" s="93">
        <f t="shared" si="8"/>
        <v>3703.1499999999996</v>
      </c>
      <c r="H40" s="49"/>
      <c r="I40" s="50"/>
      <c r="J40" s="50"/>
      <c r="K40" s="93">
        <f t="shared" si="1"/>
        <v>0</v>
      </c>
      <c r="L40" s="50"/>
      <c r="M40" s="50"/>
      <c r="N40" s="50"/>
      <c r="O40" s="93">
        <f t="shared" si="2"/>
        <v>0</v>
      </c>
      <c r="P40" s="50"/>
      <c r="Q40" s="51"/>
      <c r="R40" s="51"/>
      <c r="S40" s="93">
        <f t="shared" si="3"/>
        <v>0</v>
      </c>
      <c r="T40" s="50">
        <v>3100</v>
      </c>
      <c r="U40" s="50">
        <v>1108.2</v>
      </c>
      <c r="V40" s="50">
        <v>0</v>
      </c>
      <c r="W40" s="50">
        <v>330.9</v>
      </c>
      <c r="X40" s="99">
        <f t="shared" si="4"/>
        <v>4539.0999999999995</v>
      </c>
      <c r="Y40" s="96">
        <f t="shared" si="5"/>
        <v>-603.14999999999964</v>
      </c>
      <c r="Z40" s="52"/>
      <c r="AA40" s="52"/>
      <c r="AB40" s="104"/>
      <c r="AC40" s="96"/>
      <c r="AD40" s="49"/>
      <c r="AE40" s="49"/>
      <c r="AF40" s="50"/>
      <c r="AG40" s="50"/>
      <c r="AH40" s="51"/>
      <c r="AI40" s="81"/>
    </row>
    <row r="41" spans="2:35" ht="23.25" customHeight="1">
      <c r="B41" s="64"/>
      <c r="C41" s="82" t="s">
        <v>69</v>
      </c>
      <c r="D41" s="110">
        <v>14.472</v>
      </c>
      <c r="E41" s="110">
        <v>12.6</v>
      </c>
      <c r="F41" s="110">
        <v>34.74</v>
      </c>
      <c r="G41" s="93">
        <f t="shared" si="8"/>
        <v>61.811999999999998</v>
      </c>
      <c r="H41" s="49"/>
      <c r="I41" s="50"/>
      <c r="J41" s="50"/>
      <c r="K41" s="93">
        <f t="shared" si="1"/>
        <v>0</v>
      </c>
      <c r="L41" s="50"/>
      <c r="M41" s="50"/>
      <c r="N41" s="50"/>
      <c r="O41" s="93">
        <f t="shared" si="2"/>
        <v>0</v>
      </c>
      <c r="P41" s="50"/>
      <c r="Q41" s="51"/>
      <c r="R41" s="51"/>
      <c r="S41" s="93">
        <f t="shared" si="3"/>
        <v>0</v>
      </c>
      <c r="T41" s="50">
        <v>58.1</v>
      </c>
      <c r="U41" s="50">
        <v>60.7</v>
      </c>
      <c r="V41" s="50">
        <v>71.400000000000006</v>
      </c>
      <c r="W41" s="50">
        <v>73.900000000000006</v>
      </c>
      <c r="X41" s="99">
        <f t="shared" si="4"/>
        <v>264.10000000000002</v>
      </c>
      <c r="Y41" s="96">
        <f t="shared" si="5"/>
        <v>-3.7119999999999962</v>
      </c>
      <c r="Z41" s="52"/>
      <c r="AA41" s="52"/>
      <c r="AB41" s="104"/>
      <c r="AC41" s="96"/>
      <c r="AD41" s="49"/>
      <c r="AE41" s="49"/>
      <c r="AF41" s="50"/>
      <c r="AG41" s="50"/>
      <c r="AH41" s="51"/>
      <c r="AI41" s="81"/>
    </row>
    <row r="42" spans="2:35" ht="34.5" customHeight="1">
      <c r="B42" s="64"/>
      <c r="C42" s="82" t="s">
        <v>63</v>
      </c>
      <c r="D42" s="110">
        <v>76.629000000000005</v>
      </c>
      <c r="E42" s="110">
        <v>66.923000000000002</v>
      </c>
      <c r="F42" s="110">
        <v>68.159000000000006</v>
      </c>
      <c r="G42" s="93">
        <f t="shared" si="8"/>
        <v>211.71100000000001</v>
      </c>
      <c r="H42" s="49"/>
      <c r="I42" s="50"/>
      <c r="J42" s="50"/>
      <c r="K42" s="93">
        <f t="shared" si="1"/>
        <v>0</v>
      </c>
      <c r="L42" s="50"/>
      <c r="M42" s="50"/>
      <c r="N42" s="50"/>
      <c r="O42" s="93">
        <f t="shared" si="2"/>
        <v>0</v>
      </c>
      <c r="P42" s="50"/>
      <c r="Q42" s="51"/>
      <c r="R42" s="51"/>
      <c r="S42" s="93">
        <f t="shared" si="3"/>
        <v>0</v>
      </c>
      <c r="T42" s="50">
        <v>240</v>
      </c>
      <c r="U42" s="50">
        <v>240</v>
      </c>
      <c r="V42" s="50">
        <v>241.3</v>
      </c>
      <c r="W42" s="50">
        <v>580</v>
      </c>
      <c r="X42" s="99">
        <f t="shared" si="4"/>
        <v>1301.3</v>
      </c>
      <c r="Y42" s="96">
        <f t="shared" si="5"/>
        <v>28.288999999999987</v>
      </c>
      <c r="Z42" s="52"/>
      <c r="AA42" s="52"/>
      <c r="AB42" s="104"/>
      <c r="AC42" s="96"/>
      <c r="AD42" s="49"/>
      <c r="AE42" s="49"/>
      <c r="AF42" s="50"/>
      <c r="AG42" s="50"/>
      <c r="AH42" s="51"/>
      <c r="AI42" s="81"/>
    </row>
    <row r="43" spans="2:35" ht="41.25" customHeight="1">
      <c r="B43" s="65">
        <v>8</v>
      </c>
      <c r="C43" s="48" t="s">
        <v>17</v>
      </c>
      <c r="D43" s="51">
        <v>0</v>
      </c>
      <c r="E43" s="51">
        <v>0</v>
      </c>
      <c r="F43" s="51">
        <v>0</v>
      </c>
      <c r="G43" s="93">
        <f t="shared" si="8"/>
        <v>0</v>
      </c>
      <c r="H43" s="51"/>
      <c r="I43" s="51"/>
      <c r="J43" s="51"/>
      <c r="K43" s="93">
        <f t="shared" si="1"/>
        <v>0</v>
      </c>
      <c r="L43" s="51"/>
      <c r="M43" s="51"/>
      <c r="N43" s="51"/>
      <c r="O43" s="93">
        <f t="shared" si="2"/>
        <v>0</v>
      </c>
      <c r="P43" s="51"/>
      <c r="Q43" s="51"/>
      <c r="R43" s="51"/>
      <c r="S43" s="93">
        <f t="shared" si="3"/>
        <v>0</v>
      </c>
      <c r="T43" s="53"/>
      <c r="U43" s="53"/>
      <c r="V43" s="53"/>
      <c r="W43" s="53"/>
      <c r="X43" s="99">
        <f t="shared" si="4"/>
        <v>0</v>
      </c>
      <c r="Y43" s="96">
        <f t="shared" si="5"/>
        <v>0</v>
      </c>
      <c r="Z43" s="54"/>
      <c r="AA43" s="54"/>
      <c r="AB43" s="105"/>
      <c r="AC43" s="97"/>
      <c r="AD43" s="51"/>
      <c r="AE43" s="51"/>
      <c r="AF43" s="51"/>
      <c r="AG43" s="51"/>
      <c r="AH43" s="51">
        <f>+E43+I43+M43+Q43+S43+U43+W43+Y43+AA43+AC43+AE43+AG43</f>
        <v>0</v>
      </c>
      <c r="AI43" s="51">
        <f t="shared" si="9"/>
        <v>0</v>
      </c>
    </row>
    <row r="44" spans="2:35" ht="23.25" customHeight="1">
      <c r="B44" s="64"/>
      <c r="C44" s="82" t="s">
        <v>68</v>
      </c>
      <c r="D44" s="111">
        <v>975.74400000000003</v>
      </c>
      <c r="E44" s="110">
        <v>1017.89325</v>
      </c>
      <c r="F44" s="110">
        <v>894.20240000000001</v>
      </c>
      <c r="G44" s="93">
        <f t="shared" si="8"/>
        <v>2887.8396499999999</v>
      </c>
      <c r="H44" s="49"/>
      <c r="I44" s="50"/>
      <c r="J44" s="50"/>
      <c r="K44" s="93">
        <f t="shared" si="1"/>
        <v>0</v>
      </c>
      <c r="L44" s="50"/>
      <c r="M44" s="50"/>
      <c r="N44" s="50"/>
      <c r="O44" s="93">
        <f t="shared" si="2"/>
        <v>0</v>
      </c>
      <c r="P44" s="50"/>
      <c r="Q44" s="51"/>
      <c r="R44" s="51"/>
      <c r="S44" s="93">
        <f t="shared" si="3"/>
        <v>0</v>
      </c>
      <c r="T44" s="95">
        <v>2891.5</v>
      </c>
      <c r="U44" s="95">
        <v>2682.5</v>
      </c>
      <c r="V44" s="95">
        <v>1830.9</v>
      </c>
      <c r="W44" s="95">
        <v>2667.1</v>
      </c>
      <c r="X44" s="99">
        <f t="shared" si="4"/>
        <v>10072</v>
      </c>
      <c r="Y44" s="96">
        <f t="shared" si="5"/>
        <v>3.6603500000001077</v>
      </c>
      <c r="Z44" s="52"/>
      <c r="AA44" s="52"/>
      <c r="AB44" s="104"/>
      <c r="AC44" s="96"/>
      <c r="AD44" s="49"/>
      <c r="AE44" s="49"/>
      <c r="AF44" s="50"/>
      <c r="AG44" s="50"/>
      <c r="AH44" s="51"/>
      <c r="AI44" s="81"/>
    </row>
    <row r="45" spans="2:35" ht="23.25" customHeight="1">
      <c r="B45" s="64"/>
      <c r="C45" s="82" t="s">
        <v>72</v>
      </c>
      <c r="D45" s="111">
        <v>1364.5139999999999</v>
      </c>
      <c r="E45" s="110">
        <v>1317.3144399999999</v>
      </c>
      <c r="F45" s="110">
        <v>1204.8499999999999</v>
      </c>
      <c r="G45" s="93">
        <f t="shared" si="8"/>
        <v>3886.6784399999997</v>
      </c>
      <c r="H45" s="49"/>
      <c r="I45" s="50"/>
      <c r="J45" s="50"/>
      <c r="K45" s="93">
        <f t="shared" si="1"/>
        <v>0</v>
      </c>
      <c r="L45" s="50"/>
      <c r="M45" s="50"/>
      <c r="N45" s="50"/>
      <c r="O45" s="93">
        <f t="shared" si="2"/>
        <v>0</v>
      </c>
      <c r="P45" s="50"/>
      <c r="Q45" s="51"/>
      <c r="R45" s="51"/>
      <c r="S45" s="93">
        <f t="shared" si="3"/>
        <v>0</v>
      </c>
      <c r="T45" s="95">
        <v>4244.8</v>
      </c>
      <c r="U45" s="95">
        <v>100</v>
      </c>
      <c r="V45" s="95">
        <v>0</v>
      </c>
      <c r="W45" s="95">
        <v>0</v>
      </c>
      <c r="X45" s="99">
        <f t="shared" si="4"/>
        <v>4344.8</v>
      </c>
      <c r="Y45" s="96">
        <f t="shared" si="5"/>
        <v>358.1215600000005</v>
      </c>
      <c r="Z45" s="52"/>
      <c r="AA45" s="52"/>
      <c r="AB45" s="104"/>
      <c r="AC45" s="96"/>
      <c r="AD45" s="49"/>
      <c r="AE45" s="49"/>
      <c r="AF45" s="50"/>
      <c r="AG45" s="50"/>
      <c r="AH45" s="51"/>
      <c r="AI45" s="81"/>
    </row>
    <row r="46" spans="2:35" ht="23.25" customHeight="1">
      <c r="B46" s="64"/>
      <c r="C46" s="82" t="s">
        <v>69</v>
      </c>
      <c r="D46" s="111">
        <v>20.940999999999999</v>
      </c>
      <c r="E46" s="110">
        <v>23.22</v>
      </c>
      <c r="F46" s="110">
        <v>47.52</v>
      </c>
      <c r="G46" s="93">
        <f t="shared" si="8"/>
        <v>91.681000000000012</v>
      </c>
      <c r="H46" s="49"/>
      <c r="I46" s="50"/>
      <c r="J46" s="50"/>
      <c r="K46" s="93">
        <f t="shared" si="1"/>
        <v>0</v>
      </c>
      <c r="L46" s="50"/>
      <c r="M46" s="50"/>
      <c r="N46" s="50"/>
      <c r="O46" s="93">
        <f t="shared" si="2"/>
        <v>0</v>
      </c>
      <c r="P46" s="50"/>
      <c r="Q46" s="51"/>
      <c r="R46" s="51"/>
      <c r="S46" s="93">
        <f t="shared" si="3"/>
        <v>0</v>
      </c>
      <c r="T46" s="50">
        <v>97.1</v>
      </c>
      <c r="U46" s="50">
        <v>101.6</v>
      </c>
      <c r="V46" s="50">
        <v>119.2</v>
      </c>
      <c r="W46" s="50">
        <v>123.6</v>
      </c>
      <c r="X46" s="99">
        <f t="shared" si="4"/>
        <v>441.5</v>
      </c>
      <c r="Y46" s="96">
        <f t="shared" si="5"/>
        <v>5.4189999999999827</v>
      </c>
      <c r="Z46" s="52"/>
      <c r="AA46" s="52"/>
      <c r="AB46" s="104"/>
      <c r="AC46" s="96"/>
      <c r="AD46" s="49"/>
      <c r="AE46" s="49"/>
      <c r="AF46" s="50"/>
      <c r="AG46" s="50"/>
      <c r="AH46" s="51"/>
      <c r="AI46" s="81"/>
    </row>
    <row r="47" spans="2:35" ht="34.5" customHeight="1">
      <c r="B47" s="64"/>
      <c r="C47" s="82" t="s">
        <v>63</v>
      </c>
      <c r="D47" s="111">
        <v>245.63300000000001</v>
      </c>
      <c r="E47" s="110">
        <v>211.018</v>
      </c>
      <c r="F47" s="110">
        <v>220.96600000000001</v>
      </c>
      <c r="G47" s="93">
        <f t="shared" si="8"/>
        <v>677.61699999999996</v>
      </c>
      <c r="H47" s="49"/>
      <c r="I47" s="50"/>
      <c r="J47" s="50"/>
      <c r="K47" s="93">
        <f t="shared" si="1"/>
        <v>0</v>
      </c>
      <c r="L47" s="50"/>
      <c r="M47" s="50"/>
      <c r="N47" s="50"/>
      <c r="O47" s="93">
        <f t="shared" si="2"/>
        <v>0</v>
      </c>
      <c r="P47" s="50"/>
      <c r="Q47" s="51"/>
      <c r="R47" s="51"/>
      <c r="S47" s="93">
        <f t="shared" si="3"/>
        <v>0</v>
      </c>
      <c r="T47" s="50">
        <v>950</v>
      </c>
      <c r="U47" s="50">
        <v>950</v>
      </c>
      <c r="V47" s="50">
        <v>950</v>
      </c>
      <c r="W47" s="50">
        <v>1003.6</v>
      </c>
      <c r="X47" s="99">
        <f t="shared" si="4"/>
        <v>3853.6</v>
      </c>
      <c r="Y47" s="96">
        <f t="shared" si="5"/>
        <v>272.38300000000004</v>
      </c>
      <c r="Z47" s="52"/>
      <c r="AA47" s="52"/>
      <c r="AB47" s="104"/>
      <c r="AC47" s="96"/>
      <c r="AD47" s="49"/>
      <c r="AE47" s="49"/>
      <c r="AF47" s="50"/>
      <c r="AG47" s="50"/>
      <c r="AH47" s="51"/>
      <c r="AI47" s="81"/>
    </row>
    <row r="48" spans="2:35" ht="31.5" customHeight="1">
      <c r="B48" s="65">
        <v>9</v>
      </c>
      <c r="C48" s="48" t="s">
        <v>18</v>
      </c>
      <c r="D48" s="51">
        <v>0</v>
      </c>
      <c r="E48" s="51">
        <v>0</v>
      </c>
      <c r="F48" s="51">
        <v>0</v>
      </c>
      <c r="G48" s="93">
        <f t="shared" si="8"/>
        <v>0</v>
      </c>
      <c r="H48" s="51"/>
      <c r="I48" s="51"/>
      <c r="J48" s="51"/>
      <c r="K48" s="93">
        <f t="shared" si="1"/>
        <v>0</v>
      </c>
      <c r="L48" s="51"/>
      <c r="M48" s="51"/>
      <c r="N48" s="51"/>
      <c r="O48" s="93">
        <f t="shared" si="2"/>
        <v>0</v>
      </c>
      <c r="P48" s="51"/>
      <c r="Q48" s="51"/>
      <c r="R48" s="51"/>
      <c r="S48" s="93">
        <f t="shared" si="3"/>
        <v>0</v>
      </c>
      <c r="T48" s="53"/>
      <c r="U48" s="53"/>
      <c r="V48" s="51"/>
      <c r="W48" s="53"/>
      <c r="X48" s="99">
        <f t="shared" si="4"/>
        <v>0</v>
      </c>
      <c r="Y48" s="96">
        <f t="shared" si="5"/>
        <v>0</v>
      </c>
      <c r="Z48" s="54"/>
      <c r="AA48" s="54"/>
      <c r="AB48" s="107"/>
      <c r="AC48" s="103"/>
      <c r="AD48" s="51"/>
      <c r="AE48" s="51"/>
      <c r="AF48" s="53"/>
      <c r="AG48" s="53"/>
      <c r="AH48" s="51">
        <f>+E48+I48+M48+Q48+S48+U48+W48+Y48+AA48+AC48+AE48+AG48</f>
        <v>0</v>
      </c>
      <c r="AI48" s="51">
        <f t="shared" si="9"/>
        <v>0</v>
      </c>
    </row>
    <row r="49" spans="2:35" ht="23.25" customHeight="1">
      <c r="B49" s="64"/>
      <c r="C49" s="82" t="s">
        <v>68</v>
      </c>
      <c r="D49" s="111">
        <v>478.17</v>
      </c>
      <c r="E49" s="110">
        <v>433.81799999999998</v>
      </c>
      <c r="F49" s="110">
        <v>443.952</v>
      </c>
      <c r="G49" s="93">
        <f t="shared" si="8"/>
        <v>1355.94</v>
      </c>
      <c r="H49" s="49"/>
      <c r="I49" s="50"/>
      <c r="J49" s="50"/>
      <c r="K49" s="93">
        <f t="shared" si="1"/>
        <v>0</v>
      </c>
      <c r="L49" s="50"/>
      <c r="M49" s="50"/>
      <c r="N49" s="50"/>
      <c r="O49" s="93">
        <f t="shared" si="2"/>
        <v>0</v>
      </c>
      <c r="P49" s="50"/>
      <c r="Q49" s="51"/>
      <c r="R49" s="51"/>
      <c r="S49" s="93">
        <f t="shared" si="3"/>
        <v>0</v>
      </c>
      <c r="T49" s="95">
        <v>1230.5</v>
      </c>
      <c r="U49" s="95">
        <v>1000.1</v>
      </c>
      <c r="V49" s="95">
        <v>569.5</v>
      </c>
      <c r="W49" s="95">
        <v>333.6</v>
      </c>
      <c r="X49" s="99">
        <f t="shared" si="4"/>
        <v>3133.7</v>
      </c>
      <c r="Y49" s="96">
        <f t="shared" si="5"/>
        <v>-125.44000000000005</v>
      </c>
      <c r="Z49" s="52"/>
      <c r="AA49" s="52"/>
      <c r="AB49" s="104"/>
      <c r="AC49" s="96"/>
      <c r="AD49" s="49"/>
      <c r="AE49" s="49"/>
      <c r="AF49" s="50"/>
      <c r="AG49" s="50"/>
      <c r="AH49" s="51"/>
      <c r="AI49" s="81"/>
    </row>
    <row r="50" spans="2:35" ht="23.25" customHeight="1">
      <c r="B50" s="64"/>
      <c r="C50" s="82" t="s">
        <v>72</v>
      </c>
      <c r="D50" s="111">
        <v>1249.884</v>
      </c>
      <c r="E50" s="110">
        <v>1241.616</v>
      </c>
      <c r="F50" s="110">
        <v>1222.703</v>
      </c>
      <c r="G50" s="93">
        <f t="shared" si="8"/>
        <v>3714.203</v>
      </c>
      <c r="H50" s="49"/>
      <c r="I50" s="50"/>
      <c r="J50" s="50"/>
      <c r="K50" s="93">
        <f t="shared" si="1"/>
        <v>0</v>
      </c>
      <c r="L50" s="50"/>
      <c r="M50" s="50"/>
      <c r="N50" s="50"/>
      <c r="O50" s="93">
        <f t="shared" si="2"/>
        <v>0</v>
      </c>
      <c r="P50" s="50"/>
      <c r="Q50" s="51"/>
      <c r="R50" s="51"/>
      <c r="S50" s="93">
        <f t="shared" si="3"/>
        <v>0</v>
      </c>
      <c r="T50" s="95">
        <v>2525.6999999999998</v>
      </c>
      <c r="U50" s="95">
        <v>464.5</v>
      </c>
      <c r="V50" s="95">
        <v>394.4</v>
      </c>
      <c r="W50" s="95">
        <v>1070</v>
      </c>
      <c r="X50" s="99">
        <f t="shared" si="4"/>
        <v>4454.6000000000004</v>
      </c>
      <c r="Y50" s="96">
        <f t="shared" si="5"/>
        <v>-1188.5030000000002</v>
      </c>
      <c r="Z50" s="52"/>
      <c r="AA50" s="52"/>
      <c r="AB50" s="104"/>
      <c r="AC50" s="96"/>
      <c r="AD50" s="49"/>
      <c r="AE50" s="49"/>
      <c r="AF50" s="50"/>
      <c r="AG50" s="50"/>
      <c r="AH50" s="51"/>
      <c r="AI50" s="81"/>
    </row>
    <row r="51" spans="2:35" ht="23.25" customHeight="1">
      <c r="B51" s="64"/>
      <c r="C51" s="82" t="s">
        <v>69</v>
      </c>
      <c r="D51" s="111">
        <v>58.509</v>
      </c>
      <c r="E51" s="110">
        <v>47.34</v>
      </c>
      <c r="F51" s="110">
        <v>0</v>
      </c>
      <c r="G51" s="93">
        <f t="shared" si="8"/>
        <v>105.849</v>
      </c>
      <c r="H51" s="49"/>
      <c r="I51" s="50"/>
      <c r="J51" s="50"/>
      <c r="K51" s="93">
        <f t="shared" si="1"/>
        <v>0</v>
      </c>
      <c r="L51" s="50"/>
      <c r="M51" s="50"/>
      <c r="N51" s="50"/>
      <c r="O51" s="93">
        <f t="shared" si="2"/>
        <v>0</v>
      </c>
      <c r="P51" s="50"/>
      <c r="Q51" s="51"/>
      <c r="R51" s="51"/>
      <c r="S51" s="93">
        <f t="shared" si="3"/>
        <v>0</v>
      </c>
      <c r="T51" s="50">
        <v>210.7</v>
      </c>
      <c r="U51" s="50">
        <v>220.3</v>
      </c>
      <c r="V51" s="50">
        <v>258.5</v>
      </c>
      <c r="W51" s="50">
        <v>268.2</v>
      </c>
      <c r="X51" s="99">
        <f t="shared" si="4"/>
        <v>957.7</v>
      </c>
      <c r="Y51" s="96">
        <f t="shared" si="5"/>
        <v>104.85099999999998</v>
      </c>
      <c r="Z51" s="52"/>
      <c r="AA51" s="52"/>
      <c r="AB51" s="104"/>
      <c r="AC51" s="96"/>
      <c r="AD51" s="49"/>
      <c r="AE51" s="49"/>
      <c r="AF51" s="50"/>
      <c r="AG51" s="50"/>
      <c r="AH51" s="51"/>
      <c r="AI51" s="81"/>
    </row>
    <row r="52" spans="2:35" ht="34.5" customHeight="1">
      <c r="B52" s="64"/>
      <c r="C52" s="82" t="s">
        <v>63</v>
      </c>
      <c r="D52" s="111">
        <v>71.840999999999994</v>
      </c>
      <c r="E52" s="110">
        <v>88.575999999999993</v>
      </c>
      <c r="F52" s="110">
        <v>72.231999999999999</v>
      </c>
      <c r="G52" s="93">
        <f t="shared" si="8"/>
        <v>232.64899999999997</v>
      </c>
      <c r="H52" s="49"/>
      <c r="I52" s="50"/>
      <c r="J52" s="50"/>
      <c r="K52" s="93">
        <f t="shared" si="1"/>
        <v>0</v>
      </c>
      <c r="L52" s="50"/>
      <c r="M52" s="50"/>
      <c r="N52" s="50"/>
      <c r="O52" s="93">
        <f t="shared" si="2"/>
        <v>0</v>
      </c>
      <c r="P52" s="50"/>
      <c r="Q52" s="51"/>
      <c r="R52" s="51"/>
      <c r="S52" s="93">
        <f t="shared" si="3"/>
        <v>0</v>
      </c>
      <c r="T52" s="50">
        <v>380.6</v>
      </c>
      <c r="U52" s="50">
        <v>439.9</v>
      </c>
      <c r="V52" s="50">
        <v>379.9</v>
      </c>
      <c r="W52" s="50">
        <v>320.8</v>
      </c>
      <c r="X52" s="99">
        <f t="shared" si="4"/>
        <v>1521.2</v>
      </c>
      <c r="Y52" s="96">
        <f t="shared" si="5"/>
        <v>147.95100000000005</v>
      </c>
      <c r="Z52" s="52"/>
      <c r="AA52" s="52"/>
      <c r="AB52" s="104"/>
      <c r="AC52" s="96"/>
      <c r="AD52" s="49"/>
      <c r="AE52" s="49"/>
      <c r="AF52" s="50"/>
      <c r="AG52" s="50"/>
      <c r="AH52" s="51"/>
      <c r="AI52" s="81"/>
    </row>
    <row r="53" spans="2:35" ht="27" customHeight="1">
      <c r="B53" s="65">
        <v>10</v>
      </c>
      <c r="C53" s="48" t="s">
        <v>19</v>
      </c>
      <c r="D53" s="51">
        <v>0</v>
      </c>
      <c r="E53" s="51">
        <v>0</v>
      </c>
      <c r="F53" s="51">
        <v>0</v>
      </c>
      <c r="G53" s="93">
        <f t="shared" si="8"/>
        <v>0</v>
      </c>
      <c r="H53" s="51"/>
      <c r="I53" s="51"/>
      <c r="J53" s="51"/>
      <c r="K53" s="93">
        <f t="shared" si="1"/>
        <v>0</v>
      </c>
      <c r="L53" s="51"/>
      <c r="M53" s="51"/>
      <c r="N53" s="51"/>
      <c r="O53" s="93">
        <f t="shared" si="2"/>
        <v>0</v>
      </c>
      <c r="P53" s="51"/>
      <c r="Q53" s="51"/>
      <c r="R53" s="51"/>
      <c r="S53" s="93">
        <f t="shared" si="3"/>
        <v>0</v>
      </c>
      <c r="T53" s="53"/>
      <c r="U53" s="53"/>
      <c r="V53" s="53"/>
      <c r="W53" s="53"/>
      <c r="X53" s="99">
        <f t="shared" si="4"/>
        <v>0</v>
      </c>
      <c r="Y53" s="96">
        <f t="shared" si="5"/>
        <v>0</v>
      </c>
      <c r="Z53" s="54"/>
      <c r="AA53" s="54"/>
      <c r="AB53" s="107"/>
      <c r="AC53" s="103"/>
      <c r="AD53" s="51"/>
      <c r="AE53" s="51"/>
      <c r="AF53" s="53"/>
      <c r="AG53" s="53"/>
      <c r="AH53" s="51">
        <f>+E53+I53+M53+Q53+S53+U53+W53+Y53+AA53+AC53+AE53+AG53</f>
        <v>0</v>
      </c>
      <c r="AI53" s="51">
        <f t="shared" si="9"/>
        <v>0</v>
      </c>
    </row>
    <row r="54" spans="2:35" ht="23.25" customHeight="1">
      <c r="B54" s="64"/>
      <c r="C54" s="82" t="s">
        <v>68</v>
      </c>
      <c r="D54" s="111">
        <v>422.26799999999997</v>
      </c>
      <c r="E54" s="110">
        <v>388.08</v>
      </c>
      <c r="F54" s="110">
        <v>303.16500000000002</v>
      </c>
      <c r="G54" s="93">
        <f t="shared" si="8"/>
        <v>1113.5129999999999</v>
      </c>
      <c r="H54" s="49"/>
      <c r="I54" s="50"/>
      <c r="J54" s="50"/>
      <c r="K54" s="93">
        <f t="shared" si="1"/>
        <v>0</v>
      </c>
      <c r="L54" s="50"/>
      <c r="M54" s="50"/>
      <c r="N54" s="50"/>
      <c r="O54" s="93">
        <f t="shared" si="2"/>
        <v>0</v>
      </c>
      <c r="P54" s="50"/>
      <c r="Q54" s="51"/>
      <c r="R54" s="51"/>
      <c r="S54" s="93">
        <f t="shared" si="3"/>
        <v>0</v>
      </c>
      <c r="T54" s="119">
        <v>1113.5</v>
      </c>
      <c r="U54" s="95">
        <v>779.5</v>
      </c>
      <c r="V54" s="95">
        <v>930.7</v>
      </c>
      <c r="W54" s="95">
        <v>1191.5</v>
      </c>
      <c r="X54" s="99">
        <f t="shared" si="4"/>
        <v>4015.2</v>
      </c>
      <c r="Y54" s="96">
        <f t="shared" si="5"/>
        <v>-1.2999999999919964E-2</v>
      </c>
      <c r="Z54" s="52"/>
      <c r="AA54" s="52"/>
      <c r="AB54" s="104"/>
      <c r="AC54" s="96"/>
      <c r="AD54" s="49"/>
      <c r="AE54" s="49"/>
      <c r="AF54" s="50"/>
      <c r="AG54" s="50"/>
      <c r="AH54" s="51"/>
      <c r="AI54" s="81"/>
    </row>
    <row r="55" spans="2:35" ht="23.25" customHeight="1">
      <c r="B55" s="64"/>
      <c r="C55" s="82" t="s">
        <v>72</v>
      </c>
      <c r="D55" s="111">
        <v>841.32500000000005</v>
      </c>
      <c r="E55" s="110">
        <v>1082.671</v>
      </c>
      <c r="F55" s="110">
        <v>898.3</v>
      </c>
      <c r="G55" s="93">
        <f t="shared" si="8"/>
        <v>2822.2960000000003</v>
      </c>
      <c r="H55" s="49"/>
      <c r="I55" s="50"/>
      <c r="J55" s="50"/>
      <c r="K55" s="93">
        <f t="shared" si="1"/>
        <v>0</v>
      </c>
      <c r="L55" s="50"/>
      <c r="M55" s="50"/>
      <c r="N55" s="50"/>
      <c r="O55" s="93">
        <f t="shared" si="2"/>
        <v>0</v>
      </c>
      <c r="P55" s="50"/>
      <c r="Q55" s="51"/>
      <c r="R55" s="51"/>
      <c r="S55" s="93">
        <f t="shared" si="3"/>
        <v>0</v>
      </c>
      <c r="T55" s="119">
        <v>2514</v>
      </c>
      <c r="U55" s="95">
        <v>634.79999999999995</v>
      </c>
      <c r="V55" s="95">
        <v>0</v>
      </c>
      <c r="W55" s="95">
        <v>164.2</v>
      </c>
      <c r="X55" s="99">
        <f t="shared" si="4"/>
        <v>3313</v>
      </c>
      <c r="Y55" s="96">
        <f t="shared" si="5"/>
        <v>-308.29600000000028</v>
      </c>
      <c r="Z55" s="52"/>
      <c r="AA55" s="52"/>
      <c r="AB55" s="104"/>
      <c r="AC55" s="96"/>
      <c r="AD55" s="49"/>
      <c r="AE55" s="49"/>
      <c r="AF55" s="50"/>
      <c r="AG55" s="50"/>
      <c r="AH55" s="51"/>
      <c r="AI55" s="81"/>
    </row>
    <row r="56" spans="2:35" ht="23.25" customHeight="1">
      <c r="B56" s="64"/>
      <c r="C56" s="82" t="s">
        <v>69</v>
      </c>
      <c r="D56" s="111">
        <v>62.314</v>
      </c>
      <c r="E56" s="110">
        <v>70.02</v>
      </c>
      <c r="F56" s="110">
        <v>47.305999999999997</v>
      </c>
      <c r="G56" s="93">
        <f t="shared" si="8"/>
        <v>179.64</v>
      </c>
      <c r="H56" s="49"/>
      <c r="I56" s="50"/>
      <c r="J56" s="50"/>
      <c r="K56" s="93">
        <f t="shared" si="1"/>
        <v>0</v>
      </c>
      <c r="L56" s="50"/>
      <c r="M56" s="50"/>
      <c r="N56" s="50"/>
      <c r="O56" s="93">
        <f t="shared" si="2"/>
        <v>0</v>
      </c>
      <c r="P56" s="50"/>
      <c r="Q56" s="51"/>
      <c r="R56" s="51"/>
      <c r="S56" s="93">
        <f t="shared" si="3"/>
        <v>0</v>
      </c>
      <c r="T56" s="50">
        <v>156.4</v>
      </c>
      <c r="U56" s="50">
        <v>163.6</v>
      </c>
      <c r="V56" s="50">
        <v>191.9</v>
      </c>
      <c r="W56" s="50">
        <v>199.1</v>
      </c>
      <c r="X56" s="99">
        <f t="shared" si="4"/>
        <v>711</v>
      </c>
      <c r="Y56" s="96">
        <f t="shared" si="5"/>
        <v>-23.239999999999981</v>
      </c>
      <c r="Z56" s="52"/>
      <c r="AA56" s="52"/>
      <c r="AB56" s="104"/>
      <c r="AC56" s="96"/>
      <c r="AD56" s="49"/>
      <c r="AE56" s="49"/>
      <c r="AF56" s="50"/>
      <c r="AG56" s="50"/>
      <c r="AH56" s="51"/>
      <c r="AI56" s="81"/>
    </row>
    <row r="57" spans="2:35" ht="34.5" customHeight="1">
      <c r="B57" s="64"/>
      <c r="C57" s="82" t="s">
        <v>63</v>
      </c>
      <c r="D57" s="111">
        <v>85.915000000000006</v>
      </c>
      <c r="E57" s="110">
        <v>74.105000000000004</v>
      </c>
      <c r="F57" s="110">
        <v>82.631</v>
      </c>
      <c r="G57" s="93">
        <f t="shared" si="8"/>
        <v>242.65100000000001</v>
      </c>
      <c r="H57" s="49"/>
      <c r="I57" s="50"/>
      <c r="J57" s="50"/>
      <c r="K57" s="93">
        <f t="shared" si="1"/>
        <v>0</v>
      </c>
      <c r="L57" s="50"/>
      <c r="M57" s="50"/>
      <c r="N57" s="50"/>
      <c r="O57" s="93">
        <f t="shared" si="2"/>
        <v>0</v>
      </c>
      <c r="P57" s="50"/>
      <c r="Q57" s="51"/>
      <c r="R57" s="51"/>
      <c r="S57" s="93">
        <f t="shared" si="3"/>
        <v>0</v>
      </c>
      <c r="T57" s="50">
        <v>270</v>
      </c>
      <c r="U57" s="50">
        <v>330</v>
      </c>
      <c r="V57" s="50">
        <v>400</v>
      </c>
      <c r="W57" s="50">
        <v>979.6</v>
      </c>
      <c r="X57" s="99">
        <f t="shared" si="4"/>
        <v>1979.6</v>
      </c>
      <c r="Y57" s="96">
        <f t="shared" si="5"/>
        <v>27.34899999999999</v>
      </c>
      <c r="Z57" s="52"/>
      <c r="AA57" s="52"/>
      <c r="AB57" s="104"/>
      <c r="AC57" s="96"/>
      <c r="AD57" s="49"/>
      <c r="AE57" s="49"/>
      <c r="AF57" s="50"/>
      <c r="AG57" s="50"/>
      <c r="AH57" s="51"/>
      <c r="AI57" s="81"/>
    </row>
    <row r="58" spans="2:35" ht="27.75" customHeight="1">
      <c r="B58" s="65">
        <v>11</v>
      </c>
      <c r="C58" s="46" t="s">
        <v>20</v>
      </c>
      <c r="D58" s="51">
        <v>0</v>
      </c>
      <c r="E58" s="51">
        <v>0</v>
      </c>
      <c r="F58" s="51">
        <v>0</v>
      </c>
      <c r="G58" s="93">
        <f t="shared" si="8"/>
        <v>0</v>
      </c>
      <c r="H58" s="51"/>
      <c r="I58" s="51"/>
      <c r="J58" s="51"/>
      <c r="K58" s="93">
        <f t="shared" si="1"/>
        <v>0</v>
      </c>
      <c r="L58" s="51"/>
      <c r="M58" s="51"/>
      <c r="N58" s="51"/>
      <c r="O58" s="93">
        <f t="shared" si="2"/>
        <v>0</v>
      </c>
      <c r="P58" s="51"/>
      <c r="Q58" s="51"/>
      <c r="R58" s="51"/>
      <c r="S58" s="93">
        <f t="shared" si="3"/>
        <v>0</v>
      </c>
      <c r="T58" s="51"/>
      <c r="U58" s="51"/>
      <c r="V58" s="53"/>
      <c r="W58" s="53"/>
      <c r="X58" s="99">
        <f t="shared" si="4"/>
        <v>0</v>
      </c>
      <c r="Y58" s="96">
        <f t="shared" si="5"/>
        <v>0</v>
      </c>
      <c r="Z58" s="54"/>
      <c r="AA58" s="54"/>
      <c r="AB58" s="105"/>
      <c r="AC58" s="97"/>
      <c r="AD58" s="51"/>
      <c r="AE58" s="51"/>
      <c r="AF58" s="51"/>
      <c r="AG58" s="51"/>
      <c r="AH58" s="51">
        <f>+E58+I58+M58+Q58+S58+U58+W58+Y58+AA58+AC58+AE58+AG58</f>
        <v>0</v>
      </c>
      <c r="AI58" s="51">
        <f t="shared" si="9"/>
        <v>0</v>
      </c>
    </row>
    <row r="59" spans="2:35" ht="23.25" customHeight="1">
      <c r="B59" s="64"/>
      <c r="C59" s="82" t="s">
        <v>68</v>
      </c>
      <c r="D59" s="111">
        <v>482.75599999999997</v>
      </c>
      <c r="E59" s="110">
        <v>578.77599999999995</v>
      </c>
      <c r="F59" s="110">
        <v>530.59900000000005</v>
      </c>
      <c r="G59" s="93">
        <f t="shared" si="8"/>
        <v>1592.1309999999999</v>
      </c>
      <c r="H59" s="49"/>
      <c r="I59" s="50"/>
      <c r="J59" s="50"/>
      <c r="K59" s="93">
        <f t="shared" si="1"/>
        <v>0</v>
      </c>
      <c r="L59" s="50"/>
      <c r="M59" s="50"/>
      <c r="N59" s="50"/>
      <c r="O59" s="93">
        <f t="shared" si="2"/>
        <v>0</v>
      </c>
      <c r="P59" s="50"/>
      <c r="Q59" s="51"/>
      <c r="R59" s="51"/>
      <c r="S59" s="93">
        <f t="shared" si="3"/>
        <v>0</v>
      </c>
      <c r="T59" s="95">
        <v>1861.5</v>
      </c>
      <c r="U59" s="95">
        <v>1895.5</v>
      </c>
      <c r="V59" s="95">
        <v>1247.3</v>
      </c>
      <c r="W59" s="95">
        <v>900.3</v>
      </c>
      <c r="X59" s="99">
        <f t="shared" si="4"/>
        <v>5904.6</v>
      </c>
      <c r="Y59" s="96">
        <f t="shared" si="5"/>
        <v>269.36900000000014</v>
      </c>
      <c r="Z59" s="52"/>
      <c r="AA59" s="52"/>
      <c r="AB59" s="104"/>
      <c r="AC59" s="96"/>
      <c r="AD59" s="49"/>
      <c r="AE59" s="49"/>
      <c r="AF59" s="50"/>
      <c r="AG59" s="50"/>
      <c r="AH59" s="51"/>
      <c r="AI59" s="81"/>
    </row>
    <row r="60" spans="2:35" ht="23.25" customHeight="1">
      <c r="B60" s="64"/>
      <c r="C60" s="82" t="s">
        <v>72</v>
      </c>
      <c r="D60" s="111">
        <v>743.62199999999996</v>
      </c>
      <c r="E60" s="110">
        <v>905.44600000000003</v>
      </c>
      <c r="F60" s="110">
        <v>783.54300000000001</v>
      </c>
      <c r="G60" s="93">
        <f t="shared" si="8"/>
        <v>2432.6109999999999</v>
      </c>
      <c r="H60" s="49"/>
      <c r="I60" s="50"/>
      <c r="J60" s="50"/>
      <c r="K60" s="93">
        <f t="shared" si="1"/>
        <v>0</v>
      </c>
      <c r="L60" s="50"/>
      <c r="M60" s="50"/>
      <c r="N60" s="50"/>
      <c r="O60" s="93">
        <f t="shared" si="2"/>
        <v>0</v>
      </c>
      <c r="P60" s="50"/>
      <c r="Q60" s="51"/>
      <c r="R60" s="51"/>
      <c r="S60" s="93">
        <f t="shared" si="3"/>
        <v>0</v>
      </c>
      <c r="T60" s="95">
        <v>3000</v>
      </c>
      <c r="U60" s="95">
        <v>0</v>
      </c>
      <c r="V60" s="95">
        <v>0</v>
      </c>
      <c r="W60" s="95">
        <v>916.6</v>
      </c>
      <c r="X60" s="99">
        <f t="shared" si="4"/>
        <v>3916.6</v>
      </c>
      <c r="Y60" s="96">
        <f t="shared" si="5"/>
        <v>567.38900000000012</v>
      </c>
      <c r="Z60" s="52"/>
      <c r="AA60" s="52"/>
      <c r="AB60" s="104"/>
      <c r="AC60" s="96"/>
      <c r="AD60" s="49"/>
      <c r="AE60" s="49"/>
      <c r="AF60" s="50"/>
      <c r="AG60" s="50"/>
      <c r="AH60" s="51"/>
      <c r="AI60" s="81"/>
    </row>
    <row r="61" spans="2:35" ht="23.25" customHeight="1">
      <c r="B61" s="64"/>
      <c r="C61" s="82" t="s">
        <v>69</v>
      </c>
      <c r="D61" s="111">
        <v>39.838999999999999</v>
      </c>
      <c r="E61" s="110">
        <v>53.28</v>
      </c>
      <c r="F61" s="110">
        <v>39.78</v>
      </c>
      <c r="G61" s="93">
        <f t="shared" si="8"/>
        <v>132.899</v>
      </c>
      <c r="H61" s="49"/>
      <c r="I61" s="50"/>
      <c r="J61" s="50"/>
      <c r="K61" s="93">
        <f t="shared" si="1"/>
        <v>0</v>
      </c>
      <c r="L61" s="50"/>
      <c r="M61" s="50"/>
      <c r="N61" s="50"/>
      <c r="O61" s="93">
        <f t="shared" si="2"/>
        <v>0</v>
      </c>
      <c r="P61" s="50"/>
      <c r="Q61" s="51"/>
      <c r="R61" s="51"/>
      <c r="S61" s="93">
        <f t="shared" si="3"/>
        <v>0</v>
      </c>
      <c r="T61" s="50">
        <v>118.8</v>
      </c>
      <c r="U61" s="50">
        <v>124.2</v>
      </c>
      <c r="V61" s="50">
        <v>145.69999999999999</v>
      </c>
      <c r="W61" s="50">
        <v>151.19999999999999</v>
      </c>
      <c r="X61" s="99">
        <f t="shared" si="4"/>
        <v>539.9</v>
      </c>
      <c r="Y61" s="96">
        <f t="shared" si="5"/>
        <v>-14.099000000000004</v>
      </c>
      <c r="Z61" s="52"/>
      <c r="AA61" s="52"/>
      <c r="AB61" s="104"/>
      <c r="AC61" s="96"/>
      <c r="AD61" s="49"/>
      <c r="AE61" s="49"/>
      <c r="AF61" s="50"/>
      <c r="AG61" s="50"/>
      <c r="AH61" s="51"/>
      <c r="AI61" s="81"/>
    </row>
    <row r="62" spans="2:35" ht="34.5" customHeight="1">
      <c r="B62" s="64"/>
      <c r="C62" s="82" t="s">
        <v>63</v>
      </c>
      <c r="D62" s="111">
        <v>134.4</v>
      </c>
      <c r="E62" s="110">
        <v>130.26400000000001</v>
      </c>
      <c r="F62" s="110">
        <v>133.15799999999999</v>
      </c>
      <c r="G62" s="93">
        <f t="shared" si="8"/>
        <v>397.822</v>
      </c>
      <c r="H62" s="49"/>
      <c r="I62" s="50"/>
      <c r="J62" s="50"/>
      <c r="K62" s="93">
        <f t="shared" si="1"/>
        <v>0</v>
      </c>
      <c r="L62" s="50"/>
      <c r="M62" s="50"/>
      <c r="N62" s="50"/>
      <c r="O62" s="93">
        <f t="shared" si="2"/>
        <v>0</v>
      </c>
      <c r="P62" s="50"/>
      <c r="Q62" s="51"/>
      <c r="R62" s="51"/>
      <c r="S62" s="93">
        <f t="shared" si="3"/>
        <v>0</v>
      </c>
      <c r="T62" s="50">
        <v>687.3</v>
      </c>
      <c r="U62" s="50">
        <v>600</v>
      </c>
      <c r="V62" s="50">
        <v>604.1</v>
      </c>
      <c r="W62" s="50">
        <v>678.9</v>
      </c>
      <c r="X62" s="99">
        <f t="shared" si="4"/>
        <v>2570.3000000000002</v>
      </c>
      <c r="Y62" s="96">
        <f t="shared" si="5"/>
        <v>289.47799999999995</v>
      </c>
      <c r="Z62" s="52"/>
      <c r="AA62" s="52"/>
      <c r="AB62" s="104"/>
      <c r="AC62" s="96"/>
      <c r="AD62" s="49"/>
      <c r="AE62" s="49"/>
      <c r="AF62" s="50"/>
      <c r="AG62" s="50"/>
      <c r="AH62" s="51"/>
      <c r="AI62" s="81"/>
    </row>
    <row r="63" spans="2:35" ht="27.75" customHeight="1">
      <c r="B63" s="65">
        <v>12</v>
      </c>
      <c r="C63" s="48" t="s">
        <v>21</v>
      </c>
      <c r="D63" s="51">
        <v>0</v>
      </c>
      <c r="E63" s="51">
        <v>0</v>
      </c>
      <c r="F63" s="51">
        <v>0</v>
      </c>
      <c r="G63" s="93">
        <f t="shared" si="8"/>
        <v>0</v>
      </c>
      <c r="H63" s="51"/>
      <c r="I63" s="51"/>
      <c r="J63" s="51"/>
      <c r="K63" s="93">
        <f t="shared" si="1"/>
        <v>0</v>
      </c>
      <c r="L63" s="51"/>
      <c r="M63" s="51"/>
      <c r="N63" s="51"/>
      <c r="O63" s="93">
        <f t="shared" si="2"/>
        <v>0</v>
      </c>
      <c r="P63" s="51"/>
      <c r="Q63" s="51"/>
      <c r="R63" s="51"/>
      <c r="S63" s="93">
        <f t="shared" si="3"/>
        <v>0</v>
      </c>
      <c r="T63" s="51"/>
      <c r="U63" s="51"/>
      <c r="V63" s="51"/>
      <c r="W63" s="53"/>
      <c r="X63" s="99">
        <f t="shared" si="4"/>
        <v>0</v>
      </c>
      <c r="Y63" s="96">
        <f t="shared" si="5"/>
        <v>0</v>
      </c>
      <c r="Z63" s="54"/>
      <c r="AA63" s="54"/>
      <c r="AB63" s="107"/>
      <c r="AC63" s="103"/>
      <c r="AD63" s="51"/>
      <c r="AE63" s="51"/>
      <c r="AF63" s="53"/>
      <c r="AG63" s="53"/>
      <c r="AH63" s="51">
        <f>+E63+I63+M63+Q63+S63+U63+W63+Y63+AA63+AC63+AE63+AG63</f>
        <v>0</v>
      </c>
      <c r="AI63" s="51">
        <f t="shared" si="9"/>
        <v>0</v>
      </c>
    </row>
    <row r="64" spans="2:35" ht="23.25" customHeight="1">
      <c r="B64" s="64"/>
      <c r="C64" s="82" t="s">
        <v>68</v>
      </c>
      <c r="D64" s="111">
        <v>705.42899999999997</v>
      </c>
      <c r="E64" s="110">
        <v>807.904</v>
      </c>
      <c r="F64" s="110">
        <v>694.92100000000005</v>
      </c>
      <c r="G64" s="93">
        <f t="shared" si="8"/>
        <v>2208.2539999999999</v>
      </c>
      <c r="H64" s="49"/>
      <c r="I64" s="50"/>
      <c r="J64" s="50"/>
      <c r="K64" s="93">
        <f t="shared" si="1"/>
        <v>0</v>
      </c>
      <c r="L64" s="50"/>
      <c r="M64" s="50"/>
      <c r="N64" s="50"/>
      <c r="O64" s="93">
        <f t="shared" si="2"/>
        <v>0</v>
      </c>
      <c r="P64" s="50"/>
      <c r="Q64" s="51"/>
      <c r="R64" s="51"/>
      <c r="S64" s="93">
        <f t="shared" si="3"/>
        <v>0</v>
      </c>
      <c r="T64" s="119">
        <v>2340.4</v>
      </c>
      <c r="U64" s="95">
        <v>2205.8000000000002</v>
      </c>
      <c r="V64" s="95">
        <v>1451.4</v>
      </c>
      <c r="W64" s="95">
        <v>1480.3</v>
      </c>
      <c r="X64" s="99">
        <f t="shared" si="4"/>
        <v>7477.9000000000005</v>
      </c>
      <c r="Y64" s="96">
        <f t="shared" si="5"/>
        <v>132.14600000000019</v>
      </c>
      <c r="Z64" s="52"/>
      <c r="AA64" s="52"/>
      <c r="AB64" s="104"/>
      <c r="AC64" s="96"/>
      <c r="AD64" s="49"/>
      <c r="AE64" s="49"/>
      <c r="AF64" s="50"/>
      <c r="AG64" s="50"/>
      <c r="AH64" s="51"/>
      <c r="AI64" s="81"/>
    </row>
    <row r="65" spans="2:35" ht="23.25" customHeight="1">
      <c r="B65" s="64"/>
      <c r="C65" s="82" t="s">
        <v>72</v>
      </c>
      <c r="D65" s="111">
        <v>1043.33</v>
      </c>
      <c r="E65" s="110">
        <v>1215.412</v>
      </c>
      <c r="F65" s="110">
        <v>1057.9860000000001</v>
      </c>
      <c r="G65" s="93">
        <f t="shared" si="8"/>
        <v>3316.7280000000001</v>
      </c>
      <c r="H65" s="49"/>
      <c r="I65" s="50"/>
      <c r="J65" s="50"/>
      <c r="K65" s="93">
        <f t="shared" si="1"/>
        <v>0</v>
      </c>
      <c r="L65" s="50"/>
      <c r="M65" s="50"/>
      <c r="N65" s="50"/>
      <c r="O65" s="93">
        <f t="shared" si="2"/>
        <v>0</v>
      </c>
      <c r="P65" s="50"/>
      <c r="Q65" s="51"/>
      <c r="R65" s="51"/>
      <c r="S65" s="93">
        <f t="shared" si="3"/>
        <v>0</v>
      </c>
      <c r="T65" s="119">
        <v>3317</v>
      </c>
      <c r="U65" s="95"/>
      <c r="V65" s="95"/>
      <c r="W65" s="95">
        <v>634.1</v>
      </c>
      <c r="X65" s="99">
        <f t="shared" si="4"/>
        <v>3951.1</v>
      </c>
      <c r="Y65" s="96">
        <f t="shared" si="5"/>
        <v>0.27199999999993452</v>
      </c>
      <c r="Z65" s="52"/>
      <c r="AA65" s="52"/>
      <c r="AB65" s="104"/>
      <c r="AC65" s="96"/>
      <c r="AD65" s="49"/>
      <c r="AE65" s="49"/>
      <c r="AF65" s="50"/>
      <c r="AG65" s="50"/>
      <c r="AH65" s="51"/>
      <c r="AI65" s="81"/>
    </row>
    <row r="66" spans="2:35" ht="23.25" customHeight="1">
      <c r="B66" s="64"/>
      <c r="C66" s="82" t="s">
        <v>69</v>
      </c>
      <c r="D66" s="111">
        <v>37.286999999999999</v>
      </c>
      <c r="E66" s="110">
        <v>0</v>
      </c>
      <c r="F66" s="110">
        <v>33.119999999999997</v>
      </c>
      <c r="G66" s="93">
        <f t="shared" si="8"/>
        <v>70.406999999999996</v>
      </c>
      <c r="H66" s="49"/>
      <c r="I66" s="50"/>
      <c r="J66" s="50"/>
      <c r="K66" s="93">
        <f t="shared" si="1"/>
        <v>0</v>
      </c>
      <c r="L66" s="50"/>
      <c r="M66" s="50"/>
      <c r="N66" s="50"/>
      <c r="O66" s="93">
        <f t="shared" si="2"/>
        <v>0</v>
      </c>
      <c r="P66" s="50"/>
      <c r="Q66" s="51"/>
      <c r="R66" s="51"/>
      <c r="S66" s="93">
        <f t="shared" si="3"/>
        <v>0</v>
      </c>
      <c r="T66" s="50">
        <v>107.9</v>
      </c>
      <c r="U66" s="50">
        <v>112.8</v>
      </c>
      <c r="V66" s="50">
        <v>132.4</v>
      </c>
      <c r="W66" s="50">
        <v>137.30000000000001</v>
      </c>
      <c r="X66" s="99">
        <f t="shared" si="4"/>
        <v>490.40000000000003</v>
      </c>
      <c r="Y66" s="96">
        <f t="shared" si="5"/>
        <v>37.493000000000009</v>
      </c>
      <c r="Z66" s="52"/>
      <c r="AA66" s="52"/>
      <c r="AB66" s="104"/>
      <c r="AC66" s="96"/>
      <c r="AD66" s="49"/>
      <c r="AE66" s="49"/>
      <c r="AF66" s="50"/>
      <c r="AG66" s="50"/>
      <c r="AH66" s="51"/>
      <c r="AI66" s="81"/>
    </row>
    <row r="67" spans="2:35" ht="34.5" customHeight="1">
      <c r="B67" s="64"/>
      <c r="C67" s="82" t="s">
        <v>63</v>
      </c>
      <c r="D67" s="111">
        <v>61.731000000000002</v>
      </c>
      <c r="E67" s="110">
        <v>59.304000000000002</v>
      </c>
      <c r="F67" s="110">
        <v>61.871000000000002</v>
      </c>
      <c r="G67" s="93">
        <f t="shared" si="8"/>
        <v>182.90600000000001</v>
      </c>
      <c r="H67" s="49"/>
      <c r="I67" s="50"/>
      <c r="J67" s="50"/>
      <c r="K67" s="93">
        <f t="shared" si="1"/>
        <v>0</v>
      </c>
      <c r="L67" s="50"/>
      <c r="M67" s="50"/>
      <c r="N67" s="50"/>
      <c r="O67" s="93">
        <f t="shared" si="2"/>
        <v>0</v>
      </c>
      <c r="P67" s="50"/>
      <c r="Q67" s="51"/>
      <c r="R67" s="51"/>
      <c r="S67" s="93">
        <f t="shared" si="3"/>
        <v>0</v>
      </c>
      <c r="T67" s="50">
        <v>210</v>
      </c>
      <c r="U67" s="50">
        <v>497.4</v>
      </c>
      <c r="V67" s="50">
        <v>353.7</v>
      </c>
      <c r="W67" s="50">
        <v>354</v>
      </c>
      <c r="X67" s="99">
        <f t="shared" si="4"/>
        <v>1415.1</v>
      </c>
      <c r="Y67" s="96">
        <f t="shared" si="5"/>
        <v>27.093999999999994</v>
      </c>
      <c r="Z67" s="52"/>
      <c r="AA67" s="52"/>
      <c r="AB67" s="104"/>
      <c r="AC67" s="96"/>
      <c r="AD67" s="49"/>
      <c r="AE67" s="49"/>
      <c r="AF67" s="50"/>
      <c r="AG67" s="50"/>
      <c r="AH67" s="51"/>
      <c r="AI67" s="81"/>
    </row>
    <row r="68" spans="2:35" ht="27.75" customHeight="1">
      <c r="B68" s="65">
        <v>13</v>
      </c>
      <c r="C68" s="48" t="s">
        <v>22</v>
      </c>
      <c r="D68" s="51">
        <v>0</v>
      </c>
      <c r="E68" s="51">
        <v>0</v>
      </c>
      <c r="F68" s="51">
        <v>0</v>
      </c>
      <c r="G68" s="93">
        <f t="shared" si="8"/>
        <v>0</v>
      </c>
      <c r="H68" s="51"/>
      <c r="I68" s="51"/>
      <c r="J68" s="51"/>
      <c r="K68" s="93">
        <f t="shared" si="1"/>
        <v>0</v>
      </c>
      <c r="L68" s="51"/>
      <c r="M68" s="51"/>
      <c r="N68" s="51"/>
      <c r="O68" s="93">
        <f t="shared" si="2"/>
        <v>0</v>
      </c>
      <c r="P68" s="51"/>
      <c r="Q68" s="51"/>
      <c r="R68" s="51"/>
      <c r="S68" s="93">
        <f t="shared" si="3"/>
        <v>0</v>
      </c>
      <c r="T68" s="53"/>
      <c r="U68" s="53"/>
      <c r="V68" s="53"/>
      <c r="W68" s="53"/>
      <c r="X68" s="99">
        <f t="shared" si="4"/>
        <v>0</v>
      </c>
      <c r="Y68" s="96">
        <f t="shared" si="5"/>
        <v>0</v>
      </c>
      <c r="Z68" s="54"/>
      <c r="AA68" s="54"/>
      <c r="AB68" s="105"/>
      <c r="AC68" s="97"/>
      <c r="AD68" s="51"/>
      <c r="AE68" s="51"/>
      <c r="AF68" s="51"/>
      <c r="AG68" s="51"/>
      <c r="AH68" s="51">
        <f>+E68+I68+M68+Q68+S68+U68+W68+Y68+AA68+AC68+AE68+AG68</f>
        <v>0</v>
      </c>
      <c r="AI68" s="51">
        <f t="shared" si="9"/>
        <v>0</v>
      </c>
    </row>
    <row r="69" spans="2:35" ht="23.25" customHeight="1">
      <c r="B69" s="64"/>
      <c r="C69" s="82" t="s">
        <v>68</v>
      </c>
      <c r="D69" s="116">
        <v>575.64400000000001</v>
      </c>
      <c r="E69" s="117">
        <v>605.99801000000002</v>
      </c>
      <c r="F69" s="95">
        <v>575.74400000000003</v>
      </c>
      <c r="G69" s="93">
        <f t="shared" si="8"/>
        <v>1757.3860100000002</v>
      </c>
      <c r="H69" s="49"/>
      <c r="I69" s="50"/>
      <c r="J69" s="50"/>
      <c r="K69" s="93">
        <f t="shared" si="1"/>
        <v>0</v>
      </c>
      <c r="L69" s="50"/>
      <c r="M69" s="50"/>
      <c r="N69" s="50"/>
      <c r="O69" s="93">
        <f t="shared" si="2"/>
        <v>0</v>
      </c>
      <c r="P69" s="50"/>
      <c r="Q69" s="51"/>
      <c r="R69" s="51"/>
      <c r="S69" s="93">
        <f t="shared" si="3"/>
        <v>0</v>
      </c>
      <c r="T69" s="119">
        <v>1757.5</v>
      </c>
      <c r="U69" s="95">
        <v>469.3</v>
      </c>
      <c r="V69" s="95">
        <v>894.5</v>
      </c>
      <c r="W69" s="95">
        <v>1303</v>
      </c>
      <c r="X69" s="99">
        <f t="shared" si="4"/>
        <v>4424.3</v>
      </c>
      <c r="Y69" s="96">
        <f t="shared" si="5"/>
        <v>0.11398999999983062</v>
      </c>
      <c r="Z69" s="52"/>
      <c r="AA69" s="52"/>
      <c r="AB69" s="104"/>
      <c r="AC69" s="96"/>
      <c r="AD69" s="49"/>
      <c r="AE69" s="49"/>
      <c r="AF69" s="50"/>
      <c r="AG69" s="50"/>
      <c r="AH69" s="51"/>
      <c r="AI69" s="81"/>
    </row>
    <row r="70" spans="2:35" ht="23.25" customHeight="1">
      <c r="B70" s="64"/>
      <c r="C70" s="82" t="s">
        <v>72</v>
      </c>
      <c r="D70" s="116">
        <v>641.226</v>
      </c>
      <c r="E70" s="117">
        <v>651.60299999999995</v>
      </c>
      <c r="F70" s="95">
        <v>595.05899999999997</v>
      </c>
      <c r="G70" s="93">
        <f t="shared" si="8"/>
        <v>1887.8879999999999</v>
      </c>
      <c r="H70" s="49"/>
      <c r="I70" s="50"/>
      <c r="J70" s="50"/>
      <c r="K70" s="93">
        <f t="shared" si="1"/>
        <v>0</v>
      </c>
      <c r="L70" s="50"/>
      <c r="M70" s="50"/>
      <c r="N70" s="50"/>
      <c r="O70" s="93">
        <f t="shared" si="2"/>
        <v>0</v>
      </c>
      <c r="P70" s="50"/>
      <c r="Q70" s="51"/>
      <c r="R70" s="51"/>
      <c r="S70" s="93">
        <f t="shared" si="3"/>
        <v>0</v>
      </c>
      <c r="T70" s="119">
        <v>1729</v>
      </c>
      <c r="U70" s="95">
        <v>890.1</v>
      </c>
      <c r="V70" s="95">
        <v>0</v>
      </c>
      <c r="W70" s="95">
        <v>0</v>
      </c>
      <c r="X70" s="99">
        <f t="shared" si="4"/>
        <v>2619.1</v>
      </c>
      <c r="Y70" s="96">
        <f t="shared" si="5"/>
        <v>-158.88799999999992</v>
      </c>
      <c r="Z70" s="52"/>
      <c r="AA70" s="52"/>
      <c r="AB70" s="104"/>
      <c r="AC70" s="96"/>
      <c r="AD70" s="49"/>
      <c r="AE70" s="49"/>
      <c r="AF70" s="50"/>
      <c r="AG70" s="50"/>
      <c r="AH70" s="51"/>
      <c r="AI70" s="81"/>
    </row>
    <row r="71" spans="2:35" ht="23.25" customHeight="1">
      <c r="B71" s="64"/>
      <c r="C71" s="82" t="s">
        <v>69</v>
      </c>
      <c r="D71" s="111">
        <v>24.347000000000001</v>
      </c>
      <c r="E71" s="110">
        <v>0</v>
      </c>
      <c r="F71" s="50">
        <v>0</v>
      </c>
      <c r="G71" s="93">
        <f t="shared" si="8"/>
        <v>24.347000000000001</v>
      </c>
      <c r="H71" s="49"/>
      <c r="I71" s="50"/>
      <c r="J71" s="50"/>
      <c r="K71" s="93">
        <f t="shared" si="1"/>
        <v>0</v>
      </c>
      <c r="L71" s="50"/>
      <c r="M71" s="50"/>
      <c r="N71" s="50"/>
      <c r="O71" s="93">
        <f t="shared" si="2"/>
        <v>0</v>
      </c>
      <c r="P71" s="50"/>
      <c r="Q71" s="51"/>
      <c r="R71" s="51"/>
      <c r="S71" s="93">
        <f t="shared" si="3"/>
        <v>0</v>
      </c>
      <c r="T71" s="50">
        <v>62.2</v>
      </c>
      <c r="U71" s="50">
        <v>64.900000000000006</v>
      </c>
      <c r="V71" s="50">
        <v>76.3</v>
      </c>
      <c r="W71" s="50">
        <v>79.099999999999994</v>
      </c>
      <c r="X71" s="99">
        <f t="shared" si="4"/>
        <v>282.5</v>
      </c>
      <c r="Y71" s="96">
        <f t="shared" si="5"/>
        <v>37.853000000000002</v>
      </c>
      <c r="Z71" s="52"/>
      <c r="AA71" s="52"/>
      <c r="AB71" s="104"/>
      <c r="AC71" s="96"/>
      <c r="AD71" s="49"/>
      <c r="AE71" s="49"/>
      <c r="AF71" s="50"/>
      <c r="AG71" s="50"/>
      <c r="AH71" s="51"/>
      <c r="AI71" s="81"/>
    </row>
    <row r="72" spans="2:35" ht="34.5" customHeight="1">
      <c r="B72" s="64"/>
      <c r="C72" s="82" t="s">
        <v>63</v>
      </c>
      <c r="D72" s="111">
        <v>71.781999999999996</v>
      </c>
      <c r="E72" s="110">
        <v>58.037999999999997</v>
      </c>
      <c r="F72" s="50">
        <v>57.877699999999997</v>
      </c>
      <c r="G72" s="93">
        <f t="shared" si="8"/>
        <v>187.6977</v>
      </c>
      <c r="H72" s="49"/>
      <c r="I72" s="50"/>
      <c r="J72" s="50"/>
      <c r="K72" s="93">
        <f t="shared" si="1"/>
        <v>0</v>
      </c>
      <c r="L72" s="50"/>
      <c r="M72" s="50"/>
      <c r="N72" s="50"/>
      <c r="O72" s="93">
        <f t="shared" si="2"/>
        <v>0</v>
      </c>
      <c r="P72" s="50"/>
      <c r="Q72" s="51"/>
      <c r="R72" s="51"/>
      <c r="S72" s="93">
        <f t="shared" si="3"/>
        <v>0</v>
      </c>
      <c r="T72" s="50">
        <v>240</v>
      </c>
      <c r="U72" s="50">
        <v>240</v>
      </c>
      <c r="V72" s="50">
        <v>240</v>
      </c>
      <c r="W72" s="50">
        <v>654.79999999999995</v>
      </c>
      <c r="X72" s="99">
        <f t="shared" si="4"/>
        <v>1374.8</v>
      </c>
      <c r="Y72" s="96">
        <f t="shared" si="5"/>
        <v>52.302300000000002</v>
      </c>
      <c r="Z72" s="52"/>
      <c r="AA72" s="52"/>
      <c r="AB72" s="104"/>
      <c r="AC72" s="96"/>
      <c r="AD72" s="49"/>
      <c r="AE72" s="49"/>
      <c r="AF72" s="50"/>
      <c r="AG72" s="50"/>
      <c r="AH72" s="51"/>
      <c r="AI72" s="81"/>
    </row>
    <row r="73" spans="2:35" ht="27.75" customHeight="1">
      <c r="B73" s="65">
        <v>14</v>
      </c>
      <c r="C73" s="48" t="s">
        <v>23</v>
      </c>
      <c r="D73" s="51">
        <v>0</v>
      </c>
      <c r="E73" s="51">
        <v>0</v>
      </c>
      <c r="F73" s="51">
        <v>0</v>
      </c>
      <c r="G73" s="93">
        <f t="shared" si="8"/>
        <v>0</v>
      </c>
      <c r="H73" s="51"/>
      <c r="I73" s="51"/>
      <c r="J73" s="51"/>
      <c r="K73" s="93">
        <f t="shared" ref="K73:K122" si="10">SUM(H73:J73)</f>
        <v>0</v>
      </c>
      <c r="L73" s="51"/>
      <c r="M73" s="51"/>
      <c r="N73" s="51"/>
      <c r="O73" s="93">
        <f t="shared" ref="O73:O122" si="11">SUM(L73:N73)</f>
        <v>0</v>
      </c>
      <c r="P73" s="51"/>
      <c r="Q73" s="51"/>
      <c r="R73" s="51"/>
      <c r="S73" s="93">
        <f t="shared" ref="S73:S122" si="12">SUM(P73:R73)</f>
        <v>0</v>
      </c>
      <c r="T73" s="53"/>
      <c r="U73" s="53"/>
      <c r="V73" s="53"/>
      <c r="W73" s="53"/>
      <c r="X73" s="99">
        <f t="shared" si="4"/>
        <v>0</v>
      </c>
      <c r="Y73" s="96">
        <f t="shared" si="5"/>
        <v>0</v>
      </c>
      <c r="Z73" s="54"/>
      <c r="AA73" s="54"/>
      <c r="AB73" s="105"/>
      <c r="AC73" s="97"/>
      <c r="AD73" s="51"/>
      <c r="AE73" s="51"/>
      <c r="AF73" s="51"/>
      <c r="AG73" s="51"/>
      <c r="AH73" s="51">
        <f>+E73+I73+M73+Q73+S73+U73+W73+Y73+AA73+AC73+AE73+AG73</f>
        <v>0</v>
      </c>
      <c r="AI73" s="51">
        <f t="shared" si="9"/>
        <v>0</v>
      </c>
    </row>
    <row r="74" spans="2:35" ht="23.25" customHeight="1">
      <c r="B74" s="64"/>
      <c r="C74" s="82" t="s">
        <v>68</v>
      </c>
      <c r="D74" s="111">
        <v>713.68200000000002</v>
      </c>
      <c r="E74" s="110">
        <v>1006.212</v>
      </c>
      <c r="F74" s="110">
        <v>731.21400000000006</v>
      </c>
      <c r="G74" s="93">
        <f t="shared" si="8"/>
        <v>2451.1080000000002</v>
      </c>
      <c r="H74" s="49"/>
      <c r="I74" s="50"/>
      <c r="J74" s="50"/>
      <c r="K74" s="93">
        <f t="shared" si="10"/>
        <v>0</v>
      </c>
      <c r="L74" s="50"/>
      <c r="M74" s="50"/>
      <c r="N74" s="50"/>
      <c r="O74" s="93">
        <f t="shared" si="11"/>
        <v>0</v>
      </c>
      <c r="P74" s="50"/>
      <c r="Q74" s="51"/>
      <c r="R74" s="51"/>
      <c r="S74" s="93">
        <f t="shared" si="12"/>
        <v>0</v>
      </c>
      <c r="T74" s="119">
        <v>2451.1</v>
      </c>
      <c r="U74" s="95">
        <v>1183</v>
      </c>
      <c r="V74" s="95">
        <v>1230.5</v>
      </c>
      <c r="W74" s="95">
        <v>1295.3</v>
      </c>
      <c r="X74" s="99">
        <f t="shared" ref="X74:X122" si="13">SUM(T74:W74)</f>
        <v>6159.9000000000005</v>
      </c>
      <c r="Y74" s="96">
        <f t="shared" ref="Y74:Y122" si="14">T74-G74</f>
        <v>-8.0000000002655725E-3</v>
      </c>
      <c r="Z74" s="52"/>
      <c r="AA74" s="52"/>
      <c r="AB74" s="104"/>
      <c r="AC74" s="96"/>
      <c r="AD74" s="49"/>
      <c r="AE74" s="49"/>
      <c r="AF74" s="50"/>
      <c r="AG74" s="50"/>
      <c r="AH74" s="51"/>
      <c r="AI74" s="81"/>
    </row>
    <row r="75" spans="2:35" ht="23.25" customHeight="1">
      <c r="B75" s="64"/>
      <c r="C75" s="82" t="s">
        <v>72</v>
      </c>
      <c r="D75" s="111">
        <v>803.08900000000006</v>
      </c>
      <c r="E75" s="110">
        <v>827.745</v>
      </c>
      <c r="F75" s="110">
        <v>713.50699999999995</v>
      </c>
      <c r="G75" s="93">
        <f t="shared" si="8"/>
        <v>2344.3409999999999</v>
      </c>
      <c r="H75" s="49"/>
      <c r="I75" s="50"/>
      <c r="J75" s="50"/>
      <c r="K75" s="93">
        <f t="shared" si="10"/>
        <v>0</v>
      </c>
      <c r="L75" s="50"/>
      <c r="M75" s="50"/>
      <c r="N75" s="50"/>
      <c r="O75" s="93">
        <f t="shared" si="11"/>
        <v>0</v>
      </c>
      <c r="P75" s="50"/>
      <c r="Q75" s="51"/>
      <c r="R75" s="51"/>
      <c r="S75" s="93">
        <f t="shared" si="12"/>
        <v>0</v>
      </c>
      <c r="T75" s="119">
        <v>2345</v>
      </c>
      <c r="U75" s="95">
        <v>686.9</v>
      </c>
      <c r="V75" s="95">
        <v>0</v>
      </c>
      <c r="W75" s="95">
        <v>497.2</v>
      </c>
      <c r="X75" s="99">
        <f t="shared" si="13"/>
        <v>3529.1</v>
      </c>
      <c r="Y75" s="96">
        <f t="shared" si="14"/>
        <v>0.6590000000001055</v>
      </c>
      <c r="Z75" s="52"/>
      <c r="AA75" s="52"/>
      <c r="AB75" s="104"/>
      <c r="AC75" s="96"/>
      <c r="AD75" s="49"/>
      <c r="AE75" s="49"/>
      <c r="AF75" s="50"/>
      <c r="AG75" s="50"/>
      <c r="AH75" s="51"/>
      <c r="AI75" s="81"/>
    </row>
    <row r="76" spans="2:35" ht="23.25" customHeight="1">
      <c r="B76" s="64"/>
      <c r="C76" s="82" t="s">
        <v>69</v>
      </c>
      <c r="D76" s="111">
        <v>12.585000000000001</v>
      </c>
      <c r="E76" s="110">
        <v>29.52</v>
      </c>
      <c r="F76" s="110">
        <v>50.58</v>
      </c>
      <c r="G76" s="93">
        <f t="shared" si="8"/>
        <v>92.685000000000002</v>
      </c>
      <c r="H76" s="49"/>
      <c r="I76" s="50"/>
      <c r="J76" s="50"/>
      <c r="K76" s="93">
        <f t="shared" si="10"/>
        <v>0</v>
      </c>
      <c r="L76" s="50"/>
      <c r="M76" s="50"/>
      <c r="N76" s="50"/>
      <c r="O76" s="93">
        <f t="shared" si="11"/>
        <v>0</v>
      </c>
      <c r="P76" s="50"/>
      <c r="Q76" s="51"/>
      <c r="R76" s="51"/>
      <c r="S76" s="93">
        <f t="shared" si="12"/>
        <v>0</v>
      </c>
      <c r="T76" s="50">
        <v>184.1</v>
      </c>
      <c r="U76" s="50">
        <v>192.4</v>
      </c>
      <c r="V76" s="50">
        <v>225.9</v>
      </c>
      <c r="W76" s="50">
        <v>234.3</v>
      </c>
      <c r="X76" s="99">
        <f t="shared" si="13"/>
        <v>836.7</v>
      </c>
      <c r="Y76" s="96">
        <f t="shared" si="14"/>
        <v>91.414999999999992</v>
      </c>
      <c r="Z76" s="52"/>
      <c r="AA76" s="52"/>
      <c r="AB76" s="104"/>
      <c r="AC76" s="96"/>
      <c r="AD76" s="49"/>
      <c r="AE76" s="49"/>
      <c r="AF76" s="50"/>
      <c r="AG76" s="50"/>
      <c r="AH76" s="51"/>
      <c r="AI76" s="81"/>
    </row>
    <row r="77" spans="2:35" ht="34.5" customHeight="1">
      <c r="B77" s="64"/>
      <c r="C77" s="82" t="s">
        <v>63</v>
      </c>
      <c r="D77" s="111">
        <v>83.77</v>
      </c>
      <c r="E77" s="110">
        <v>67.715000000000003</v>
      </c>
      <c r="F77" s="110">
        <v>74.367999999999995</v>
      </c>
      <c r="G77" s="93">
        <f t="shared" si="8"/>
        <v>225.85300000000001</v>
      </c>
      <c r="H77" s="49"/>
      <c r="I77" s="50"/>
      <c r="J77" s="50"/>
      <c r="K77" s="93">
        <f t="shared" si="10"/>
        <v>0</v>
      </c>
      <c r="L77" s="50"/>
      <c r="M77" s="50"/>
      <c r="N77" s="50"/>
      <c r="O77" s="93">
        <f t="shared" si="11"/>
        <v>0</v>
      </c>
      <c r="P77" s="50"/>
      <c r="Q77" s="51"/>
      <c r="R77" s="51"/>
      <c r="S77" s="93">
        <f t="shared" si="12"/>
        <v>0</v>
      </c>
      <c r="T77" s="50">
        <v>274</v>
      </c>
      <c r="U77" s="50">
        <v>280</v>
      </c>
      <c r="V77" s="50">
        <v>300</v>
      </c>
      <c r="W77" s="50">
        <v>498.7</v>
      </c>
      <c r="X77" s="99">
        <f t="shared" si="13"/>
        <v>1352.7</v>
      </c>
      <c r="Y77" s="96">
        <f t="shared" si="14"/>
        <v>48.146999999999991</v>
      </c>
      <c r="Z77" s="52"/>
      <c r="AA77" s="52"/>
      <c r="AB77" s="104"/>
      <c r="AC77" s="96"/>
      <c r="AD77" s="49"/>
      <c r="AE77" s="49"/>
      <c r="AF77" s="50"/>
      <c r="AG77" s="50"/>
      <c r="AH77" s="51"/>
      <c r="AI77" s="81"/>
    </row>
    <row r="78" spans="2:35" ht="27.75" customHeight="1">
      <c r="B78" s="65">
        <v>15</v>
      </c>
      <c r="C78" s="46" t="s">
        <v>24</v>
      </c>
      <c r="D78" s="51">
        <v>0</v>
      </c>
      <c r="E78" s="51">
        <v>0</v>
      </c>
      <c r="F78" s="51">
        <v>0</v>
      </c>
      <c r="G78" s="93">
        <f t="shared" si="8"/>
        <v>0</v>
      </c>
      <c r="H78" s="51"/>
      <c r="I78" s="51"/>
      <c r="J78" s="51"/>
      <c r="K78" s="93">
        <f t="shared" si="10"/>
        <v>0</v>
      </c>
      <c r="L78" s="51"/>
      <c r="M78" s="51"/>
      <c r="N78" s="51"/>
      <c r="O78" s="93">
        <f t="shared" si="11"/>
        <v>0</v>
      </c>
      <c r="P78" s="51"/>
      <c r="Q78" s="51"/>
      <c r="R78" s="51"/>
      <c r="S78" s="93">
        <f t="shared" si="12"/>
        <v>0</v>
      </c>
      <c r="T78" s="51"/>
      <c r="U78" s="51"/>
      <c r="V78" s="53"/>
      <c r="W78" s="53"/>
      <c r="X78" s="99">
        <f t="shared" si="13"/>
        <v>0</v>
      </c>
      <c r="Y78" s="96">
        <f t="shared" si="14"/>
        <v>0</v>
      </c>
      <c r="Z78" s="54"/>
      <c r="AA78" s="54"/>
      <c r="AB78" s="106"/>
      <c r="AC78" s="102"/>
      <c r="AD78" s="51"/>
      <c r="AE78" s="51"/>
      <c r="AF78" s="51"/>
      <c r="AG78" s="51"/>
      <c r="AH78" s="51">
        <f>+E78+I78+M78+Q78+S78+U78+W78+Y78+AA78+AC78+AE78+AG78</f>
        <v>0</v>
      </c>
      <c r="AI78" s="51">
        <f t="shared" si="9"/>
        <v>0</v>
      </c>
    </row>
    <row r="79" spans="2:35" ht="23.25" customHeight="1">
      <c r="B79" s="64"/>
      <c r="C79" s="82" t="s">
        <v>68</v>
      </c>
      <c r="D79" s="111">
        <v>986.77300000000002</v>
      </c>
      <c r="E79" s="110">
        <v>1499.9570000000001</v>
      </c>
      <c r="F79" s="110">
        <v>1381.55</v>
      </c>
      <c r="G79" s="93">
        <f t="shared" si="8"/>
        <v>3868.2799999999997</v>
      </c>
      <c r="H79" s="49"/>
      <c r="I79" s="50"/>
      <c r="J79" s="50"/>
      <c r="K79" s="93">
        <f t="shared" si="10"/>
        <v>0</v>
      </c>
      <c r="L79" s="50"/>
      <c r="M79" s="50"/>
      <c r="N79" s="50"/>
      <c r="O79" s="93">
        <f t="shared" si="11"/>
        <v>0</v>
      </c>
      <c r="P79" s="50"/>
      <c r="Q79" s="51"/>
      <c r="R79" s="51"/>
      <c r="S79" s="93">
        <f t="shared" si="12"/>
        <v>0</v>
      </c>
      <c r="T79" s="95">
        <v>3868.28</v>
      </c>
      <c r="U79" s="95">
        <v>2444.12</v>
      </c>
      <c r="V79" s="95">
        <v>1165.9000000000001</v>
      </c>
      <c r="W79" s="95">
        <v>1697.7</v>
      </c>
      <c r="X79" s="99">
        <f t="shared" si="13"/>
        <v>9176</v>
      </c>
      <c r="Y79" s="96">
        <f t="shared" si="14"/>
        <v>0</v>
      </c>
      <c r="Z79" s="52"/>
      <c r="AA79" s="52"/>
      <c r="AB79" s="104"/>
      <c r="AC79" s="96"/>
      <c r="AD79" s="49"/>
      <c r="AE79" s="49"/>
      <c r="AF79" s="50"/>
      <c r="AG79" s="50"/>
      <c r="AH79" s="51"/>
      <c r="AI79" s="81"/>
    </row>
    <row r="80" spans="2:35" ht="23.25" customHeight="1">
      <c r="B80" s="64"/>
      <c r="C80" s="82" t="s">
        <v>72</v>
      </c>
      <c r="D80" s="111">
        <v>2135.049</v>
      </c>
      <c r="E80" s="110">
        <v>2267.5920000000001</v>
      </c>
      <c r="F80" s="110">
        <v>2057.942</v>
      </c>
      <c r="G80" s="93">
        <f t="shared" si="8"/>
        <v>6460.5829999999996</v>
      </c>
      <c r="H80" s="49"/>
      <c r="I80" s="50"/>
      <c r="J80" s="50"/>
      <c r="K80" s="93">
        <f t="shared" si="10"/>
        <v>0</v>
      </c>
      <c r="L80" s="50"/>
      <c r="M80" s="50"/>
      <c r="N80" s="50"/>
      <c r="O80" s="93">
        <f t="shared" si="11"/>
        <v>0</v>
      </c>
      <c r="P80" s="50"/>
      <c r="Q80" s="51"/>
      <c r="R80" s="51"/>
      <c r="S80" s="93">
        <f t="shared" si="12"/>
        <v>0</v>
      </c>
      <c r="T80" s="95">
        <v>4322.22</v>
      </c>
      <c r="U80" s="95">
        <v>749.28</v>
      </c>
      <c r="V80" s="95">
        <v>935.5</v>
      </c>
      <c r="W80" s="95">
        <v>1363.4</v>
      </c>
      <c r="X80" s="99">
        <f t="shared" si="13"/>
        <v>7370.4</v>
      </c>
      <c r="Y80" s="96">
        <f t="shared" si="14"/>
        <v>-2138.3629999999994</v>
      </c>
      <c r="Z80" s="52"/>
      <c r="AA80" s="52"/>
      <c r="AB80" s="104"/>
      <c r="AC80" s="96"/>
      <c r="AD80" s="49"/>
      <c r="AE80" s="49"/>
      <c r="AF80" s="50"/>
      <c r="AG80" s="50"/>
      <c r="AH80" s="51"/>
      <c r="AI80" s="81"/>
    </row>
    <row r="81" spans="1:58" ht="23.25" customHeight="1">
      <c r="B81" s="64"/>
      <c r="C81" s="82" t="s">
        <v>69</v>
      </c>
      <c r="D81" s="111">
        <v>53.795000000000002</v>
      </c>
      <c r="E81" s="110">
        <v>55.997999999999998</v>
      </c>
      <c r="F81" s="110">
        <v>74.331000000000003</v>
      </c>
      <c r="G81" s="93">
        <f t="shared" si="8"/>
        <v>184.12400000000002</v>
      </c>
      <c r="H81" s="49"/>
      <c r="I81" s="50"/>
      <c r="J81" s="50"/>
      <c r="K81" s="93">
        <f t="shared" si="10"/>
        <v>0</v>
      </c>
      <c r="L81" s="50"/>
      <c r="M81" s="50"/>
      <c r="N81" s="50"/>
      <c r="O81" s="93">
        <f t="shared" si="11"/>
        <v>0</v>
      </c>
      <c r="P81" s="50"/>
      <c r="Q81" s="51"/>
      <c r="R81" s="51"/>
      <c r="S81" s="93">
        <f t="shared" si="12"/>
        <v>0</v>
      </c>
      <c r="T81" s="50">
        <v>168.6</v>
      </c>
      <c r="U81" s="50">
        <v>176.2</v>
      </c>
      <c r="V81" s="50">
        <v>206.9</v>
      </c>
      <c r="W81" s="50">
        <v>214.6</v>
      </c>
      <c r="X81" s="99">
        <f t="shared" si="13"/>
        <v>766.3</v>
      </c>
      <c r="Y81" s="96">
        <f t="shared" si="14"/>
        <v>-15.524000000000029</v>
      </c>
      <c r="Z81" s="52"/>
      <c r="AA81" s="52"/>
      <c r="AB81" s="104"/>
      <c r="AC81" s="96"/>
      <c r="AD81" s="49"/>
      <c r="AE81" s="49"/>
      <c r="AF81" s="50"/>
      <c r="AG81" s="50"/>
      <c r="AH81" s="51"/>
      <c r="AI81" s="81"/>
    </row>
    <row r="82" spans="1:58" ht="34.5" customHeight="1">
      <c r="B82" s="64"/>
      <c r="C82" s="82" t="s">
        <v>63</v>
      </c>
      <c r="D82" s="111">
        <v>75.742999999999995</v>
      </c>
      <c r="E82" s="110">
        <v>74.849999999999994</v>
      </c>
      <c r="F82" s="110">
        <v>78.825000000000003</v>
      </c>
      <c r="G82" s="93">
        <f t="shared" si="8"/>
        <v>229.41800000000001</v>
      </c>
      <c r="H82" s="49"/>
      <c r="I82" s="50"/>
      <c r="J82" s="50"/>
      <c r="K82" s="93">
        <f t="shared" si="10"/>
        <v>0</v>
      </c>
      <c r="L82" s="50"/>
      <c r="M82" s="50"/>
      <c r="N82" s="50"/>
      <c r="O82" s="93">
        <f t="shared" si="11"/>
        <v>0</v>
      </c>
      <c r="P82" s="50"/>
      <c r="Q82" s="51"/>
      <c r="R82" s="51"/>
      <c r="S82" s="93">
        <f t="shared" si="12"/>
        <v>0</v>
      </c>
      <c r="T82" s="50">
        <v>229.42</v>
      </c>
      <c r="U82" s="50">
        <v>521.17999999999995</v>
      </c>
      <c r="V82" s="50">
        <v>417.1</v>
      </c>
      <c r="W82" s="50">
        <v>500.5</v>
      </c>
      <c r="X82" s="99">
        <f t="shared" si="13"/>
        <v>1668.1999999999998</v>
      </c>
      <c r="Y82" s="96">
        <f t="shared" si="14"/>
        <v>1.999999999981128E-3</v>
      </c>
      <c r="Z82" s="52"/>
      <c r="AA82" s="52"/>
      <c r="AB82" s="104"/>
      <c r="AC82" s="96"/>
      <c r="AD82" s="49"/>
      <c r="AE82" s="49"/>
      <c r="AF82" s="50"/>
      <c r="AG82" s="50"/>
      <c r="AH82" s="51"/>
      <c r="AI82" s="81"/>
    </row>
    <row r="83" spans="1:58" ht="27.75" customHeight="1">
      <c r="B83" s="65">
        <v>16</v>
      </c>
      <c r="C83" s="48" t="s">
        <v>25</v>
      </c>
      <c r="D83" s="51">
        <v>0</v>
      </c>
      <c r="E83" s="51">
        <v>0</v>
      </c>
      <c r="F83" s="51">
        <v>0</v>
      </c>
      <c r="G83" s="93">
        <f t="shared" si="8"/>
        <v>0</v>
      </c>
      <c r="H83" s="51"/>
      <c r="I83" s="51"/>
      <c r="J83" s="51"/>
      <c r="K83" s="93">
        <f t="shared" si="10"/>
        <v>0</v>
      </c>
      <c r="L83" s="51"/>
      <c r="M83" s="51"/>
      <c r="N83" s="51"/>
      <c r="O83" s="93">
        <f t="shared" si="11"/>
        <v>0</v>
      </c>
      <c r="P83" s="51"/>
      <c r="Q83" s="51"/>
      <c r="R83" s="51"/>
      <c r="S83" s="93">
        <f t="shared" si="12"/>
        <v>0</v>
      </c>
      <c r="T83" s="53"/>
      <c r="U83" s="53"/>
      <c r="V83" s="53"/>
      <c r="W83" s="53"/>
      <c r="X83" s="99">
        <f t="shared" si="13"/>
        <v>0</v>
      </c>
      <c r="Y83" s="96">
        <f t="shared" si="14"/>
        <v>0</v>
      </c>
      <c r="Z83" s="54"/>
      <c r="AA83" s="54"/>
      <c r="AB83" s="105"/>
      <c r="AC83" s="97"/>
      <c r="AD83" s="51"/>
      <c r="AE83" s="51"/>
      <c r="AF83" s="53"/>
      <c r="AG83" s="53"/>
      <c r="AH83" s="51">
        <f>+E83+I83+M83+Q83+S83+U83+W83+Y83+AA83+AC83+AE83+AG83</f>
        <v>0</v>
      </c>
      <c r="AI83" s="51">
        <f t="shared" si="9"/>
        <v>0</v>
      </c>
    </row>
    <row r="84" spans="1:58" ht="23.25" customHeight="1">
      <c r="B84" s="64"/>
      <c r="C84" s="82" t="s">
        <v>68</v>
      </c>
      <c r="D84" s="111">
        <v>498.52519999999998</v>
      </c>
      <c r="E84" s="110">
        <v>478.25900000000001</v>
      </c>
      <c r="F84" s="110">
        <v>412.30700000000002</v>
      </c>
      <c r="G84" s="93">
        <f t="shared" si="8"/>
        <v>1389.0912000000001</v>
      </c>
      <c r="H84" s="49"/>
      <c r="I84" s="50"/>
      <c r="J84" s="50"/>
      <c r="K84" s="93">
        <f t="shared" si="10"/>
        <v>0</v>
      </c>
      <c r="L84" s="50"/>
      <c r="M84" s="50"/>
      <c r="N84" s="50"/>
      <c r="O84" s="93">
        <f t="shared" si="11"/>
        <v>0</v>
      </c>
      <c r="P84" s="50"/>
      <c r="Q84" s="51"/>
      <c r="R84" s="51"/>
      <c r="S84" s="93">
        <f t="shared" si="12"/>
        <v>0</v>
      </c>
      <c r="T84" s="119">
        <v>1388.7</v>
      </c>
      <c r="U84" s="95">
        <v>660.9</v>
      </c>
      <c r="V84" s="95">
        <v>1224.5</v>
      </c>
      <c r="W84" s="95">
        <v>1327</v>
      </c>
      <c r="X84" s="99">
        <f t="shared" si="13"/>
        <v>4601.1000000000004</v>
      </c>
      <c r="Y84" s="96">
        <f t="shared" si="14"/>
        <v>-0.39120000000002619</v>
      </c>
      <c r="Z84" s="52"/>
      <c r="AA84" s="52"/>
      <c r="AB84" s="104"/>
      <c r="AC84" s="96"/>
      <c r="AD84" s="49"/>
      <c r="AE84" s="49"/>
      <c r="AF84" s="50"/>
      <c r="AG84" s="50"/>
      <c r="AH84" s="51"/>
      <c r="AI84" s="81"/>
    </row>
    <row r="85" spans="1:58" ht="23.25" customHeight="1">
      <c r="B85" s="64"/>
      <c r="C85" s="82" t="s">
        <v>72</v>
      </c>
      <c r="D85" s="111">
        <v>1392.183</v>
      </c>
      <c r="E85" s="110">
        <v>1425.3240000000001</v>
      </c>
      <c r="F85" s="110">
        <v>1095.876</v>
      </c>
      <c r="G85" s="93">
        <f t="shared" si="8"/>
        <v>3913.3829999999998</v>
      </c>
      <c r="H85" s="49"/>
      <c r="I85" s="50"/>
      <c r="J85" s="50"/>
      <c r="K85" s="93">
        <f t="shared" si="10"/>
        <v>0</v>
      </c>
      <c r="L85" s="50"/>
      <c r="M85" s="50"/>
      <c r="N85" s="50"/>
      <c r="O85" s="93">
        <f t="shared" si="11"/>
        <v>0</v>
      </c>
      <c r="P85" s="50"/>
      <c r="Q85" s="51"/>
      <c r="R85" s="51"/>
      <c r="S85" s="93">
        <f t="shared" si="12"/>
        <v>0</v>
      </c>
      <c r="T85" s="119">
        <v>3384</v>
      </c>
      <c r="U85" s="95">
        <v>1200</v>
      </c>
      <c r="V85" s="95"/>
      <c r="W85" s="95">
        <v>456.8</v>
      </c>
      <c r="X85" s="99">
        <f t="shared" si="13"/>
        <v>5040.8</v>
      </c>
      <c r="Y85" s="96">
        <f t="shared" si="14"/>
        <v>-529.38299999999981</v>
      </c>
      <c r="Z85" s="52"/>
      <c r="AA85" s="52"/>
      <c r="AB85" s="104"/>
      <c r="AC85" s="96"/>
      <c r="AD85" s="49"/>
      <c r="AE85" s="49"/>
      <c r="AF85" s="50"/>
      <c r="AG85" s="50"/>
      <c r="AH85" s="51"/>
      <c r="AI85" s="81"/>
    </row>
    <row r="86" spans="1:58" ht="23.25" customHeight="1">
      <c r="B86" s="64"/>
      <c r="C86" s="82" t="s">
        <v>69</v>
      </c>
      <c r="D86" s="111">
        <v>27.627939999999999</v>
      </c>
      <c r="E86" s="110">
        <v>34.74</v>
      </c>
      <c r="F86" s="110">
        <v>29.34</v>
      </c>
      <c r="G86" s="93">
        <f t="shared" si="8"/>
        <v>91.707940000000008</v>
      </c>
      <c r="H86" s="49"/>
      <c r="I86" s="50"/>
      <c r="J86" s="50"/>
      <c r="K86" s="93">
        <f t="shared" si="10"/>
        <v>0</v>
      </c>
      <c r="L86" s="50"/>
      <c r="M86" s="50"/>
      <c r="N86" s="50"/>
      <c r="O86" s="93">
        <f t="shared" si="11"/>
        <v>0</v>
      </c>
      <c r="P86" s="50"/>
      <c r="Q86" s="51"/>
      <c r="R86" s="51"/>
      <c r="S86" s="93">
        <f t="shared" si="12"/>
        <v>0</v>
      </c>
      <c r="T86" s="50">
        <v>65</v>
      </c>
      <c r="U86" s="50">
        <v>67.900000000000006</v>
      </c>
      <c r="V86" s="50">
        <v>79.8</v>
      </c>
      <c r="W86" s="50">
        <v>82.7</v>
      </c>
      <c r="X86" s="99">
        <f t="shared" si="13"/>
        <v>295.39999999999998</v>
      </c>
      <c r="Y86" s="96">
        <f t="shared" si="14"/>
        <v>-26.707940000000008</v>
      </c>
      <c r="Z86" s="52"/>
      <c r="AA86" s="52"/>
      <c r="AB86" s="104"/>
      <c r="AC86" s="96"/>
      <c r="AD86" s="49"/>
      <c r="AE86" s="49"/>
      <c r="AF86" s="50"/>
      <c r="AG86" s="50"/>
      <c r="AH86" s="51"/>
      <c r="AI86" s="81"/>
    </row>
    <row r="87" spans="1:58" ht="34.5" customHeight="1">
      <c r="B87" s="64"/>
      <c r="C87" s="82" t="s">
        <v>63</v>
      </c>
      <c r="D87" s="111">
        <v>105.196</v>
      </c>
      <c r="E87" s="110">
        <v>82.334999999999994</v>
      </c>
      <c r="F87" s="110">
        <v>84.429000000000002</v>
      </c>
      <c r="G87" s="93">
        <f t="shared" si="8"/>
        <v>271.96000000000004</v>
      </c>
      <c r="H87" s="49"/>
      <c r="I87" s="50"/>
      <c r="J87" s="50"/>
      <c r="K87" s="93">
        <f t="shared" si="10"/>
        <v>0</v>
      </c>
      <c r="L87" s="50"/>
      <c r="M87" s="50"/>
      <c r="N87" s="50"/>
      <c r="O87" s="93">
        <f t="shared" si="11"/>
        <v>0</v>
      </c>
      <c r="P87" s="50"/>
      <c r="Q87" s="51"/>
      <c r="R87" s="51"/>
      <c r="S87" s="93">
        <f t="shared" si="12"/>
        <v>0</v>
      </c>
      <c r="T87" s="50">
        <v>285.5</v>
      </c>
      <c r="U87" s="50">
        <v>457</v>
      </c>
      <c r="V87" s="50">
        <v>386.9</v>
      </c>
      <c r="W87" s="50">
        <v>559.6</v>
      </c>
      <c r="X87" s="99">
        <f t="shared" si="13"/>
        <v>1689</v>
      </c>
      <c r="Y87" s="96">
        <f t="shared" si="14"/>
        <v>13.539999999999964</v>
      </c>
      <c r="Z87" s="52"/>
      <c r="AA87" s="52"/>
      <c r="AB87" s="104"/>
      <c r="AC87" s="96"/>
      <c r="AD87" s="49"/>
      <c r="AE87" s="49"/>
      <c r="AF87" s="50"/>
      <c r="AG87" s="50"/>
      <c r="AH87" s="51"/>
      <c r="AI87" s="81"/>
    </row>
    <row r="88" spans="1:58" ht="27.75" customHeight="1">
      <c r="B88" s="65">
        <v>17</v>
      </c>
      <c r="C88" s="46" t="s">
        <v>26</v>
      </c>
      <c r="D88" s="51">
        <v>0</v>
      </c>
      <c r="E88" s="51">
        <v>0</v>
      </c>
      <c r="F88" s="51">
        <v>0</v>
      </c>
      <c r="G88" s="93">
        <f t="shared" si="8"/>
        <v>0</v>
      </c>
      <c r="H88" s="51"/>
      <c r="I88" s="51"/>
      <c r="J88" s="51"/>
      <c r="K88" s="93">
        <f t="shared" si="10"/>
        <v>0</v>
      </c>
      <c r="L88" s="51"/>
      <c r="M88" s="51"/>
      <c r="N88" s="51"/>
      <c r="O88" s="93">
        <f t="shared" si="11"/>
        <v>0</v>
      </c>
      <c r="P88" s="51"/>
      <c r="Q88" s="51"/>
      <c r="R88" s="51"/>
      <c r="S88" s="93">
        <f t="shared" si="12"/>
        <v>0</v>
      </c>
      <c r="T88" s="51"/>
      <c r="U88" s="51"/>
      <c r="V88" s="51"/>
      <c r="W88" s="51"/>
      <c r="X88" s="99">
        <f t="shared" si="13"/>
        <v>0</v>
      </c>
      <c r="Y88" s="96">
        <f t="shared" si="14"/>
        <v>0</v>
      </c>
      <c r="Z88" s="54"/>
      <c r="AA88" s="54"/>
      <c r="AB88" s="106"/>
      <c r="AC88" s="102"/>
      <c r="AD88" s="51"/>
      <c r="AE88" s="51"/>
      <c r="AF88" s="51"/>
      <c r="AG88" s="51"/>
      <c r="AH88" s="51">
        <f>+E88+I88+M88+Q88+S88+U88+W88+Y88+AA88+AC88+AE88+AG88</f>
        <v>0</v>
      </c>
      <c r="AI88" s="51">
        <f t="shared" si="9"/>
        <v>0</v>
      </c>
    </row>
    <row r="89" spans="1:58" ht="23.25" customHeight="1">
      <c r="B89" s="64"/>
      <c r="C89" s="82" t="s">
        <v>68</v>
      </c>
      <c r="D89" s="110">
        <v>1098.385</v>
      </c>
      <c r="E89" s="110">
        <v>991.02800000000002</v>
      </c>
      <c r="F89" s="110">
        <v>922.73500000000001</v>
      </c>
      <c r="G89" s="93">
        <f t="shared" ref="G89:G118" si="15">D89+E89+F89</f>
        <v>3012.1480000000001</v>
      </c>
      <c r="H89" s="49"/>
      <c r="I89" s="50"/>
      <c r="J89" s="50"/>
      <c r="K89" s="93">
        <f t="shared" si="10"/>
        <v>0</v>
      </c>
      <c r="L89" s="50"/>
      <c r="M89" s="50"/>
      <c r="N89" s="50"/>
      <c r="O89" s="93">
        <f t="shared" si="11"/>
        <v>0</v>
      </c>
      <c r="P89" s="50"/>
      <c r="Q89" s="51"/>
      <c r="R89" s="51"/>
      <c r="S89" s="93">
        <f t="shared" si="12"/>
        <v>0</v>
      </c>
      <c r="T89" s="95">
        <v>3310</v>
      </c>
      <c r="U89" s="95">
        <v>2360</v>
      </c>
      <c r="V89" s="95">
        <v>1270</v>
      </c>
      <c r="W89" s="95">
        <v>1154.9000000000001</v>
      </c>
      <c r="X89" s="99">
        <f t="shared" si="13"/>
        <v>8094.9</v>
      </c>
      <c r="Y89" s="96">
        <f t="shared" si="14"/>
        <v>297.85199999999986</v>
      </c>
      <c r="Z89" s="52"/>
      <c r="AA89" s="52"/>
      <c r="AB89" s="104"/>
      <c r="AC89" s="96"/>
      <c r="AD89" s="49"/>
      <c r="AE89" s="49"/>
      <c r="AF89" s="50"/>
      <c r="AG89" s="50"/>
      <c r="AH89" s="51"/>
      <c r="AI89" s="81"/>
    </row>
    <row r="90" spans="1:58" ht="23.25" customHeight="1">
      <c r="B90" s="64"/>
      <c r="C90" s="82" t="s">
        <v>72</v>
      </c>
      <c r="D90" s="110">
        <v>2105.5452999999998</v>
      </c>
      <c r="E90" s="110">
        <v>2009.8820000000001</v>
      </c>
      <c r="F90" s="110">
        <v>1724.8119999999999</v>
      </c>
      <c r="G90" s="93">
        <f t="shared" si="15"/>
        <v>5840.2392999999993</v>
      </c>
      <c r="H90" s="49"/>
      <c r="I90" s="50"/>
      <c r="J90" s="50"/>
      <c r="K90" s="93">
        <f t="shared" si="10"/>
        <v>0</v>
      </c>
      <c r="L90" s="50"/>
      <c r="M90" s="50"/>
      <c r="N90" s="50"/>
      <c r="O90" s="93">
        <f t="shared" si="11"/>
        <v>0</v>
      </c>
      <c r="P90" s="50"/>
      <c r="Q90" s="51"/>
      <c r="R90" s="51"/>
      <c r="S90" s="93">
        <f t="shared" si="12"/>
        <v>0</v>
      </c>
      <c r="T90" s="95">
        <v>5952.5</v>
      </c>
      <c r="U90" s="95">
        <v>1251.4000000000001</v>
      </c>
      <c r="V90" s="95">
        <v>1106.5</v>
      </c>
      <c r="W90" s="95">
        <v>2306.8000000000002</v>
      </c>
      <c r="X90" s="99">
        <f t="shared" si="13"/>
        <v>10617.2</v>
      </c>
      <c r="Y90" s="96">
        <f t="shared" si="14"/>
        <v>112.26070000000072</v>
      </c>
      <c r="Z90" s="52"/>
      <c r="AA90" s="52"/>
      <c r="AB90" s="104"/>
      <c r="AC90" s="96"/>
      <c r="AD90" s="49"/>
      <c r="AE90" s="49"/>
      <c r="AF90" s="50"/>
      <c r="AG90" s="50"/>
      <c r="AH90" s="51"/>
      <c r="AI90" s="81"/>
    </row>
    <row r="91" spans="1:58" ht="23.25" customHeight="1">
      <c r="B91" s="64"/>
      <c r="C91" s="82" t="s">
        <v>69</v>
      </c>
      <c r="D91" s="110">
        <v>28.748999999999999</v>
      </c>
      <c r="E91" s="110"/>
      <c r="F91" s="50">
        <v>0</v>
      </c>
      <c r="G91" s="93">
        <f t="shared" si="15"/>
        <v>28.748999999999999</v>
      </c>
      <c r="H91" s="49"/>
      <c r="I91" s="50"/>
      <c r="J91" s="50"/>
      <c r="K91" s="93">
        <f t="shared" si="10"/>
        <v>0</v>
      </c>
      <c r="L91" s="50"/>
      <c r="M91" s="50"/>
      <c r="N91" s="50"/>
      <c r="O91" s="93">
        <f t="shared" si="11"/>
        <v>0</v>
      </c>
      <c r="P91" s="50"/>
      <c r="Q91" s="51"/>
      <c r="R91" s="51"/>
      <c r="S91" s="93">
        <f t="shared" si="12"/>
        <v>0</v>
      </c>
      <c r="T91" s="50">
        <v>205.8</v>
      </c>
      <c r="U91" s="50">
        <v>215.1</v>
      </c>
      <c r="V91" s="50">
        <v>252.6</v>
      </c>
      <c r="W91" s="50">
        <v>261.89999999999998</v>
      </c>
      <c r="X91" s="99">
        <f t="shared" si="13"/>
        <v>935.4</v>
      </c>
      <c r="Y91" s="96">
        <f t="shared" si="14"/>
        <v>177.05100000000002</v>
      </c>
      <c r="Z91" s="52"/>
      <c r="AA91" s="52"/>
      <c r="AB91" s="104"/>
      <c r="AC91" s="96"/>
      <c r="AD91" s="49"/>
      <c r="AE91" s="49"/>
      <c r="AF91" s="50"/>
      <c r="AG91" s="50"/>
      <c r="AH91" s="51"/>
      <c r="AI91" s="81"/>
    </row>
    <row r="92" spans="1:58" ht="34.5" customHeight="1">
      <c r="B92" s="64"/>
      <c r="C92" s="82" t="s">
        <v>63</v>
      </c>
      <c r="D92" s="110">
        <v>75.825999999999993</v>
      </c>
      <c r="E92" s="110">
        <v>111.584</v>
      </c>
      <c r="F92" s="50">
        <v>0</v>
      </c>
      <c r="G92" s="93">
        <f t="shared" si="15"/>
        <v>187.41</v>
      </c>
      <c r="H92" s="49"/>
      <c r="I92" s="50"/>
      <c r="J92" s="50"/>
      <c r="K92" s="93">
        <f t="shared" si="10"/>
        <v>0</v>
      </c>
      <c r="L92" s="50"/>
      <c r="M92" s="50"/>
      <c r="N92" s="50"/>
      <c r="O92" s="93">
        <f t="shared" si="11"/>
        <v>0</v>
      </c>
      <c r="P92" s="50"/>
      <c r="Q92" s="51"/>
      <c r="R92" s="51"/>
      <c r="S92" s="93">
        <f t="shared" si="12"/>
        <v>0</v>
      </c>
      <c r="T92" s="50">
        <v>357</v>
      </c>
      <c r="U92" s="50">
        <v>357</v>
      </c>
      <c r="V92" s="50">
        <v>357</v>
      </c>
      <c r="W92" s="50">
        <v>1035</v>
      </c>
      <c r="X92" s="99">
        <f t="shared" si="13"/>
        <v>2106</v>
      </c>
      <c r="Y92" s="96">
        <f t="shared" si="14"/>
        <v>169.59</v>
      </c>
      <c r="Z92" s="52"/>
      <c r="AA92" s="52"/>
      <c r="AB92" s="104"/>
      <c r="AC92" s="96"/>
      <c r="AD92" s="49"/>
      <c r="AE92" s="49"/>
      <c r="AF92" s="50"/>
      <c r="AG92" s="50"/>
      <c r="AH92" s="51"/>
      <c r="AI92" s="81"/>
    </row>
    <row r="93" spans="1:58" s="68" customFormat="1" ht="27.75" customHeight="1">
      <c r="A93" s="66"/>
      <c r="B93" s="65">
        <v>18</v>
      </c>
      <c r="C93" s="46" t="s">
        <v>27</v>
      </c>
      <c r="D93" s="51">
        <v>0</v>
      </c>
      <c r="E93" s="51">
        <v>0</v>
      </c>
      <c r="F93" s="51">
        <v>0</v>
      </c>
      <c r="G93" s="93">
        <f t="shared" si="15"/>
        <v>0</v>
      </c>
      <c r="H93" s="51"/>
      <c r="I93" s="51"/>
      <c r="J93" s="51"/>
      <c r="K93" s="93">
        <f t="shared" si="10"/>
        <v>0</v>
      </c>
      <c r="L93" s="51"/>
      <c r="M93" s="51"/>
      <c r="N93" s="51"/>
      <c r="O93" s="93">
        <f t="shared" si="11"/>
        <v>0</v>
      </c>
      <c r="P93" s="51"/>
      <c r="Q93" s="51"/>
      <c r="R93" s="51"/>
      <c r="S93" s="93">
        <f t="shared" si="12"/>
        <v>0</v>
      </c>
      <c r="T93" s="51"/>
      <c r="U93" s="51"/>
      <c r="V93" s="53"/>
      <c r="W93" s="53"/>
      <c r="X93" s="99">
        <f t="shared" si="13"/>
        <v>0</v>
      </c>
      <c r="Y93" s="96">
        <f t="shared" si="14"/>
        <v>0</v>
      </c>
      <c r="Z93" s="54"/>
      <c r="AA93" s="54"/>
      <c r="AB93" s="105"/>
      <c r="AC93" s="97"/>
      <c r="AD93" s="51"/>
      <c r="AE93" s="51"/>
      <c r="AF93" s="51"/>
      <c r="AG93" s="51"/>
      <c r="AH93" s="51">
        <f>+E93+I93+M93+Q93+S93+U93+W93+Y93+AA93+AC93+AE93+AG93</f>
        <v>0</v>
      </c>
      <c r="AI93" s="51">
        <f t="shared" si="9"/>
        <v>0</v>
      </c>
      <c r="AJ93" s="66"/>
      <c r="AK93" s="66"/>
      <c r="AL93" s="66"/>
      <c r="AM93" s="67"/>
      <c r="AN93" s="67"/>
      <c r="AO93" s="67"/>
      <c r="AP93" s="67"/>
      <c r="AQ93" s="67"/>
      <c r="AR93" s="67"/>
      <c r="AS93" s="67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7"/>
      <c r="BE93" s="67"/>
      <c r="BF93" s="67"/>
    </row>
    <row r="94" spans="1:58" ht="23.25" customHeight="1">
      <c r="B94" s="64"/>
      <c r="C94" s="82" t="s">
        <v>68</v>
      </c>
      <c r="D94" s="111">
        <v>809.31700000000001</v>
      </c>
      <c r="E94" s="110">
        <v>777.00404000000003</v>
      </c>
      <c r="F94" s="110">
        <v>673.58399999999995</v>
      </c>
      <c r="G94" s="93">
        <f t="shared" si="15"/>
        <v>2259.9050400000001</v>
      </c>
      <c r="H94" s="49"/>
      <c r="I94" s="50"/>
      <c r="J94" s="50"/>
      <c r="K94" s="93">
        <f t="shared" si="10"/>
        <v>0</v>
      </c>
      <c r="L94" s="50"/>
      <c r="M94" s="50"/>
      <c r="N94" s="50"/>
      <c r="O94" s="93">
        <f t="shared" si="11"/>
        <v>0</v>
      </c>
      <c r="P94" s="50"/>
      <c r="Q94" s="51"/>
      <c r="R94" s="51"/>
      <c r="S94" s="93">
        <f t="shared" si="12"/>
        <v>0</v>
      </c>
      <c r="T94" s="119">
        <v>2260</v>
      </c>
      <c r="U94" s="95">
        <v>1458</v>
      </c>
      <c r="V94" s="95">
        <v>2275.5</v>
      </c>
      <c r="W94" s="95">
        <v>1120.5</v>
      </c>
      <c r="X94" s="99">
        <f t="shared" si="13"/>
        <v>7114</v>
      </c>
      <c r="Y94" s="96">
        <f t="shared" si="14"/>
        <v>9.4959999999900901E-2</v>
      </c>
      <c r="Z94" s="52"/>
      <c r="AA94" s="52"/>
      <c r="AB94" s="104"/>
      <c r="AC94" s="96"/>
      <c r="AD94" s="49"/>
      <c r="AE94" s="49"/>
      <c r="AF94" s="50"/>
      <c r="AG94" s="50"/>
      <c r="AH94" s="51"/>
      <c r="AI94" s="81"/>
    </row>
    <row r="95" spans="1:58" ht="23.25" customHeight="1">
      <c r="B95" s="64"/>
      <c r="C95" s="82" t="s">
        <v>72</v>
      </c>
      <c r="D95" s="111">
        <v>2566.3870000000002</v>
      </c>
      <c r="E95" s="110">
        <v>2411.6089999999999</v>
      </c>
      <c r="F95" s="110">
        <v>2165.2060000000001</v>
      </c>
      <c r="G95" s="93">
        <f t="shared" si="15"/>
        <v>7143.2020000000002</v>
      </c>
      <c r="H95" s="49"/>
      <c r="I95" s="50"/>
      <c r="J95" s="50"/>
      <c r="K95" s="93">
        <f t="shared" si="10"/>
        <v>0</v>
      </c>
      <c r="L95" s="50"/>
      <c r="M95" s="50"/>
      <c r="N95" s="50"/>
      <c r="O95" s="93">
        <f t="shared" si="11"/>
        <v>0</v>
      </c>
      <c r="P95" s="50"/>
      <c r="Q95" s="51"/>
      <c r="R95" s="51"/>
      <c r="S95" s="93">
        <f t="shared" si="12"/>
        <v>0</v>
      </c>
      <c r="T95" s="119">
        <v>6608.9</v>
      </c>
      <c r="U95" s="95">
        <v>2000</v>
      </c>
      <c r="V95" s="95">
        <v>0</v>
      </c>
      <c r="W95" s="95">
        <v>2194.1</v>
      </c>
      <c r="X95" s="99">
        <f t="shared" si="13"/>
        <v>10803</v>
      </c>
      <c r="Y95" s="96">
        <f t="shared" si="14"/>
        <v>-534.30200000000059</v>
      </c>
      <c r="Z95" s="52"/>
      <c r="AA95" s="52"/>
      <c r="AB95" s="104"/>
      <c r="AC95" s="96"/>
      <c r="AD95" s="49"/>
      <c r="AE95" s="49"/>
      <c r="AF95" s="50"/>
      <c r="AG95" s="50"/>
      <c r="AH95" s="51"/>
      <c r="AI95" s="81"/>
    </row>
    <row r="96" spans="1:58" ht="23.25" customHeight="1">
      <c r="B96" s="64"/>
      <c r="C96" s="82" t="s">
        <v>69</v>
      </c>
      <c r="D96" s="111">
        <v>39.531999999999996</v>
      </c>
      <c r="E96" s="112">
        <v>25.686</v>
      </c>
      <c r="F96" s="110">
        <v>49.914000000000001</v>
      </c>
      <c r="G96" s="93">
        <f t="shared" si="15"/>
        <v>115.13199999999999</v>
      </c>
      <c r="H96" s="49"/>
      <c r="I96" s="50"/>
      <c r="J96" s="50"/>
      <c r="K96" s="93">
        <f t="shared" si="10"/>
        <v>0</v>
      </c>
      <c r="L96" s="50"/>
      <c r="M96" s="50"/>
      <c r="N96" s="50"/>
      <c r="O96" s="93">
        <f t="shared" si="11"/>
        <v>0</v>
      </c>
      <c r="P96" s="50"/>
      <c r="Q96" s="51"/>
      <c r="R96" s="51"/>
      <c r="S96" s="93">
        <f t="shared" si="12"/>
        <v>0</v>
      </c>
      <c r="T96" s="50">
        <v>106.5</v>
      </c>
      <c r="U96" s="50">
        <v>111.3</v>
      </c>
      <c r="V96" s="50">
        <v>130.80000000000001</v>
      </c>
      <c r="W96" s="50">
        <v>135.5</v>
      </c>
      <c r="X96" s="99">
        <f t="shared" si="13"/>
        <v>484.1</v>
      </c>
      <c r="Y96" s="96">
        <f t="shared" si="14"/>
        <v>-8.6319999999999908</v>
      </c>
      <c r="Z96" s="52"/>
      <c r="AA96" s="52"/>
      <c r="AB96" s="104"/>
      <c r="AC96" s="96"/>
      <c r="AD96" s="49"/>
      <c r="AE96" s="49"/>
      <c r="AF96" s="50"/>
      <c r="AG96" s="50"/>
      <c r="AH96" s="51"/>
      <c r="AI96" s="81"/>
    </row>
    <row r="97" spans="2:35" ht="34.5" customHeight="1">
      <c r="B97" s="64"/>
      <c r="C97" s="82" t="s">
        <v>63</v>
      </c>
      <c r="D97" s="111">
        <v>184.797</v>
      </c>
      <c r="E97" s="110">
        <v>158.672</v>
      </c>
      <c r="F97" s="110">
        <v>177.846</v>
      </c>
      <c r="G97" s="93">
        <f t="shared" si="15"/>
        <v>521.31500000000005</v>
      </c>
      <c r="H97" s="49"/>
      <c r="I97" s="50"/>
      <c r="J97" s="50"/>
      <c r="K97" s="93">
        <f t="shared" si="10"/>
        <v>0</v>
      </c>
      <c r="L97" s="50"/>
      <c r="M97" s="50"/>
      <c r="N97" s="50"/>
      <c r="O97" s="93">
        <f t="shared" si="11"/>
        <v>0</v>
      </c>
      <c r="P97" s="50"/>
      <c r="Q97" s="51"/>
      <c r="R97" s="51"/>
      <c r="S97" s="93">
        <f t="shared" si="12"/>
        <v>0</v>
      </c>
      <c r="T97" s="50">
        <v>600</v>
      </c>
      <c r="U97" s="50">
        <v>1000</v>
      </c>
      <c r="V97" s="50">
        <v>1000</v>
      </c>
      <c r="W97" s="50">
        <v>832.6</v>
      </c>
      <c r="X97" s="99">
        <f t="shared" si="13"/>
        <v>3432.6</v>
      </c>
      <c r="Y97" s="96">
        <f t="shared" si="14"/>
        <v>78.684999999999945</v>
      </c>
      <c r="Z97" s="52"/>
      <c r="AA97" s="52"/>
      <c r="AB97" s="104"/>
      <c r="AC97" s="96"/>
      <c r="AD97" s="49"/>
      <c r="AE97" s="49"/>
      <c r="AF97" s="50"/>
      <c r="AG97" s="50"/>
      <c r="AH97" s="51"/>
      <c r="AI97" s="81"/>
    </row>
    <row r="98" spans="2:35" ht="27.75" customHeight="1">
      <c r="B98" s="65">
        <v>19</v>
      </c>
      <c r="C98" s="48" t="s">
        <v>28</v>
      </c>
      <c r="D98" s="51">
        <v>0</v>
      </c>
      <c r="E98" s="51">
        <v>0</v>
      </c>
      <c r="F98" s="51">
        <v>0</v>
      </c>
      <c r="G98" s="93">
        <f t="shared" si="15"/>
        <v>0</v>
      </c>
      <c r="H98" s="51"/>
      <c r="I98" s="51"/>
      <c r="J98" s="57"/>
      <c r="K98" s="93">
        <f t="shared" si="10"/>
        <v>0</v>
      </c>
      <c r="L98" s="57"/>
      <c r="M98" s="57"/>
      <c r="N98" s="57"/>
      <c r="O98" s="93">
        <f t="shared" si="11"/>
        <v>0</v>
      </c>
      <c r="P98" s="51"/>
      <c r="Q98" s="51"/>
      <c r="R98" s="51"/>
      <c r="S98" s="93">
        <f t="shared" si="12"/>
        <v>0</v>
      </c>
      <c r="T98" s="51"/>
      <c r="U98" s="51"/>
      <c r="V98" s="58"/>
      <c r="W98" s="53"/>
      <c r="X98" s="99">
        <f t="shared" si="13"/>
        <v>0</v>
      </c>
      <c r="Y98" s="96">
        <f t="shared" si="14"/>
        <v>0</v>
      </c>
      <c r="Z98" s="54"/>
      <c r="AA98" s="54"/>
      <c r="AB98" s="106"/>
      <c r="AC98" s="102"/>
      <c r="AD98" s="51"/>
      <c r="AE98" s="51"/>
      <c r="AF98" s="51"/>
      <c r="AG98" s="51"/>
      <c r="AH98" s="51">
        <f>+E98+I98+M98+Q98+S98+U98+W98+Y98+AA98+AC98+AE98+AG98</f>
        <v>0</v>
      </c>
      <c r="AI98" s="51">
        <f t="shared" si="9"/>
        <v>0</v>
      </c>
    </row>
    <row r="99" spans="2:35" ht="23.25" customHeight="1">
      <c r="B99" s="64"/>
      <c r="C99" s="82" t="s">
        <v>68</v>
      </c>
      <c r="D99" s="111">
        <v>665.45100000000002</v>
      </c>
      <c r="E99" s="110">
        <v>704.28200000000004</v>
      </c>
      <c r="F99" s="110">
        <v>676.72299999999996</v>
      </c>
      <c r="G99" s="93">
        <f t="shared" si="15"/>
        <v>2046.4560000000001</v>
      </c>
      <c r="H99" s="49"/>
      <c r="I99" s="50"/>
      <c r="J99" s="50"/>
      <c r="K99" s="93">
        <f t="shared" si="10"/>
        <v>0</v>
      </c>
      <c r="L99" s="50"/>
      <c r="M99" s="50"/>
      <c r="N99" s="50"/>
      <c r="O99" s="93">
        <f t="shared" si="11"/>
        <v>0</v>
      </c>
      <c r="P99" s="50"/>
      <c r="Q99" s="51"/>
      <c r="R99" s="51"/>
      <c r="S99" s="93">
        <f t="shared" si="12"/>
        <v>0</v>
      </c>
      <c r="T99" s="95">
        <v>1838.6</v>
      </c>
      <c r="U99" s="95">
        <v>798.5</v>
      </c>
      <c r="V99" s="95">
        <v>1246.7</v>
      </c>
      <c r="W99" s="95">
        <v>1446.2</v>
      </c>
      <c r="X99" s="99">
        <f t="shared" si="13"/>
        <v>5330</v>
      </c>
      <c r="Y99" s="96">
        <f t="shared" si="14"/>
        <v>-207.85600000000022</v>
      </c>
      <c r="Z99" s="52"/>
      <c r="AA99" s="52"/>
      <c r="AB99" s="104"/>
      <c r="AC99" s="96"/>
      <c r="AD99" s="49"/>
      <c r="AE99" s="49"/>
      <c r="AF99" s="50"/>
      <c r="AG99" s="50"/>
      <c r="AH99" s="51"/>
      <c r="AI99" s="81"/>
    </row>
    <row r="100" spans="2:35" ht="23.25" customHeight="1">
      <c r="B100" s="64"/>
      <c r="C100" s="82" t="s">
        <v>72</v>
      </c>
      <c r="D100" s="111">
        <v>1480.8240000000001</v>
      </c>
      <c r="E100" s="110">
        <v>1503.873</v>
      </c>
      <c r="F100" s="110">
        <v>1166.931</v>
      </c>
      <c r="G100" s="93">
        <f t="shared" si="15"/>
        <v>4151.6280000000006</v>
      </c>
      <c r="H100" s="49"/>
      <c r="I100" s="50"/>
      <c r="J100" s="50"/>
      <c r="K100" s="93">
        <f t="shared" si="10"/>
        <v>0</v>
      </c>
      <c r="L100" s="50"/>
      <c r="M100" s="50"/>
      <c r="N100" s="50"/>
      <c r="O100" s="93">
        <f t="shared" si="11"/>
        <v>0</v>
      </c>
      <c r="P100" s="50"/>
      <c r="Q100" s="51"/>
      <c r="R100" s="51"/>
      <c r="S100" s="93">
        <f t="shared" si="12"/>
        <v>0</v>
      </c>
      <c r="T100" s="95">
        <v>3800</v>
      </c>
      <c r="U100" s="95">
        <v>1400</v>
      </c>
      <c r="V100" s="95">
        <v>200</v>
      </c>
      <c r="W100" s="95">
        <v>661.2</v>
      </c>
      <c r="X100" s="99">
        <f t="shared" si="13"/>
        <v>6061.2</v>
      </c>
      <c r="Y100" s="96">
        <f t="shared" si="14"/>
        <v>-351.62800000000061</v>
      </c>
      <c r="Z100" s="52"/>
      <c r="AA100" s="52"/>
      <c r="AB100" s="104"/>
      <c r="AC100" s="96"/>
      <c r="AD100" s="49"/>
      <c r="AE100" s="49"/>
      <c r="AF100" s="50"/>
      <c r="AG100" s="50"/>
      <c r="AH100" s="51"/>
      <c r="AI100" s="81"/>
    </row>
    <row r="101" spans="2:35" ht="23.25" customHeight="1">
      <c r="B101" s="64"/>
      <c r="C101" s="82" t="s">
        <v>69</v>
      </c>
      <c r="D101" s="111">
        <v>52.987000000000002</v>
      </c>
      <c r="E101" s="110">
        <v>50.04</v>
      </c>
      <c r="F101" s="110">
        <v>41.04</v>
      </c>
      <c r="G101" s="93">
        <f t="shared" si="15"/>
        <v>144.06700000000001</v>
      </c>
      <c r="H101" s="49"/>
      <c r="I101" s="50"/>
      <c r="J101" s="50"/>
      <c r="K101" s="93">
        <f t="shared" si="10"/>
        <v>0</v>
      </c>
      <c r="L101" s="50"/>
      <c r="M101" s="50"/>
      <c r="N101" s="50"/>
      <c r="O101" s="93">
        <f t="shared" si="11"/>
        <v>0</v>
      </c>
      <c r="P101" s="50"/>
      <c r="Q101" s="51"/>
      <c r="R101" s="51"/>
      <c r="S101" s="93">
        <f t="shared" si="12"/>
        <v>0</v>
      </c>
      <c r="T101" s="50">
        <v>142.1</v>
      </c>
      <c r="U101" s="50">
        <v>148.5</v>
      </c>
      <c r="V101" s="50">
        <v>174.3</v>
      </c>
      <c r="W101" s="50">
        <v>180.8</v>
      </c>
      <c r="X101" s="99">
        <f t="shared" si="13"/>
        <v>645.70000000000005</v>
      </c>
      <c r="Y101" s="96">
        <f t="shared" si="14"/>
        <v>-1.967000000000013</v>
      </c>
      <c r="Z101" s="52"/>
      <c r="AA101" s="52"/>
      <c r="AB101" s="104"/>
      <c r="AC101" s="96"/>
      <c r="AD101" s="49"/>
      <c r="AE101" s="49"/>
      <c r="AF101" s="50"/>
      <c r="AG101" s="50"/>
      <c r="AH101" s="51"/>
      <c r="AI101" s="81"/>
    </row>
    <row r="102" spans="2:35" ht="34.5" customHeight="1">
      <c r="B102" s="64"/>
      <c r="C102" s="82" t="s">
        <v>63</v>
      </c>
      <c r="D102" s="111">
        <v>68.569000000000003</v>
      </c>
      <c r="E102" s="110">
        <v>68.209000000000003</v>
      </c>
      <c r="F102" s="110">
        <v>66.656999999999996</v>
      </c>
      <c r="G102" s="93">
        <f t="shared" si="15"/>
        <v>203.435</v>
      </c>
      <c r="H102" s="49"/>
      <c r="I102" s="50"/>
      <c r="J102" s="50"/>
      <c r="K102" s="93">
        <f t="shared" si="10"/>
        <v>0</v>
      </c>
      <c r="L102" s="50"/>
      <c r="M102" s="50"/>
      <c r="N102" s="50"/>
      <c r="O102" s="93">
        <f t="shared" si="11"/>
        <v>0</v>
      </c>
      <c r="P102" s="50"/>
      <c r="Q102" s="51"/>
      <c r="R102" s="51"/>
      <c r="S102" s="93">
        <f t="shared" si="12"/>
        <v>0</v>
      </c>
      <c r="T102" s="50">
        <v>303.60000000000002</v>
      </c>
      <c r="U102" s="50">
        <v>284.5</v>
      </c>
      <c r="V102" s="50">
        <v>304.39999999999998</v>
      </c>
      <c r="W102" s="50">
        <v>631.6</v>
      </c>
      <c r="X102" s="99">
        <f t="shared" si="13"/>
        <v>1524.1</v>
      </c>
      <c r="Y102" s="96">
        <f t="shared" si="14"/>
        <v>100.16500000000002</v>
      </c>
      <c r="Z102" s="52"/>
      <c r="AA102" s="52"/>
      <c r="AB102" s="104"/>
      <c r="AC102" s="96"/>
      <c r="AD102" s="49"/>
      <c r="AE102" s="49"/>
      <c r="AF102" s="50"/>
      <c r="AG102" s="50"/>
      <c r="AH102" s="51"/>
      <c r="AI102" s="81"/>
    </row>
    <row r="103" spans="2:35" ht="27.75" customHeight="1">
      <c r="B103" s="65">
        <v>20</v>
      </c>
      <c r="C103" s="48" t="s">
        <v>29</v>
      </c>
      <c r="D103" s="51">
        <v>0</v>
      </c>
      <c r="E103" s="51">
        <v>0</v>
      </c>
      <c r="F103" s="51">
        <v>0</v>
      </c>
      <c r="G103" s="93">
        <f t="shared" si="15"/>
        <v>0</v>
      </c>
      <c r="H103" s="51"/>
      <c r="I103" s="51"/>
      <c r="J103" s="51"/>
      <c r="K103" s="93">
        <f t="shared" si="10"/>
        <v>0</v>
      </c>
      <c r="L103" s="51"/>
      <c r="M103" s="51"/>
      <c r="N103" s="51"/>
      <c r="O103" s="93">
        <f t="shared" si="11"/>
        <v>0</v>
      </c>
      <c r="P103" s="51"/>
      <c r="Q103" s="51"/>
      <c r="R103" s="51"/>
      <c r="S103" s="93">
        <f t="shared" si="12"/>
        <v>0</v>
      </c>
      <c r="T103" s="53"/>
      <c r="U103" s="53"/>
      <c r="V103" s="53"/>
      <c r="W103" s="53"/>
      <c r="X103" s="99">
        <f t="shared" si="13"/>
        <v>0</v>
      </c>
      <c r="Y103" s="96">
        <f t="shared" si="14"/>
        <v>0</v>
      </c>
      <c r="Z103" s="54"/>
      <c r="AA103" s="54"/>
      <c r="AB103" s="106"/>
      <c r="AC103" s="102"/>
      <c r="AD103" s="51"/>
      <c r="AE103" s="51"/>
      <c r="AF103" s="51"/>
      <c r="AG103" s="51"/>
      <c r="AH103" s="51">
        <f>+E103+I103+M103+Q103+S103+U103+W103+Y103+AA103+AC103+AE103+AG103</f>
        <v>0</v>
      </c>
      <c r="AI103" s="51">
        <f t="shared" si="9"/>
        <v>0</v>
      </c>
    </row>
    <row r="104" spans="2:35" ht="23.25" customHeight="1">
      <c r="B104" s="64"/>
      <c r="C104" s="82" t="s">
        <v>68</v>
      </c>
      <c r="D104" s="111">
        <v>1140.5730000000001</v>
      </c>
      <c r="E104" s="110">
        <v>1181.3089</v>
      </c>
      <c r="F104" s="110">
        <v>958.06799999999998</v>
      </c>
      <c r="G104" s="93">
        <f t="shared" si="15"/>
        <v>3279.9499000000005</v>
      </c>
      <c r="H104" s="49"/>
      <c r="I104" s="50"/>
      <c r="J104" s="50"/>
      <c r="K104" s="93">
        <f t="shared" si="10"/>
        <v>0</v>
      </c>
      <c r="L104" s="50"/>
      <c r="M104" s="50"/>
      <c r="N104" s="50"/>
      <c r="O104" s="93">
        <f t="shared" si="11"/>
        <v>0</v>
      </c>
      <c r="P104" s="50"/>
      <c r="Q104" s="51"/>
      <c r="R104" s="51"/>
      <c r="S104" s="93">
        <f t="shared" si="12"/>
        <v>0</v>
      </c>
      <c r="T104" s="119">
        <v>3280.3</v>
      </c>
      <c r="U104" s="95">
        <v>2121.299</v>
      </c>
      <c r="V104" s="95">
        <v>1158.989</v>
      </c>
      <c r="W104" s="95">
        <v>1688.2919999999999</v>
      </c>
      <c r="X104" s="99">
        <f t="shared" si="13"/>
        <v>8248.8799999999992</v>
      </c>
      <c r="Y104" s="96">
        <f t="shared" si="14"/>
        <v>0.35009999999965657</v>
      </c>
      <c r="Z104" s="52"/>
      <c r="AA104" s="52"/>
      <c r="AB104" s="104"/>
      <c r="AC104" s="96"/>
      <c r="AD104" s="49"/>
      <c r="AE104" s="49"/>
      <c r="AF104" s="50"/>
      <c r="AG104" s="50"/>
      <c r="AH104" s="51"/>
      <c r="AI104" s="81"/>
    </row>
    <row r="105" spans="2:35" ht="23.25" customHeight="1">
      <c r="B105" s="64"/>
      <c r="C105" s="82" t="s">
        <v>72</v>
      </c>
      <c r="D105" s="111">
        <v>2636.1030000000001</v>
      </c>
      <c r="E105" s="110">
        <v>2999.4491000000003</v>
      </c>
      <c r="F105" s="110">
        <v>2554.3110000000001</v>
      </c>
      <c r="G105" s="93">
        <f t="shared" si="15"/>
        <v>8189.8631000000005</v>
      </c>
      <c r="H105" s="49"/>
      <c r="I105" s="50"/>
      <c r="J105" s="50"/>
      <c r="K105" s="93">
        <f t="shared" si="10"/>
        <v>0</v>
      </c>
      <c r="L105" s="50"/>
      <c r="M105" s="50"/>
      <c r="N105" s="50"/>
      <c r="O105" s="93">
        <f t="shared" si="11"/>
        <v>0</v>
      </c>
      <c r="P105" s="50"/>
      <c r="Q105" s="51"/>
      <c r="R105" s="51"/>
      <c r="S105" s="93">
        <f t="shared" si="12"/>
        <v>0</v>
      </c>
      <c r="T105" s="119">
        <v>7413.8</v>
      </c>
      <c r="U105" s="95">
        <v>2548.701</v>
      </c>
      <c r="V105" s="95">
        <v>1677.211</v>
      </c>
      <c r="W105" s="95">
        <v>2443.0079999999998</v>
      </c>
      <c r="X105" s="99">
        <f t="shared" si="13"/>
        <v>14082.72</v>
      </c>
      <c r="Y105" s="96">
        <f t="shared" si="14"/>
        <v>-776.0631000000003</v>
      </c>
      <c r="Z105" s="52"/>
      <c r="AA105" s="52"/>
      <c r="AB105" s="104"/>
      <c r="AC105" s="96"/>
      <c r="AD105" s="49"/>
      <c r="AE105" s="49"/>
      <c r="AF105" s="50"/>
      <c r="AG105" s="50"/>
      <c r="AH105" s="51"/>
      <c r="AI105" s="81"/>
    </row>
    <row r="106" spans="2:35" ht="23.25" customHeight="1">
      <c r="B106" s="64"/>
      <c r="C106" s="82" t="s">
        <v>69</v>
      </c>
      <c r="D106" s="111">
        <v>49.612000000000002</v>
      </c>
      <c r="E106" s="110">
        <v>20.25</v>
      </c>
      <c r="F106" s="110">
        <v>36.270000000000003</v>
      </c>
      <c r="G106" s="93">
        <f t="shared" si="15"/>
        <v>106.13200000000001</v>
      </c>
      <c r="H106" s="49"/>
      <c r="I106" s="50"/>
      <c r="J106" s="50"/>
      <c r="K106" s="93">
        <f t="shared" si="10"/>
        <v>0</v>
      </c>
      <c r="L106" s="50"/>
      <c r="M106" s="50"/>
      <c r="N106" s="50"/>
      <c r="O106" s="93">
        <f t="shared" si="11"/>
        <v>0</v>
      </c>
      <c r="P106" s="50"/>
      <c r="Q106" s="51"/>
      <c r="R106" s="51"/>
      <c r="S106" s="93">
        <f t="shared" si="12"/>
        <v>0</v>
      </c>
      <c r="T106" s="50">
        <v>167</v>
      </c>
      <c r="U106" s="50">
        <v>174.6</v>
      </c>
      <c r="V106" s="50">
        <v>205</v>
      </c>
      <c r="W106" s="50">
        <v>212.5</v>
      </c>
      <c r="X106" s="99">
        <f t="shared" si="13"/>
        <v>759.1</v>
      </c>
      <c r="Y106" s="96">
        <f t="shared" si="14"/>
        <v>60.867999999999995</v>
      </c>
      <c r="Z106" s="52"/>
      <c r="AA106" s="52"/>
      <c r="AB106" s="104"/>
      <c r="AC106" s="96"/>
      <c r="AD106" s="49"/>
      <c r="AE106" s="49"/>
      <c r="AF106" s="50"/>
      <c r="AG106" s="50"/>
      <c r="AH106" s="51"/>
      <c r="AI106" s="81"/>
    </row>
    <row r="107" spans="2:35" ht="34.5" customHeight="1">
      <c r="B107" s="64"/>
      <c r="C107" s="82" t="s">
        <v>63</v>
      </c>
      <c r="D107" s="111">
        <v>116.393</v>
      </c>
      <c r="E107" s="110">
        <v>101.352</v>
      </c>
      <c r="F107" s="110">
        <v>104.4</v>
      </c>
      <c r="G107" s="93">
        <f t="shared" si="15"/>
        <v>322.14499999999998</v>
      </c>
      <c r="H107" s="49"/>
      <c r="I107" s="50"/>
      <c r="J107" s="50"/>
      <c r="K107" s="93">
        <f t="shared" si="10"/>
        <v>0</v>
      </c>
      <c r="L107" s="50"/>
      <c r="M107" s="50"/>
      <c r="N107" s="50"/>
      <c r="O107" s="93">
        <f t="shared" si="11"/>
        <v>0</v>
      </c>
      <c r="P107" s="50"/>
      <c r="Q107" s="51"/>
      <c r="R107" s="51"/>
      <c r="S107" s="93">
        <f t="shared" si="12"/>
        <v>0</v>
      </c>
      <c r="T107" s="50">
        <v>470.58</v>
      </c>
      <c r="U107" s="50">
        <v>588.27499999999998</v>
      </c>
      <c r="V107" s="50">
        <v>588.27499999999998</v>
      </c>
      <c r="W107" s="50">
        <v>705.97</v>
      </c>
      <c r="X107" s="99">
        <f t="shared" si="13"/>
        <v>2353.1000000000004</v>
      </c>
      <c r="Y107" s="96">
        <f t="shared" si="14"/>
        <v>148.435</v>
      </c>
      <c r="Z107" s="52"/>
      <c r="AA107" s="52"/>
      <c r="AB107" s="104"/>
      <c r="AC107" s="96"/>
      <c r="AD107" s="49"/>
      <c r="AE107" s="49"/>
      <c r="AF107" s="50"/>
      <c r="AG107" s="50"/>
      <c r="AH107" s="51"/>
      <c r="AI107" s="81"/>
    </row>
    <row r="108" spans="2:35" ht="27.75" customHeight="1">
      <c r="B108" s="65">
        <v>21</v>
      </c>
      <c r="C108" s="48" t="s">
        <v>30</v>
      </c>
      <c r="D108" s="51">
        <v>0</v>
      </c>
      <c r="E108" s="51">
        <v>0</v>
      </c>
      <c r="F108" s="51">
        <v>0</v>
      </c>
      <c r="G108" s="93">
        <f t="shared" si="15"/>
        <v>0</v>
      </c>
      <c r="H108" s="51"/>
      <c r="I108" s="51"/>
      <c r="J108" s="51"/>
      <c r="K108" s="93">
        <f t="shared" si="10"/>
        <v>0</v>
      </c>
      <c r="L108" s="51"/>
      <c r="M108" s="51"/>
      <c r="N108" s="51"/>
      <c r="O108" s="93">
        <f t="shared" si="11"/>
        <v>0</v>
      </c>
      <c r="P108" s="51"/>
      <c r="Q108" s="51"/>
      <c r="R108" s="51"/>
      <c r="S108" s="93">
        <f t="shared" si="12"/>
        <v>0</v>
      </c>
      <c r="T108" s="53"/>
      <c r="U108" s="53"/>
      <c r="V108" s="51"/>
      <c r="W108" s="53"/>
      <c r="X108" s="99">
        <f t="shared" si="13"/>
        <v>0</v>
      </c>
      <c r="Y108" s="96">
        <f t="shared" si="14"/>
        <v>0</v>
      </c>
      <c r="Z108" s="54"/>
      <c r="AA108" s="54"/>
      <c r="AB108" s="106"/>
      <c r="AC108" s="102"/>
      <c r="AD108" s="51"/>
      <c r="AE108" s="51"/>
      <c r="AF108" s="51"/>
      <c r="AG108" s="51"/>
      <c r="AH108" s="51">
        <f>+E108+I108+M108+Q108+S108+U108+W108+Y108+AA108+AC108+AE108+AG108</f>
        <v>0</v>
      </c>
      <c r="AI108" s="51">
        <f t="shared" si="9"/>
        <v>0</v>
      </c>
    </row>
    <row r="109" spans="2:35" ht="23.25" customHeight="1">
      <c r="B109" s="64"/>
      <c r="C109" s="82" t="s">
        <v>68</v>
      </c>
      <c r="D109" s="111">
        <v>731.35500000000002</v>
      </c>
      <c r="E109" s="110">
        <v>727.93799999999999</v>
      </c>
      <c r="F109" s="110">
        <v>706.50400000000002</v>
      </c>
      <c r="G109" s="93">
        <f t="shared" si="15"/>
        <v>2165.797</v>
      </c>
      <c r="H109" s="49"/>
      <c r="I109" s="50"/>
      <c r="J109" s="50"/>
      <c r="K109" s="93">
        <f t="shared" si="10"/>
        <v>0</v>
      </c>
      <c r="L109" s="50"/>
      <c r="M109" s="50"/>
      <c r="N109" s="50"/>
      <c r="O109" s="93">
        <f t="shared" si="11"/>
        <v>0</v>
      </c>
      <c r="P109" s="50"/>
      <c r="Q109" s="51"/>
      <c r="R109" s="51"/>
      <c r="S109" s="93">
        <f t="shared" si="12"/>
        <v>0</v>
      </c>
      <c r="T109" s="95">
        <v>2215.6</v>
      </c>
      <c r="U109" s="95">
        <v>1064.5</v>
      </c>
      <c r="V109" s="95">
        <v>1161.0999999999999</v>
      </c>
      <c r="W109" s="95">
        <v>850.5</v>
      </c>
      <c r="X109" s="99">
        <f t="shared" si="13"/>
        <v>5291.7</v>
      </c>
      <c r="Y109" s="96">
        <f t="shared" si="14"/>
        <v>49.802999999999884</v>
      </c>
      <c r="Z109" s="52"/>
      <c r="AA109" s="52"/>
      <c r="AB109" s="104"/>
      <c r="AC109" s="96"/>
      <c r="AD109" s="49"/>
      <c r="AE109" s="49"/>
      <c r="AF109" s="50"/>
      <c r="AG109" s="50"/>
      <c r="AH109" s="51"/>
      <c r="AI109" s="81"/>
    </row>
    <row r="110" spans="2:35" ht="23.25" customHeight="1">
      <c r="B110" s="64"/>
      <c r="C110" s="82" t="s">
        <v>72</v>
      </c>
      <c r="D110" s="111">
        <v>786.45899999999995</v>
      </c>
      <c r="E110" s="110">
        <v>697.67700000000002</v>
      </c>
      <c r="F110" s="110">
        <v>679.75099999999998</v>
      </c>
      <c r="G110" s="93">
        <f t="shared" si="15"/>
        <v>2163.8869999999997</v>
      </c>
      <c r="H110" s="49"/>
      <c r="I110" s="50"/>
      <c r="J110" s="50"/>
      <c r="K110" s="93">
        <f t="shared" si="10"/>
        <v>0</v>
      </c>
      <c r="L110" s="50"/>
      <c r="M110" s="50"/>
      <c r="N110" s="50"/>
      <c r="O110" s="93">
        <f t="shared" si="11"/>
        <v>0</v>
      </c>
      <c r="P110" s="50"/>
      <c r="Q110" s="51"/>
      <c r="R110" s="51"/>
      <c r="S110" s="93">
        <f t="shared" si="12"/>
        <v>0</v>
      </c>
      <c r="T110" s="95">
        <v>2310</v>
      </c>
      <c r="U110" s="95">
        <v>700</v>
      </c>
      <c r="V110" s="95">
        <v>0</v>
      </c>
      <c r="W110" s="95">
        <v>840.9</v>
      </c>
      <c r="X110" s="99">
        <f t="shared" si="13"/>
        <v>3850.9</v>
      </c>
      <c r="Y110" s="96">
        <f t="shared" si="14"/>
        <v>146.11300000000028</v>
      </c>
      <c r="Z110" s="52"/>
      <c r="AA110" s="52"/>
      <c r="AB110" s="104"/>
      <c r="AC110" s="96"/>
      <c r="AD110" s="49"/>
      <c r="AE110" s="49"/>
      <c r="AF110" s="50"/>
      <c r="AG110" s="50"/>
      <c r="AH110" s="51"/>
      <c r="AI110" s="81"/>
    </row>
    <row r="111" spans="2:35" ht="23.25" customHeight="1">
      <c r="B111" s="64"/>
      <c r="C111" s="82" t="s">
        <v>69</v>
      </c>
      <c r="D111" s="111">
        <v>20.855</v>
      </c>
      <c r="E111" s="110">
        <v>47.88</v>
      </c>
      <c r="F111" s="110">
        <v>39.564</v>
      </c>
      <c r="G111" s="93">
        <f t="shared" si="15"/>
        <v>108.29900000000001</v>
      </c>
      <c r="H111" s="49"/>
      <c r="I111" s="50"/>
      <c r="J111" s="50"/>
      <c r="K111" s="93">
        <f t="shared" si="10"/>
        <v>0</v>
      </c>
      <c r="L111" s="50"/>
      <c r="M111" s="50"/>
      <c r="N111" s="50"/>
      <c r="O111" s="93">
        <f t="shared" si="11"/>
        <v>0</v>
      </c>
      <c r="P111" s="50"/>
      <c r="Q111" s="51"/>
      <c r="R111" s="51"/>
      <c r="S111" s="93">
        <f t="shared" si="12"/>
        <v>0</v>
      </c>
      <c r="T111" s="50">
        <v>54.1</v>
      </c>
      <c r="U111" s="50">
        <v>56.6</v>
      </c>
      <c r="V111" s="50">
        <v>66.3</v>
      </c>
      <c r="W111" s="50">
        <v>68.900000000000006</v>
      </c>
      <c r="X111" s="99">
        <f t="shared" si="13"/>
        <v>245.9</v>
      </c>
      <c r="Y111" s="96">
        <f t="shared" si="14"/>
        <v>-54.199000000000005</v>
      </c>
      <c r="Z111" s="52"/>
      <c r="AA111" s="52"/>
      <c r="AB111" s="104"/>
      <c r="AC111" s="96"/>
      <c r="AD111" s="49"/>
      <c r="AE111" s="49"/>
      <c r="AF111" s="50"/>
      <c r="AG111" s="50"/>
      <c r="AH111" s="51"/>
      <c r="AI111" s="81"/>
    </row>
    <row r="112" spans="2:35" ht="34.5" customHeight="1">
      <c r="B112" s="64"/>
      <c r="C112" s="82" t="s">
        <v>63</v>
      </c>
      <c r="D112" s="111">
        <v>107.161</v>
      </c>
      <c r="E112" s="110">
        <v>109.82599999999999</v>
      </c>
      <c r="F112" s="110">
        <v>110.07</v>
      </c>
      <c r="G112" s="93">
        <f t="shared" si="15"/>
        <v>327.05700000000002</v>
      </c>
      <c r="H112" s="49"/>
      <c r="I112" s="50"/>
      <c r="J112" s="50"/>
      <c r="K112" s="93">
        <f t="shared" si="10"/>
        <v>0</v>
      </c>
      <c r="L112" s="50"/>
      <c r="M112" s="50"/>
      <c r="N112" s="50"/>
      <c r="O112" s="93">
        <f t="shared" si="11"/>
        <v>0</v>
      </c>
      <c r="P112" s="50"/>
      <c r="Q112" s="51"/>
      <c r="R112" s="51"/>
      <c r="S112" s="93">
        <f t="shared" si="12"/>
        <v>0</v>
      </c>
      <c r="T112" s="50">
        <v>345</v>
      </c>
      <c r="U112" s="50">
        <v>420</v>
      </c>
      <c r="V112" s="50">
        <v>450</v>
      </c>
      <c r="W112" s="50">
        <v>597.20000000000005</v>
      </c>
      <c r="X112" s="99">
        <f t="shared" si="13"/>
        <v>1812.2</v>
      </c>
      <c r="Y112" s="96">
        <f t="shared" si="14"/>
        <v>17.942999999999984</v>
      </c>
      <c r="Z112" s="52"/>
      <c r="AA112" s="52"/>
      <c r="AB112" s="104"/>
      <c r="AC112" s="96"/>
      <c r="AD112" s="49"/>
      <c r="AE112" s="49"/>
      <c r="AF112" s="50"/>
      <c r="AG112" s="50"/>
      <c r="AH112" s="51"/>
      <c r="AI112" s="81"/>
    </row>
    <row r="113" spans="2:35" ht="27.75" customHeight="1">
      <c r="B113" s="65">
        <v>22</v>
      </c>
      <c r="C113" s="48" t="s">
        <v>31</v>
      </c>
      <c r="D113" s="51">
        <v>0</v>
      </c>
      <c r="E113" s="51">
        <v>0</v>
      </c>
      <c r="F113" s="51">
        <v>0</v>
      </c>
      <c r="G113" s="93">
        <f t="shared" si="15"/>
        <v>0</v>
      </c>
      <c r="H113" s="51"/>
      <c r="I113" s="51"/>
      <c r="J113" s="51"/>
      <c r="K113" s="93">
        <f t="shared" si="10"/>
        <v>0</v>
      </c>
      <c r="L113" s="51"/>
      <c r="M113" s="51"/>
      <c r="N113" s="51"/>
      <c r="O113" s="93">
        <f t="shared" si="11"/>
        <v>0</v>
      </c>
      <c r="P113" s="51"/>
      <c r="Q113" s="51"/>
      <c r="R113" s="51"/>
      <c r="S113" s="93">
        <f t="shared" si="12"/>
        <v>0</v>
      </c>
      <c r="T113" s="51"/>
      <c r="U113" s="51"/>
      <c r="V113" s="53"/>
      <c r="W113" s="53"/>
      <c r="X113" s="99">
        <f t="shared" si="13"/>
        <v>0</v>
      </c>
      <c r="Y113" s="96">
        <f t="shared" si="14"/>
        <v>0</v>
      </c>
      <c r="Z113" s="54"/>
      <c r="AA113" s="54"/>
      <c r="AB113" s="106"/>
      <c r="AC113" s="102"/>
      <c r="AD113" s="51"/>
      <c r="AE113" s="51"/>
      <c r="AF113" s="51"/>
      <c r="AG113" s="51"/>
      <c r="AH113" s="51">
        <f>+E113+I113+M113+Q113+S113+U113+W113+Y113+AA113+AC113+AE113+AG113</f>
        <v>0</v>
      </c>
      <c r="AI113" s="51">
        <f t="shared" si="9"/>
        <v>0</v>
      </c>
    </row>
    <row r="114" spans="2:35" ht="23.25" customHeight="1">
      <c r="B114" s="64"/>
      <c r="C114" s="82" t="s">
        <v>68</v>
      </c>
      <c r="D114" s="111">
        <v>493.39699999999999</v>
      </c>
      <c r="E114" s="110">
        <v>434.57100000000003</v>
      </c>
      <c r="F114" s="110">
        <v>422.90899999999999</v>
      </c>
      <c r="G114" s="93">
        <f t="shared" si="15"/>
        <v>1350.877</v>
      </c>
      <c r="H114" s="49"/>
      <c r="I114" s="50"/>
      <c r="J114" s="50"/>
      <c r="K114" s="93">
        <f t="shared" si="10"/>
        <v>0</v>
      </c>
      <c r="L114" s="50"/>
      <c r="M114" s="50"/>
      <c r="N114" s="50"/>
      <c r="O114" s="93">
        <f t="shared" si="11"/>
        <v>0</v>
      </c>
      <c r="P114" s="50"/>
      <c r="Q114" s="51"/>
      <c r="R114" s="51"/>
      <c r="S114" s="93">
        <f t="shared" si="12"/>
        <v>0</v>
      </c>
      <c r="T114" s="119">
        <v>1350.7260000000001</v>
      </c>
      <c r="U114" s="95">
        <v>1019.38</v>
      </c>
      <c r="V114" s="95">
        <v>1293.7</v>
      </c>
      <c r="W114" s="95">
        <v>1187.694</v>
      </c>
      <c r="X114" s="99">
        <f t="shared" si="13"/>
        <v>4851.5</v>
      </c>
      <c r="Y114" s="96">
        <f t="shared" si="14"/>
        <v>-0.15099999999983993</v>
      </c>
      <c r="Z114" s="52"/>
      <c r="AA114" s="52"/>
      <c r="AB114" s="104"/>
      <c r="AC114" s="96"/>
      <c r="AD114" s="49"/>
      <c r="AE114" s="49"/>
      <c r="AF114" s="50"/>
      <c r="AG114" s="50"/>
      <c r="AH114" s="51"/>
      <c r="AI114" s="81"/>
    </row>
    <row r="115" spans="2:35" ht="23.25" customHeight="1">
      <c r="B115" s="64"/>
      <c r="C115" s="82" t="s">
        <v>72</v>
      </c>
      <c r="D115" s="111">
        <v>1534.6289999999999</v>
      </c>
      <c r="E115" s="110">
        <v>1219.0060000000001</v>
      </c>
      <c r="F115" s="110">
        <v>1197.893</v>
      </c>
      <c r="G115" s="93">
        <f t="shared" si="15"/>
        <v>3951.5280000000002</v>
      </c>
      <c r="H115" s="49"/>
      <c r="I115" s="50"/>
      <c r="J115" s="50"/>
      <c r="K115" s="93">
        <f t="shared" si="10"/>
        <v>0</v>
      </c>
      <c r="L115" s="50"/>
      <c r="M115" s="50"/>
      <c r="N115" s="50"/>
      <c r="O115" s="93">
        <f t="shared" si="11"/>
        <v>0</v>
      </c>
      <c r="P115" s="50"/>
      <c r="Q115" s="51"/>
      <c r="R115" s="51"/>
      <c r="S115" s="93">
        <f t="shared" si="12"/>
        <v>0</v>
      </c>
      <c r="T115" s="119">
        <v>3691.5740000000001</v>
      </c>
      <c r="U115" s="95">
        <v>946.52</v>
      </c>
      <c r="V115" s="95">
        <v>0</v>
      </c>
      <c r="W115" s="95">
        <v>696.80600000000004</v>
      </c>
      <c r="X115" s="99">
        <f t="shared" si="13"/>
        <v>5334.9</v>
      </c>
      <c r="Y115" s="96">
        <f t="shared" si="14"/>
        <v>-259.95400000000018</v>
      </c>
      <c r="Z115" s="52"/>
      <c r="AA115" s="52"/>
      <c r="AB115" s="104"/>
      <c r="AC115" s="96"/>
      <c r="AD115" s="49"/>
      <c r="AE115" s="49"/>
      <c r="AF115" s="50"/>
      <c r="AG115" s="50"/>
      <c r="AH115" s="51"/>
      <c r="AI115" s="81"/>
    </row>
    <row r="116" spans="2:35" ht="23.25" customHeight="1">
      <c r="B116" s="64"/>
      <c r="C116" s="82" t="s">
        <v>69</v>
      </c>
      <c r="D116" s="111">
        <v>49.798999999999999</v>
      </c>
      <c r="E116" s="110">
        <v>61.92</v>
      </c>
      <c r="F116" s="129">
        <v>93.06</v>
      </c>
      <c r="G116" s="93">
        <f t="shared" si="15"/>
        <v>204.779</v>
      </c>
      <c r="H116" s="49"/>
      <c r="I116" s="50"/>
      <c r="J116" s="50"/>
      <c r="K116" s="93">
        <f t="shared" si="10"/>
        <v>0</v>
      </c>
      <c r="L116" s="50"/>
      <c r="M116" s="50"/>
      <c r="N116" s="50"/>
      <c r="O116" s="93">
        <f t="shared" si="11"/>
        <v>0</v>
      </c>
      <c r="P116" s="50"/>
      <c r="Q116" s="51"/>
      <c r="R116" s="51"/>
      <c r="S116" s="93">
        <f t="shared" si="12"/>
        <v>0</v>
      </c>
      <c r="T116" s="50">
        <v>95.3</v>
      </c>
      <c r="U116" s="50">
        <v>99.6</v>
      </c>
      <c r="V116" s="50">
        <v>117</v>
      </c>
      <c r="W116" s="50">
        <v>121.3</v>
      </c>
      <c r="X116" s="99">
        <f t="shared" si="13"/>
        <v>433.2</v>
      </c>
      <c r="Y116" s="96">
        <f t="shared" si="14"/>
        <v>-109.479</v>
      </c>
      <c r="Z116" s="52"/>
      <c r="AA116" s="52"/>
      <c r="AB116" s="104"/>
      <c r="AC116" s="96"/>
      <c r="AD116" s="49"/>
      <c r="AE116" s="49"/>
      <c r="AF116" s="50"/>
      <c r="AG116" s="50"/>
      <c r="AH116" s="51"/>
      <c r="AI116" s="81"/>
    </row>
    <row r="117" spans="2:35" ht="34.5" customHeight="1">
      <c r="B117" s="64"/>
      <c r="C117" s="82" t="s">
        <v>63</v>
      </c>
      <c r="D117" s="111">
        <v>85.382000000000005</v>
      </c>
      <c r="E117" s="110">
        <v>63.927</v>
      </c>
      <c r="F117" s="110">
        <v>90.009</v>
      </c>
      <c r="G117" s="93">
        <f t="shared" si="15"/>
        <v>239.31799999999998</v>
      </c>
      <c r="H117" s="49"/>
      <c r="I117" s="50"/>
      <c r="J117" s="50"/>
      <c r="K117" s="93">
        <f t="shared" si="10"/>
        <v>0</v>
      </c>
      <c r="L117" s="50"/>
      <c r="M117" s="50"/>
      <c r="N117" s="50"/>
      <c r="O117" s="93">
        <f t="shared" si="11"/>
        <v>0</v>
      </c>
      <c r="P117" s="50"/>
      <c r="Q117" s="51"/>
      <c r="R117" s="51"/>
      <c r="S117" s="93">
        <f t="shared" si="12"/>
        <v>0</v>
      </c>
      <c r="T117" s="50">
        <v>333.4</v>
      </c>
      <c r="U117" s="50">
        <v>333.4</v>
      </c>
      <c r="V117" s="50">
        <v>333.4</v>
      </c>
      <c r="W117" s="50">
        <v>333.4</v>
      </c>
      <c r="X117" s="99">
        <f t="shared" si="13"/>
        <v>1333.6</v>
      </c>
      <c r="Y117" s="96">
        <f t="shared" si="14"/>
        <v>94.081999999999994</v>
      </c>
      <c r="Z117" s="52"/>
      <c r="AA117" s="52"/>
      <c r="AB117" s="104"/>
      <c r="AC117" s="96"/>
      <c r="AD117" s="49"/>
      <c r="AE117" s="49"/>
      <c r="AF117" s="50"/>
      <c r="AG117" s="50"/>
      <c r="AH117" s="51"/>
      <c r="AI117" s="81"/>
    </row>
    <row r="118" spans="2:35" ht="34.5" customHeight="1">
      <c r="B118" s="64"/>
      <c r="C118" s="18" t="s">
        <v>71</v>
      </c>
      <c r="D118" s="111"/>
      <c r="E118" s="110"/>
      <c r="F118" s="50"/>
      <c r="G118" s="93">
        <f t="shared" si="15"/>
        <v>0</v>
      </c>
      <c r="H118" s="49"/>
      <c r="I118" s="50"/>
      <c r="J118" s="50"/>
      <c r="K118" s="93"/>
      <c r="L118" s="50"/>
      <c r="M118" s="50"/>
      <c r="N118" s="50"/>
      <c r="O118" s="93"/>
      <c r="P118" s="50"/>
      <c r="Q118" s="51"/>
      <c r="R118" s="51"/>
      <c r="S118" s="93"/>
      <c r="T118" s="50"/>
      <c r="U118" s="50"/>
      <c r="V118" s="50"/>
      <c r="W118" s="50"/>
      <c r="X118" s="99">
        <f t="shared" si="13"/>
        <v>0</v>
      </c>
      <c r="Y118" s="96">
        <f t="shared" si="14"/>
        <v>0</v>
      </c>
      <c r="Z118" s="52"/>
      <c r="AA118" s="52"/>
      <c r="AB118" s="104"/>
      <c r="AC118" s="96"/>
      <c r="AD118" s="49"/>
      <c r="AE118" s="49"/>
      <c r="AF118" s="50"/>
      <c r="AG118" s="50"/>
      <c r="AH118" s="51"/>
      <c r="AI118" s="81"/>
    </row>
    <row r="119" spans="2:35" ht="23.25" customHeight="1">
      <c r="B119" s="603" t="s">
        <v>3</v>
      </c>
      <c r="C119" s="82" t="s">
        <v>68</v>
      </c>
      <c r="D119" s="51">
        <f>D9+D14+D19+D24+D29+D34+D39+D44+D49+D54+D59+D64+D69+D74+D79+D84+D89+D94+D99+D104+D109+D114</f>
        <v>16396.282200000001</v>
      </c>
      <c r="E119" s="51">
        <f t="shared" ref="E119:G119" si="16">E9+E14+E19+E24+E29+E34+E39+E44+E49+E54+E59+E64+E69+E74+E79+E84+E89+E94+E99+E104+E109+E114</f>
        <v>17701.330679999999</v>
      </c>
      <c r="F119" s="51">
        <f t="shared" si="16"/>
        <v>15609.194400000002</v>
      </c>
      <c r="G119" s="51">
        <f t="shared" si="16"/>
        <v>49706.807280000001</v>
      </c>
      <c r="H119" s="51">
        <f t="shared" ref="H119:S119" si="17">H9+H14+H19+H29+H34+H39+H44+H49+H54+H59+H64+H69+H74+H79+H84+H89+H94+H99+H104+H109+H114</f>
        <v>0</v>
      </c>
      <c r="I119" s="51">
        <f t="shared" si="17"/>
        <v>0</v>
      </c>
      <c r="J119" s="51">
        <f t="shared" si="17"/>
        <v>0</v>
      </c>
      <c r="K119" s="51">
        <f t="shared" si="17"/>
        <v>0</v>
      </c>
      <c r="L119" s="51">
        <f t="shared" si="17"/>
        <v>0</v>
      </c>
      <c r="M119" s="51">
        <f t="shared" si="17"/>
        <v>0</v>
      </c>
      <c r="N119" s="51">
        <f t="shared" si="17"/>
        <v>0</v>
      </c>
      <c r="O119" s="51">
        <f t="shared" si="17"/>
        <v>0</v>
      </c>
      <c r="P119" s="51">
        <f t="shared" si="17"/>
        <v>0</v>
      </c>
      <c r="Q119" s="51">
        <f t="shared" si="17"/>
        <v>0</v>
      </c>
      <c r="R119" s="51">
        <f t="shared" si="17"/>
        <v>0</v>
      </c>
      <c r="S119" s="51">
        <f t="shared" si="17"/>
        <v>0</v>
      </c>
      <c r="T119" s="51">
        <f>T9+T14+T19+T24+T29+T34+T39+T44+T49+T54+T59+T64+T69+T74+T79+T84+T89+T94+T99+T104+T109+T114</f>
        <v>56834.305999999997</v>
      </c>
      <c r="U119" s="51">
        <f t="shared" ref="U119:W119" si="18">U9+U14+U19+U24+U29+U34+U39+U44+U49+U54+U59+U64+U69+U74+U79+U84+U89+U94+U99+U104+U109+U114</f>
        <v>33275.498999999996</v>
      </c>
      <c r="V119" s="51">
        <f t="shared" si="18"/>
        <v>29228.489000000001</v>
      </c>
      <c r="W119" s="51">
        <f t="shared" si="18"/>
        <v>30828.586000000003</v>
      </c>
      <c r="X119" s="113">
        <f t="shared" si="13"/>
        <v>150166.88</v>
      </c>
      <c r="Y119" s="103">
        <f t="shared" si="14"/>
        <v>7127.498719999996</v>
      </c>
      <c r="Z119" s="52"/>
      <c r="AA119" s="52"/>
      <c r="AB119" s="104"/>
      <c r="AC119" s="96"/>
      <c r="AD119" s="49"/>
      <c r="AE119" s="49"/>
      <c r="AF119" s="50"/>
      <c r="AG119" s="50"/>
      <c r="AH119" s="51"/>
      <c r="AI119" s="81"/>
    </row>
    <row r="120" spans="2:35" ht="23.25" customHeight="1">
      <c r="B120" s="604"/>
      <c r="C120" s="82" t="s">
        <v>72</v>
      </c>
      <c r="D120" s="51">
        <f t="shared" ref="D120:G122" si="19">D10+D15+D20+D25+D30+D35+D40+D45+D50+D55+D60+D65+D70+D75+D80+D85+D90+D95+D100+D105+D110+D115</f>
        <v>28556.151300000001</v>
      </c>
      <c r="E120" s="51">
        <f t="shared" si="19"/>
        <v>29973.468540000005</v>
      </c>
      <c r="F120" s="51">
        <f t="shared" si="19"/>
        <v>26690.598999999998</v>
      </c>
      <c r="G120" s="51">
        <f t="shared" si="19"/>
        <v>85220.218840000016</v>
      </c>
      <c r="H120" s="51"/>
      <c r="I120" s="53"/>
      <c r="J120" s="53"/>
      <c r="K120" s="93">
        <f t="shared" si="10"/>
        <v>0</v>
      </c>
      <c r="L120" s="53"/>
      <c r="M120" s="53"/>
      <c r="N120" s="53"/>
      <c r="O120" s="93">
        <f t="shared" si="11"/>
        <v>0</v>
      </c>
      <c r="P120" s="53"/>
      <c r="Q120" s="51"/>
      <c r="R120" s="51"/>
      <c r="S120" s="93">
        <f t="shared" si="12"/>
        <v>0</v>
      </c>
      <c r="T120" s="51">
        <f t="shared" ref="T120:W122" si="20">T10+T15+T20+T25+T30+T35+T40+T45+T50+T55+T60+T65+T70+T75+T80+T85+T90+T95+T100+T105+T110+T115</f>
        <v>78427.793999999994</v>
      </c>
      <c r="U120" s="51">
        <f t="shared" si="20"/>
        <v>17378.201000000001</v>
      </c>
      <c r="V120" s="51">
        <f t="shared" si="20"/>
        <v>5425.7110000000002</v>
      </c>
      <c r="W120" s="51">
        <f t="shared" si="20"/>
        <v>18906.614000000001</v>
      </c>
      <c r="X120" s="113">
        <f t="shared" si="13"/>
        <v>120138.31999999999</v>
      </c>
      <c r="Y120" s="103">
        <f t="shared" si="14"/>
        <v>-6792.4248400000215</v>
      </c>
      <c r="Z120" s="52"/>
      <c r="AA120" s="52"/>
      <c r="AB120" s="104"/>
      <c r="AC120" s="96"/>
      <c r="AD120" s="49"/>
      <c r="AE120" s="49"/>
      <c r="AF120" s="50"/>
      <c r="AG120" s="50"/>
      <c r="AH120" s="51"/>
      <c r="AI120" s="81"/>
    </row>
    <row r="121" spans="2:35" ht="23.25" customHeight="1">
      <c r="B121" s="604"/>
      <c r="C121" s="82" t="s">
        <v>69</v>
      </c>
      <c r="D121" s="51">
        <f t="shared" si="19"/>
        <v>956.23793999999987</v>
      </c>
      <c r="E121" s="51">
        <f t="shared" si="19"/>
        <v>952.07399999999996</v>
      </c>
      <c r="F121" s="51">
        <f t="shared" si="19"/>
        <v>1042.085</v>
      </c>
      <c r="G121" s="51">
        <f t="shared" si="19"/>
        <v>2950.3969400000001</v>
      </c>
      <c r="H121" s="51"/>
      <c r="I121" s="53"/>
      <c r="J121" s="53"/>
      <c r="K121" s="93">
        <f t="shared" si="10"/>
        <v>0</v>
      </c>
      <c r="L121" s="53"/>
      <c r="M121" s="53"/>
      <c r="N121" s="53"/>
      <c r="O121" s="93">
        <f t="shared" si="11"/>
        <v>0</v>
      </c>
      <c r="P121" s="53"/>
      <c r="Q121" s="51"/>
      <c r="R121" s="51"/>
      <c r="S121" s="93">
        <f t="shared" si="12"/>
        <v>0</v>
      </c>
      <c r="T121" s="51">
        <f t="shared" si="20"/>
        <v>3203.2000000000003</v>
      </c>
      <c r="U121" s="51">
        <f t="shared" si="20"/>
        <v>3348.5599999999995</v>
      </c>
      <c r="V121" s="51">
        <f t="shared" si="20"/>
        <v>3930.996000000001</v>
      </c>
      <c r="W121" s="51">
        <f t="shared" si="20"/>
        <v>4076.5440000000003</v>
      </c>
      <c r="X121" s="113">
        <f t="shared" si="13"/>
        <v>14559.300000000001</v>
      </c>
      <c r="Y121" s="103">
        <f t="shared" si="14"/>
        <v>252.80306000000019</v>
      </c>
      <c r="Z121" s="52"/>
      <c r="AA121" s="52"/>
      <c r="AB121" s="104"/>
      <c r="AC121" s="96"/>
      <c r="AD121" s="49"/>
      <c r="AE121" s="49"/>
      <c r="AF121" s="50"/>
      <c r="AG121" s="50"/>
      <c r="AH121" s="51"/>
      <c r="AI121" s="81"/>
    </row>
    <row r="122" spans="2:35" ht="34.5" customHeight="1" thickBot="1">
      <c r="B122" s="605"/>
      <c r="C122" s="82" t="s">
        <v>63</v>
      </c>
      <c r="D122" s="51">
        <f t="shared" si="19"/>
        <v>2674.741</v>
      </c>
      <c r="E122" s="51">
        <f t="shared" si="19"/>
        <v>2534.0187000000001</v>
      </c>
      <c r="F122" s="51">
        <f t="shared" si="19"/>
        <v>2488.4857000000006</v>
      </c>
      <c r="G122" s="51">
        <f t="shared" si="19"/>
        <v>7697.2453999999998</v>
      </c>
      <c r="H122" s="100"/>
      <c r="I122" s="114"/>
      <c r="J122" s="114"/>
      <c r="K122" s="101">
        <f t="shared" si="10"/>
        <v>0</v>
      </c>
      <c r="L122" s="114"/>
      <c r="M122" s="114"/>
      <c r="N122" s="114"/>
      <c r="O122" s="101">
        <f t="shared" si="11"/>
        <v>0</v>
      </c>
      <c r="P122" s="114"/>
      <c r="Q122" s="100"/>
      <c r="R122" s="100"/>
      <c r="S122" s="101">
        <f t="shared" si="12"/>
        <v>0</v>
      </c>
      <c r="T122" s="51">
        <f t="shared" si="20"/>
        <v>9827.1400000000012</v>
      </c>
      <c r="U122" s="51">
        <f t="shared" si="20"/>
        <v>11676.404999999999</v>
      </c>
      <c r="V122" s="51">
        <f t="shared" si="20"/>
        <v>11433.824999999999</v>
      </c>
      <c r="W122" s="51">
        <f t="shared" si="20"/>
        <v>14927.530000000002</v>
      </c>
      <c r="X122" s="113">
        <f t="shared" si="13"/>
        <v>47864.899999999994</v>
      </c>
      <c r="Y122" s="103">
        <f t="shared" si="14"/>
        <v>2129.8946000000014</v>
      </c>
      <c r="Z122" s="108"/>
      <c r="AA122" s="108"/>
      <c r="AB122" s="109"/>
      <c r="AC122" s="96"/>
      <c r="AD122" s="49"/>
      <c r="AE122" s="49"/>
      <c r="AF122" s="50"/>
      <c r="AG122" s="50"/>
      <c r="AH122" s="51"/>
      <c r="AI122" s="81"/>
    </row>
  </sheetData>
  <mergeCells count="27">
    <mergeCell ref="B1:AB1"/>
    <mergeCell ref="B2:AB2"/>
    <mergeCell ref="B4:B7"/>
    <mergeCell ref="C4:C7"/>
    <mergeCell ref="D4:S4"/>
    <mergeCell ref="T4:X4"/>
    <mergeCell ref="Y4:AB4"/>
    <mergeCell ref="D5:F6"/>
    <mergeCell ref="G5:G6"/>
    <mergeCell ref="H5:J6"/>
    <mergeCell ref="AA5:AA6"/>
    <mergeCell ref="AB5:AB6"/>
    <mergeCell ref="AH5:AH7"/>
    <mergeCell ref="AI5:AI7"/>
    <mergeCell ref="B119:B122"/>
    <mergeCell ref="U5:U6"/>
    <mergeCell ref="V5:V6"/>
    <mergeCell ref="W5:W6"/>
    <mergeCell ref="X5:X6"/>
    <mergeCell ref="Y5:Y6"/>
    <mergeCell ref="Z5:Z6"/>
    <mergeCell ref="K5:K6"/>
    <mergeCell ref="L5:N6"/>
    <mergeCell ref="O5:O6"/>
    <mergeCell ref="P5:R6"/>
    <mergeCell ref="S5:S6"/>
    <mergeCell ref="T5:T6"/>
  </mergeCells>
  <conditionalFormatting sqref="Z84:AG87 Z89:AG92 Z94:AG102 Z104:AG107 Z109:AG112 Z68:AG72 Z114:AG122 AF73:AF82 AB73:AB82 Z74:AA82 AD73:AD82 AC74:AC82 AE74:AE82 AG74:AG82 B8:K27 B29:O32 B34:O37 B39:O42 B44:O47 B49:O52 B54:O57 B59:O62 B64:O67 B69:O72 B74:O77 B79:O82 B84:O87 B89:O92 B94:O97 B99:O102 B104:O107 B109:O112 B114:B118 U114:W118 U109:W112 U104:W107 U94:W102 U89:W92 U84:W87 U74:W82 U68:W72 S8:S118 S120:W122 C119:W119 C28:K28 L8:O28 C33:O33 C38:O38 C43:O43 C48:O48 C53:O53 C58:O58 C63:O63 C68:O68 C73:O73 C78:O78 C83:O83 C88:O88 C93:O93 C98:O98 C103:O103 C108:O108 C113:O118 C120:O122">
    <cfRule type="cellIs" dxfId="314" priority="3" stopIfTrue="1" operator="equal">
      <formula>0</formula>
    </cfRule>
  </conditionalFormatting>
  <conditionalFormatting sqref="D39:F42">
    <cfRule type="cellIs" dxfId="313" priority="2" stopIfTrue="1" operator="equal">
      <formula>0</formula>
    </cfRule>
  </conditionalFormatting>
  <conditionalFormatting sqref="D94:D97">
    <cfRule type="cellIs" dxfId="312" priority="1" stopIfTrue="1" operator="equal">
      <formula>0</formula>
    </cfRule>
  </conditionalFormatting>
  <pageMargins left="0.25" right="0.19" top="0.32" bottom="0.23" header="0.3" footer="0.21"/>
  <pageSetup paperSize="9" scale="59" orientation="landscape" verticalDpi="0" r:id="rId1"/>
  <rowBreaks count="4" manualBreakCount="4">
    <brk id="32" max="43" man="1"/>
    <brk id="62" max="43" man="1"/>
    <brk id="82" max="16383" man="1"/>
    <brk id="10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4"/>
  <sheetViews>
    <sheetView workbookViewId="0">
      <selection activeCell="C24" sqref="C2:C24"/>
    </sheetView>
  </sheetViews>
  <sheetFormatPr defaultRowHeight="15"/>
  <cols>
    <col min="1" max="1" width="4" customWidth="1"/>
    <col min="2" max="2" width="42.42578125" customWidth="1"/>
    <col min="3" max="3" width="11" customWidth="1"/>
  </cols>
  <sheetData>
    <row r="2" spans="1:3">
      <c r="A2" s="127">
        <v>1</v>
      </c>
      <c r="B2" s="46" t="s">
        <v>13</v>
      </c>
      <c r="C2" s="128">
        <v>3078</v>
      </c>
    </row>
    <row r="3" spans="1:3">
      <c r="A3" s="127">
        <v>2</v>
      </c>
      <c r="B3" s="46" t="s">
        <v>14</v>
      </c>
      <c r="C3" s="128">
        <v>-178</v>
      </c>
    </row>
    <row r="4" spans="1:3" ht="30">
      <c r="A4" s="126">
        <v>3</v>
      </c>
      <c r="B4" s="48" t="s">
        <v>15</v>
      </c>
      <c r="C4" s="128">
        <v>1991</v>
      </c>
    </row>
    <row r="5" spans="1:3">
      <c r="A5" s="126">
        <v>4</v>
      </c>
      <c r="B5" s="46" t="s">
        <v>0</v>
      </c>
      <c r="C5" s="128">
        <v>-1333</v>
      </c>
    </row>
    <row r="6" spans="1:3">
      <c r="A6" s="126">
        <v>5</v>
      </c>
      <c r="B6" s="46" t="s">
        <v>1</v>
      </c>
      <c r="C6" s="128">
        <v>0</v>
      </c>
    </row>
    <row r="7" spans="1:3">
      <c r="A7" s="126">
        <v>6</v>
      </c>
      <c r="B7" s="48" t="s">
        <v>2</v>
      </c>
      <c r="C7" s="128">
        <v>2372</v>
      </c>
    </row>
    <row r="8" spans="1:3" ht="45">
      <c r="A8" s="126">
        <v>7</v>
      </c>
      <c r="B8" s="48" t="s">
        <v>16</v>
      </c>
      <c r="C8" s="128">
        <v>-729</v>
      </c>
    </row>
    <row r="9" spans="1:3" ht="45">
      <c r="A9" s="126">
        <v>8</v>
      </c>
      <c r="B9" s="48" t="s">
        <v>17</v>
      </c>
      <c r="C9" s="128">
        <v>362</v>
      </c>
    </row>
    <row r="10" spans="1:3" ht="45">
      <c r="A10" s="126">
        <v>9</v>
      </c>
      <c r="B10" s="48" t="s">
        <v>18</v>
      </c>
      <c r="C10" s="128">
        <v>-1191</v>
      </c>
    </row>
    <row r="11" spans="1:3" ht="45">
      <c r="A11" s="126">
        <v>10</v>
      </c>
      <c r="B11" s="48" t="s">
        <v>19</v>
      </c>
      <c r="C11" s="128">
        <v>-308</v>
      </c>
    </row>
    <row r="12" spans="1:3" ht="45">
      <c r="A12" s="126">
        <v>11</v>
      </c>
      <c r="B12" s="46" t="s">
        <v>20</v>
      </c>
      <c r="C12" s="128">
        <v>837</v>
      </c>
    </row>
    <row r="13" spans="1:3" ht="45">
      <c r="A13" s="126">
        <v>12</v>
      </c>
      <c r="B13" s="48" t="s">
        <v>21</v>
      </c>
      <c r="C13" s="128">
        <v>132</v>
      </c>
    </row>
    <row r="14" spans="1:3" ht="45">
      <c r="A14" s="126">
        <v>13</v>
      </c>
      <c r="B14" s="48" t="s">
        <v>22</v>
      </c>
      <c r="C14" s="128">
        <v>-159</v>
      </c>
    </row>
    <row r="15" spans="1:3" ht="30">
      <c r="A15" s="126">
        <v>14</v>
      </c>
      <c r="B15" s="48" t="s">
        <v>23</v>
      </c>
      <c r="C15" s="128">
        <v>-305</v>
      </c>
    </row>
    <row r="16" spans="1:3" ht="45">
      <c r="A16" s="126">
        <v>15</v>
      </c>
      <c r="B16" s="46" t="s">
        <v>24</v>
      </c>
      <c r="C16" s="128">
        <v>-2138</v>
      </c>
    </row>
    <row r="17" spans="1:3" ht="30">
      <c r="A17" s="126">
        <v>16</v>
      </c>
      <c r="B17" s="48" t="s">
        <v>25</v>
      </c>
      <c r="C17" s="128">
        <v>-755</v>
      </c>
    </row>
    <row r="18" spans="1:3" ht="30">
      <c r="A18" s="126">
        <v>17</v>
      </c>
      <c r="B18" s="46" t="s">
        <v>26</v>
      </c>
      <c r="C18" s="128">
        <v>108</v>
      </c>
    </row>
    <row r="19" spans="1:3" ht="30">
      <c r="A19" s="126">
        <v>18</v>
      </c>
      <c r="B19" s="46" t="s">
        <v>27</v>
      </c>
      <c r="C19" s="128">
        <v>-341</v>
      </c>
    </row>
    <row r="20" spans="1:3" ht="30">
      <c r="A20" s="126">
        <v>19</v>
      </c>
      <c r="B20" s="48" t="s">
        <v>28</v>
      </c>
      <c r="C20" s="128">
        <v>-666</v>
      </c>
    </row>
    <row r="21" spans="1:3" ht="30">
      <c r="A21" s="126">
        <v>20</v>
      </c>
      <c r="B21" s="48" t="s">
        <v>29</v>
      </c>
      <c r="C21" s="128">
        <v>-1164</v>
      </c>
    </row>
    <row r="22" spans="1:3" ht="30">
      <c r="A22" s="126">
        <v>21</v>
      </c>
      <c r="B22" s="48" t="s">
        <v>30</v>
      </c>
      <c r="C22" s="128">
        <v>196</v>
      </c>
    </row>
    <row r="23" spans="1:3" ht="30">
      <c r="A23" s="126">
        <v>22</v>
      </c>
      <c r="B23" s="48" t="s">
        <v>31</v>
      </c>
      <c r="C23" s="128">
        <v>-260</v>
      </c>
    </row>
    <row r="24" spans="1:3">
      <c r="A24" s="127"/>
      <c r="B24" s="46" t="s">
        <v>71</v>
      </c>
      <c r="C24" s="128">
        <f>SUM(C2:C23)</f>
        <v>-451</v>
      </c>
    </row>
  </sheetData>
  <conditionalFormatting sqref="B2:B3">
    <cfRule type="cellIs" dxfId="311" priority="23" stopIfTrue="1" operator="equal">
      <formula>0</formula>
    </cfRule>
  </conditionalFormatting>
  <conditionalFormatting sqref="A4:B4">
    <cfRule type="cellIs" dxfId="310" priority="21" stopIfTrue="1" operator="equal">
      <formula>0</formula>
    </cfRule>
  </conditionalFormatting>
  <conditionalFormatting sqref="A5:B5">
    <cfRule type="cellIs" dxfId="309" priority="20" stopIfTrue="1" operator="equal">
      <formula>0</formula>
    </cfRule>
  </conditionalFormatting>
  <conditionalFormatting sqref="B6">
    <cfRule type="cellIs" dxfId="308" priority="19" stopIfTrue="1" operator="equal">
      <formula>0</formula>
    </cfRule>
  </conditionalFormatting>
  <conditionalFormatting sqref="B7">
    <cfRule type="cellIs" dxfId="307" priority="18" stopIfTrue="1" operator="equal">
      <formula>0</formula>
    </cfRule>
  </conditionalFormatting>
  <conditionalFormatting sqref="B8">
    <cfRule type="cellIs" dxfId="306" priority="17" stopIfTrue="1" operator="equal">
      <formula>0</formula>
    </cfRule>
  </conditionalFormatting>
  <conditionalFormatting sqref="B9">
    <cfRule type="cellIs" dxfId="305" priority="16" stopIfTrue="1" operator="equal">
      <formula>0</formula>
    </cfRule>
  </conditionalFormatting>
  <conditionalFormatting sqref="B10">
    <cfRule type="cellIs" dxfId="304" priority="15" stopIfTrue="1" operator="equal">
      <formula>0</formula>
    </cfRule>
  </conditionalFormatting>
  <conditionalFormatting sqref="B11">
    <cfRule type="cellIs" dxfId="303" priority="14" stopIfTrue="1" operator="equal">
      <formula>0</formula>
    </cfRule>
  </conditionalFormatting>
  <conditionalFormatting sqref="B12">
    <cfRule type="cellIs" dxfId="302" priority="13" stopIfTrue="1" operator="equal">
      <formula>0</formula>
    </cfRule>
  </conditionalFormatting>
  <conditionalFormatting sqref="B13">
    <cfRule type="cellIs" dxfId="301" priority="12" stopIfTrue="1" operator="equal">
      <formula>0</formula>
    </cfRule>
  </conditionalFormatting>
  <conditionalFormatting sqref="B14">
    <cfRule type="cellIs" dxfId="300" priority="11" stopIfTrue="1" operator="equal">
      <formula>0</formula>
    </cfRule>
  </conditionalFormatting>
  <conditionalFormatting sqref="B15">
    <cfRule type="cellIs" dxfId="299" priority="10" stopIfTrue="1" operator="equal">
      <formula>0</formula>
    </cfRule>
  </conditionalFormatting>
  <conditionalFormatting sqref="B16">
    <cfRule type="cellIs" dxfId="298" priority="9" stopIfTrue="1" operator="equal">
      <formula>0</formula>
    </cfRule>
  </conditionalFormatting>
  <conditionalFormatting sqref="B17">
    <cfRule type="cellIs" dxfId="297" priority="8" stopIfTrue="1" operator="equal">
      <formula>0</formula>
    </cfRule>
  </conditionalFormatting>
  <conditionalFormatting sqref="B18">
    <cfRule type="cellIs" dxfId="296" priority="7" stopIfTrue="1" operator="equal">
      <formula>0</formula>
    </cfRule>
  </conditionalFormatting>
  <conditionalFormatting sqref="B19">
    <cfRule type="cellIs" dxfId="295" priority="6" stopIfTrue="1" operator="equal">
      <formula>0</formula>
    </cfRule>
  </conditionalFormatting>
  <conditionalFormatting sqref="B20">
    <cfRule type="cellIs" dxfId="294" priority="5" stopIfTrue="1" operator="equal">
      <formula>0</formula>
    </cfRule>
  </conditionalFormatting>
  <conditionalFormatting sqref="B21">
    <cfRule type="cellIs" dxfId="293" priority="4" stopIfTrue="1" operator="equal">
      <formula>0</formula>
    </cfRule>
  </conditionalFormatting>
  <conditionalFormatting sqref="B22">
    <cfRule type="cellIs" dxfId="292" priority="3" stopIfTrue="1" operator="equal">
      <formula>0</formula>
    </cfRule>
  </conditionalFormatting>
  <conditionalFormatting sqref="B23">
    <cfRule type="cellIs" dxfId="291" priority="2" stopIfTrue="1" operator="equal">
      <formula>0</formula>
    </cfRule>
  </conditionalFormatting>
  <conditionalFormatting sqref="B24">
    <cfRule type="cellIs" dxfId="290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22"/>
  <sheetViews>
    <sheetView topLeftCell="B40" workbookViewId="0">
      <selection activeCell="H51" sqref="H51"/>
    </sheetView>
  </sheetViews>
  <sheetFormatPr defaultRowHeight="23.25" customHeight="1" outlineLevelCol="1"/>
  <cols>
    <col min="1" max="1" width="1.140625" style="130" customWidth="1"/>
    <col min="2" max="2" width="4.85546875" style="139" customWidth="1"/>
    <col min="3" max="3" width="36.28515625" style="131" customWidth="1"/>
    <col min="4" max="4" width="13.140625" style="130" customWidth="1" outlineLevel="1"/>
    <col min="5" max="6" width="13.140625" style="130" customWidth="1"/>
    <col min="7" max="7" width="13.140625" style="140" customWidth="1"/>
    <col min="8" max="11" width="13.140625" style="130" customWidth="1"/>
    <col min="12" max="19" width="13.140625" style="130" hidden="1" customWidth="1"/>
    <col min="20" max="23" width="13.140625" style="149" customWidth="1"/>
    <col min="24" max="25" width="13.140625" style="130" customWidth="1"/>
    <col min="26" max="27" width="10.42578125" style="137" customWidth="1"/>
    <col min="28" max="28" width="9.5703125" style="130" customWidth="1"/>
    <col min="29" max="29" width="15.5703125" style="130" hidden="1" customWidth="1"/>
    <col min="30" max="31" width="15.5703125" style="131" hidden="1" customWidth="1"/>
    <col min="32" max="34" width="15.5703125" style="130" hidden="1" customWidth="1"/>
    <col min="35" max="35" width="15.7109375" style="130" hidden="1" customWidth="1"/>
    <col min="36" max="44" width="9.140625" style="130" customWidth="1"/>
    <col min="45" max="16384" width="9.140625" style="130"/>
  </cols>
  <sheetData>
    <row r="1" spans="2:35" ht="15.75">
      <c r="B1" s="586" t="s">
        <v>74</v>
      </c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  <c r="O1" s="586"/>
      <c r="P1" s="586"/>
      <c r="Q1" s="586"/>
      <c r="R1" s="586"/>
      <c r="S1" s="586"/>
      <c r="T1" s="586"/>
      <c r="U1" s="586"/>
      <c r="V1" s="586"/>
      <c r="W1" s="586"/>
      <c r="X1" s="586"/>
      <c r="Y1" s="586"/>
      <c r="Z1" s="586"/>
      <c r="AA1" s="586"/>
      <c r="AB1" s="586"/>
    </row>
    <row r="2" spans="2:35" ht="15">
      <c r="B2" s="585" t="s">
        <v>73</v>
      </c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  <c r="O2" s="585"/>
      <c r="P2" s="585"/>
      <c r="Q2" s="585"/>
      <c r="R2" s="585"/>
      <c r="S2" s="585"/>
      <c r="T2" s="585"/>
      <c r="U2" s="585"/>
      <c r="V2" s="585"/>
      <c r="W2" s="585"/>
      <c r="X2" s="585"/>
      <c r="Y2" s="585"/>
      <c r="Z2" s="585"/>
      <c r="AA2" s="585"/>
      <c r="AB2" s="585"/>
    </row>
    <row r="3" spans="2:35" ht="15.75" thickBot="1"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3"/>
      <c r="S3" s="133"/>
      <c r="T3" s="142"/>
      <c r="U3" s="142"/>
      <c r="V3" s="142"/>
      <c r="W3" s="142"/>
      <c r="X3" s="133"/>
      <c r="Y3" s="133"/>
      <c r="Z3" s="134"/>
      <c r="AA3" s="134"/>
      <c r="AB3" s="133"/>
      <c r="AC3" s="133"/>
      <c r="AD3" s="135"/>
      <c r="AE3" s="135"/>
      <c r="AF3" s="133"/>
      <c r="AG3" s="133"/>
      <c r="AH3" s="133"/>
      <c r="AI3" s="133"/>
    </row>
    <row r="4" spans="2:35" ht="15">
      <c r="B4" s="578" t="s">
        <v>65</v>
      </c>
      <c r="C4" s="581" t="s">
        <v>12</v>
      </c>
      <c r="D4" s="584" t="s">
        <v>58</v>
      </c>
      <c r="E4" s="584"/>
      <c r="F4" s="584"/>
      <c r="G4" s="584"/>
      <c r="H4" s="584"/>
      <c r="I4" s="584"/>
      <c r="J4" s="584"/>
      <c r="K4" s="584"/>
      <c r="L4" s="584"/>
      <c r="M4" s="584"/>
      <c r="N4" s="584"/>
      <c r="O4" s="584"/>
      <c r="P4" s="584"/>
      <c r="Q4" s="584"/>
      <c r="R4" s="584"/>
      <c r="S4" s="584"/>
      <c r="T4" s="597" t="s">
        <v>67</v>
      </c>
      <c r="U4" s="598"/>
      <c r="V4" s="598"/>
      <c r="W4" s="598"/>
      <c r="X4" s="599"/>
      <c r="Y4" s="567" t="s">
        <v>70</v>
      </c>
      <c r="Z4" s="568"/>
      <c r="AA4" s="568"/>
      <c r="AB4" s="569"/>
      <c r="AC4" s="133"/>
      <c r="AD4" s="135"/>
      <c r="AE4" s="135"/>
      <c r="AF4" s="133"/>
      <c r="AG4" s="133"/>
      <c r="AH4" s="133"/>
      <c r="AI4" s="133"/>
    </row>
    <row r="5" spans="2:35" ht="15">
      <c r="B5" s="579"/>
      <c r="C5" s="582"/>
      <c r="D5" s="570" t="s">
        <v>59</v>
      </c>
      <c r="E5" s="593"/>
      <c r="F5" s="594"/>
      <c r="G5" s="572" t="s">
        <v>64</v>
      </c>
      <c r="H5" s="570" t="s">
        <v>60</v>
      </c>
      <c r="I5" s="593"/>
      <c r="J5" s="594"/>
      <c r="K5" s="572" t="s">
        <v>64</v>
      </c>
      <c r="L5" s="570" t="s">
        <v>61</v>
      </c>
      <c r="M5" s="593"/>
      <c r="N5" s="594"/>
      <c r="O5" s="572" t="s">
        <v>64</v>
      </c>
      <c r="P5" s="570" t="s">
        <v>62</v>
      </c>
      <c r="Q5" s="593"/>
      <c r="R5" s="594"/>
      <c r="S5" s="572" t="s">
        <v>66</v>
      </c>
      <c r="T5" s="576" t="s">
        <v>59</v>
      </c>
      <c r="U5" s="618" t="s">
        <v>60</v>
      </c>
      <c r="V5" s="618" t="s">
        <v>61</v>
      </c>
      <c r="W5" s="618" t="s">
        <v>62</v>
      </c>
      <c r="X5" s="574" t="s">
        <v>66</v>
      </c>
      <c r="Y5" s="570" t="s">
        <v>59</v>
      </c>
      <c r="Z5" s="572" t="s">
        <v>60</v>
      </c>
      <c r="AA5" s="572" t="s">
        <v>61</v>
      </c>
      <c r="AB5" s="574" t="s">
        <v>62</v>
      </c>
      <c r="AC5" s="74"/>
      <c r="AD5" s="74"/>
      <c r="AE5" s="74"/>
      <c r="AF5" s="74"/>
      <c r="AG5" s="75"/>
      <c r="AH5" s="590"/>
      <c r="AI5" s="587" t="s">
        <v>51</v>
      </c>
    </row>
    <row r="6" spans="2:35" ht="15.75" thickBot="1">
      <c r="B6" s="579"/>
      <c r="C6" s="582"/>
      <c r="D6" s="571"/>
      <c r="E6" s="595"/>
      <c r="F6" s="596"/>
      <c r="G6" s="573"/>
      <c r="H6" s="571"/>
      <c r="I6" s="595"/>
      <c r="J6" s="596"/>
      <c r="K6" s="573"/>
      <c r="L6" s="571"/>
      <c r="M6" s="595"/>
      <c r="N6" s="596"/>
      <c r="O6" s="573"/>
      <c r="P6" s="571"/>
      <c r="Q6" s="595"/>
      <c r="R6" s="596"/>
      <c r="S6" s="573"/>
      <c r="T6" s="577"/>
      <c r="U6" s="619"/>
      <c r="V6" s="619"/>
      <c r="W6" s="619"/>
      <c r="X6" s="575"/>
      <c r="Y6" s="571"/>
      <c r="Z6" s="573"/>
      <c r="AA6" s="573"/>
      <c r="AB6" s="575"/>
      <c r="AC6" s="78"/>
      <c r="AD6" s="76" t="s">
        <v>38</v>
      </c>
      <c r="AE6" s="77"/>
      <c r="AF6" s="79" t="s">
        <v>43</v>
      </c>
      <c r="AG6" s="80"/>
      <c r="AH6" s="591"/>
      <c r="AI6" s="588"/>
    </row>
    <row r="7" spans="2:35" s="136" customFormat="1" ht="15.75" thickBot="1">
      <c r="B7" s="580"/>
      <c r="C7" s="583"/>
      <c r="D7" s="89" t="s">
        <v>57</v>
      </c>
      <c r="E7" s="90" t="s">
        <v>5</v>
      </c>
      <c r="F7" s="90" t="s">
        <v>6</v>
      </c>
      <c r="G7" s="90"/>
      <c r="H7" s="90" t="s">
        <v>7</v>
      </c>
      <c r="I7" s="90" t="s">
        <v>8</v>
      </c>
      <c r="J7" s="90" t="s">
        <v>32</v>
      </c>
      <c r="K7" s="90"/>
      <c r="L7" s="90" t="s">
        <v>34</v>
      </c>
      <c r="M7" s="90" t="s">
        <v>34</v>
      </c>
      <c r="N7" s="91" t="s">
        <v>35</v>
      </c>
      <c r="O7" s="91"/>
      <c r="P7" s="91" t="s">
        <v>37</v>
      </c>
      <c r="Q7" s="91" t="s">
        <v>38</v>
      </c>
      <c r="R7" s="91" t="s">
        <v>43</v>
      </c>
      <c r="S7" s="92"/>
      <c r="T7" s="145"/>
      <c r="U7" s="145"/>
      <c r="V7" s="145"/>
      <c r="W7" s="146"/>
      <c r="X7" s="123"/>
      <c r="Y7" s="124"/>
      <c r="Z7" s="124"/>
      <c r="AA7" s="124"/>
      <c r="AB7" s="125"/>
      <c r="AC7" s="84" t="s">
        <v>10</v>
      </c>
      <c r="AD7" s="71" t="s">
        <v>9</v>
      </c>
      <c r="AE7" s="71" t="s">
        <v>10</v>
      </c>
      <c r="AF7" s="70" t="s">
        <v>9</v>
      </c>
      <c r="AG7" s="70" t="s">
        <v>10</v>
      </c>
      <c r="AH7" s="592"/>
      <c r="AI7" s="589"/>
    </row>
    <row r="8" spans="2:35" ht="15">
      <c r="B8" s="85">
        <v>1</v>
      </c>
      <c r="C8" s="86" t="s">
        <v>13</v>
      </c>
      <c r="D8" s="87"/>
      <c r="E8" s="83"/>
      <c r="F8" s="83"/>
      <c r="G8" s="93">
        <f>SUM(D8:F8)</f>
        <v>0</v>
      </c>
      <c r="H8" s="87"/>
      <c r="I8" s="83"/>
      <c r="J8" s="93"/>
      <c r="K8" s="93">
        <f>SUM(H8:J8)</f>
        <v>0</v>
      </c>
      <c r="L8" s="83"/>
      <c r="M8" s="83"/>
      <c r="N8" s="83"/>
      <c r="O8" s="93">
        <f>SUM(L8:N8)</f>
        <v>0</v>
      </c>
      <c r="P8" s="83"/>
      <c r="Q8" s="55"/>
      <c r="R8" s="55"/>
      <c r="S8" s="93">
        <f>SUM(P8:R8)</f>
        <v>0</v>
      </c>
      <c r="T8" s="147"/>
      <c r="U8" s="147"/>
      <c r="V8" s="147"/>
      <c r="W8" s="147"/>
      <c r="X8" s="98"/>
      <c r="Y8" s="121"/>
      <c r="Z8" s="122"/>
      <c r="AA8" s="122"/>
      <c r="AB8" s="98"/>
      <c r="AC8" s="96"/>
      <c r="AD8" s="49"/>
      <c r="AE8" s="49"/>
      <c r="AF8" s="50"/>
      <c r="AG8" s="50"/>
      <c r="AH8" s="51"/>
      <c r="AI8" s="73" t="s">
        <v>5</v>
      </c>
    </row>
    <row r="9" spans="2:35" ht="15">
      <c r="B9" s="64"/>
      <c r="C9" s="82" t="s">
        <v>68</v>
      </c>
      <c r="D9" s="115">
        <f>1198705/1000</f>
        <v>1198.7049999999999</v>
      </c>
      <c r="E9" s="115">
        <v>1196.5</v>
      </c>
      <c r="F9" s="95">
        <v>1133.7</v>
      </c>
      <c r="G9" s="93">
        <f t="shared" ref="G9:G12" si="0">SUM(D9:F9)</f>
        <v>3528.9049999999997</v>
      </c>
      <c r="H9" s="49">
        <v>916.78200000000004</v>
      </c>
      <c r="I9" s="50">
        <f>+H9*2</f>
        <v>1833.5640000000001</v>
      </c>
      <c r="J9" s="50"/>
      <c r="K9" s="93">
        <f>H9+I9+J9</f>
        <v>2750.346</v>
      </c>
      <c r="L9" s="50"/>
      <c r="M9" s="50"/>
      <c r="N9" s="50"/>
      <c r="O9" s="93">
        <f t="shared" ref="O9:O72" si="1">SUM(L9:N9)</f>
        <v>0</v>
      </c>
      <c r="P9" s="50"/>
      <c r="Q9" s="51"/>
      <c r="R9" s="51"/>
      <c r="S9" s="93">
        <f t="shared" ref="S9:S72" si="2">SUM(P9:R9)</f>
        <v>0</v>
      </c>
      <c r="T9" s="119">
        <v>6240.9</v>
      </c>
      <c r="U9" s="119">
        <v>1076</v>
      </c>
      <c r="V9" s="119">
        <v>1506.5</v>
      </c>
      <c r="W9" s="119">
        <v>1936.8</v>
      </c>
      <c r="X9" s="99">
        <f>SUM(T9:W9)</f>
        <v>10760.199999999999</v>
      </c>
      <c r="Y9" s="96">
        <f>T9-G9</f>
        <v>2711.9949999999999</v>
      </c>
      <c r="Z9" s="96">
        <f>U9-H9</f>
        <v>159.21799999999996</v>
      </c>
      <c r="AA9" s="52">
        <f>+U9-K9</f>
        <v>-1674.346</v>
      </c>
      <c r="AB9" s="104"/>
      <c r="AC9" s="96"/>
      <c r="AD9" s="49"/>
      <c r="AE9" s="49"/>
      <c r="AF9" s="50"/>
      <c r="AG9" s="50"/>
      <c r="AH9" s="51"/>
      <c r="AI9" s="81"/>
    </row>
    <row r="10" spans="2:35" ht="15">
      <c r="B10" s="64"/>
      <c r="C10" s="82" t="s">
        <v>72</v>
      </c>
      <c r="D10" s="115">
        <f>1372293/1000</f>
        <v>1372.2929999999999</v>
      </c>
      <c r="E10" s="115">
        <f>1414726/1000</f>
        <v>1414.7260000000001</v>
      </c>
      <c r="F10" s="95">
        <v>1267.0999999999999</v>
      </c>
      <c r="G10" s="93">
        <f t="shared" si="0"/>
        <v>4054.1190000000001</v>
      </c>
      <c r="H10" s="49">
        <v>1376.3779999999999</v>
      </c>
      <c r="I10" s="50">
        <f t="shared" ref="I10:I70" si="3">+H10*0.5</f>
        <v>688.18899999999996</v>
      </c>
      <c r="J10" s="50"/>
      <c r="K10" s="93">
        <f t="shared" ref="K10:K73" si="4">H10+I10+J10</f>
        <v>2064.567</v>
      </c>
      <c r="L10" s="50"/>
      <c r="M10" s="50"/>
      <c r="N10" s="50"/>
      <c r="O10" s="93">
        <f t="shared" si="1"/>
        <v>0</v>
      </c>
      <c r="P10" s="50"/>
      <c r="Q10" s="51"/>
      <c r="R10" s="51"/>
      <c r="S10" s="93">
        <f t="shared" si="2"/>
        <v>0</v>
      </c>
      <c r="T10" s="119">
        <v>4519.3</v>
      </c>
      <c r="U10" s="119">
        <v>534.5</v>
      </c>
      <c r="V10" s="119">
        <v>1112.0999999999999</v>
      </c>
      <c r="W10" s="119">
        <v>1133.3</v>
      </c>
      <c r="X10" s="99">
        <f t="shared" ref="X10:X73" si="5">SUM(T10:W10)</f>
        <v>7299.2</v>
      </c>
      <c r="Y10" s="96">
        <f t="shared" ref="Y10:Z73" si="6">T10-G10</f>
        <v>465.18100000000004</v>
      </c>
      <c r="Z10" s="96">
        <f t="shared" si="6"/>
        <v>-841.87799999999993</v>
      </c>
      <c r="AA10" s="52">
        <f t="shared" ref="AA10:AA73" si="7">+U10-K10</f>
        <v>-1530.067</v>
      </c>
      <c r="AB10" s="104"/>
      <c r="AC10" s="96"/>
      <c r="AD10" s="49"/>
      <c r="AE10" s="49"/>
      <c r="AF10" s="50"/>
      <c r="AG10" s="50"/>
      <c r="AH10" s="51"/>
      <c r="AI10" s="81"/>
    </row>
    <row r="11" spans="2:35" ht="15">
      <c r="B11" s="64"/>
      <c r="C11" s="82" t="s">
        <v>69</v>
      </c>
      <c r="D11" s="115">
        <f>39159/1000</f>
        <v>39.158999999999999</v>
      </c>
      <c r="E11" s="115">
        <v>54</v>
      </c>
      <c r="F11" s="95">
        <v>48.1</v>
      </c>
      <c r="G11" s="93">
        <f t="shared" si="0"/>
        <v>141.25899999999999</v>
      </c>
      <c r="H11" s="49">
        <v>60.84</v>
      </c>
      <c r="I11" s="50">
        <f t="shared" ref="I11:I14" si="8">+H11*2</f>
        <v>121.68</v>
      </c>
      <c r="J11" s="50"/>
      <c r="K11" s="93">
        <f t="shared" si="4"/>
        <v>182.52</v>
      </c>
      <c r="L11" s="50"/>
      <c r="M11" s="50"/>
      <c r="N11" s="50"/>
      <c r="O11" s="93">
        <f t="shared" si="1"/>
        <v>0</v>
      </c>
      <c r="P11" s="50"/>
      <c r="Q11" s="51"/>
      <c r="R11" s="51"/>
      <c r="S11" s="93">
        <f t="shared" si="2"/>
        <v>0</v>
      </c>
      <c r="T11" s="119">
        <v>144</v>
      </c>
      <c r="U11" s="119">
        <v>150.65999999999997</v>
      </c>
      <c r="V11" s="119">
        <v>176.79599999999999</v>
      </c>
      <c r="W11" s="119">
        <v>183.34399999999999</v>
      </c>
      <c r="X11" s="99">
        <f t="shared" si="5"/>
        <v>654.79999999999995</v>
      </c>
      <c r="Y11" s="96">
        <f t="shared" si="6"/>
        <v>2.7410000000000139</v>
      </c>
      <c r="Z11" s="96">
        <f t="shared" si="6"/>
        <v>89.819999999999965</v>
      </c>
      <c r="AA11" s="52">
        <f t="shared" si="7"/>
        <v>-31.860000000000042</v>
      </c>
      <c r="AB11" s="104"/>
      <c r="AC11" s="96"/>
      <c r="AD11" s="49"/>
      <c r="AE11" s="49"/>
      <c r="AF11" s="50"/>
      <c r="AG11" s="50"/>
      <c r="AH11" s="51"/>
      <c r="AI11" s="81"/>
    </row>
    <row r="12" spans="2:35" ht="15">
      <c r="B12" s="64"/>
      <c r="C12" s="82" t="s">
        <v>63</v>
      </c>
      <c r="D12" s="115">
        <v>633.9</v>
      </c>
      <c r="E12" s="115">
        <v>633.9</v>
      </c>
      <c r="F12" s="115">
        <f>625204/1000</f>
        <v>625.20399999999995</v>
      </c>
      <c r="G12" s="93">
        <f t="shared" si="0"/>
        <v>1893.0039999999999</v>
      </c>
      <c r="H12" s="49">
        <v>607.80100000000004</v>
      </c>
      <c r="I12" s="50">
        <f t="shared" si="8"/>
        <v>1215.6020000000001</v>
      </c>
      <c r="J12" s="50"/>
      <c r="K12" s="93">
        <f t="shared" si="4"/>
        <v>1823.4030000000002</v>
      </c>
      <c r="L12" s="50"/>
      <c r="M12" s="50"/>
      <c r="N12" s="50"/>
      <c r="O12" s="93">
        <f t="shared" si="1"/>
        <v>0</v>
      </c>
      <c r="P12" s="50"/>
      <c r="Q12" s="51"/>
      <c r="R12" s="51"/>
      <c r="S12" s="93">
        <f t="shared" si="2"/>
        <v>0</v>
      </c>
      <c r="T12" s="119">
        <v>1842.8400000000001</v>
      </c>
      <c r="U12" s="119">
        <v>2303.5500000000002</v>
      </c>
      <c r="V12" s="119">
        <v>2303.5500000000002</v>
      </c>
      <c r="W12" s="119">
        <v>2764.26</v>
      </c>
      <c r="X12" s="99">
        <f t="shared" si="5"/>
        <v>9214.2000000000007</v>
      </c>
      <c r="Y12" s="96">
        <f t="shared" si="6"/>
        <v>-50.16399999999976</v>
      </c>
      <c r="Z12" s="96">
        <f t="shared" si="6"/>
        <v>1695.7490000000003</v>
      </c>
      <c r="AA12" s="52">
        <f t="shared" si="7"/>
        <v>480.14699999999993</v>
      </c>
      <c r="AB12" s="104"/>
      <c r="AC12" s="96"/>
      <c r="AD12" s="49"/>
      <c r="AE12" s="49"/>
      <c r="AF12" s="50"/>
      <c r="AG12" s="50"/>
      <c r="AH12" s="51"/>
      <c r="AI12" s="81"/>
    </row>
    <row r="13" spans="2:35" ht="15">
      <c r="B13" s="65">
        <v>2</v>
      </c>
      <c r="C13" s="46" t="s">
        <v>14</v>
      </c>
      <c r="D13" s="51">
        <v>0</v>
      </c>
      <c r="E13" s="51">
        <v>0</v>
      </c>
      <c r="F13" s="51">
        <v>0</v>
      </c>
      <c r="G13" s="93">
        <v>0</v>
      </c>
      <c r="H13" s="51"/>
      <c r="I13" s="50">
        <f t="shared" si="8"/>
        <v>0</v>
      </c>
      <c r="J13" s="51"/>
      <c r="K13" s="93">
        <f t="shared" si="4"/>
        <v>0</v>
      </c>
      <c r="L13" s="51"/>
      <c r="M13" s="51"/>
      <c r="N13" s="51"/>
      <c r="O13" s="93">
        <f t="shared" si="1"/>
        <v>0</v>
      </c>
      <c r="P13" s="51"/>
      <c r="Q13" s="51"/>
      <c r="R13" s="51"/>
      <c r="S13" s="93">
        <f t="shared" si="2"/>
        <v>0</v>
      </c>
      <c r="T13" s="56"/>
      <c r="U13" s="56"/>
      <c r="V13" s="56"/>
      <c r="W13" s="56"/>
      <c r="X13" s="99">
        <f t="shared" si="5"/>
        <v>0</v>
      </c>
      <c r="Y13" s="96">
        <f t="shared" si="6"/>
        <v>0</v>
      </c>
      <c r="Z13" s="96">
        <f t="shared" si="6"/>
        <v>0</v>
      </c>
      <c r="AA13" s="52">
        <f t="shared" si="7"/>
        <v>0</v>
      </c>
      <c r="AB13" s="105"/>
      <c r="AC13" s="97"/>
      <c r="AD13" s="51"/>
      <c r="AE13" s="51"/>
      <c r="AF13" s="51"/>
      <c r="AG13" s="51"/>
      <c r="AH13" s="51">
        <f>+E13+I13+M13+Q13+S13+U13+W13+Y13+AA13+AC13+AE13+AG13</f>
        <v>0</v>
      </c>
      <c r="AI13" s="55">
        <f>+AH13/12000</f>
        <v>0</v>
      </c>
    </row>
    <row r="14" spans="2:35" ht="15">
      <c r="B14" s="64"/>
      <c r="C14" s="82" t="s">
        <v>68</v>
      </c>
      <c r="D14" s="49">
        <v>1686.43</v>
      </c>
      <c r="E14" s="50">
        <v>2147.0079999999998</v>
      </c>
      <c r="F14" s="50">
        <v>1756.635</v>
      </c>
      <c r="G14" s="93">
        <f t="shared" ref="G14:G23" si="9">D14+E14+F14</f>
        <v>5590.0730000000003</v>
      </c>
      <c r="H14" s="49">
        <v>1120.595</v>
      </c>
      <c r="I14" s="50">
        <f t="shared" si="8"/>
        <v>2241.19</v>
      </c>
      <c r="J14" s="50"/>
      <c r="K14" s="93">
        <f t="shared" si="4"/>
        <v>3361.7849999999999</v>
      </c>
      <c r="L14" s="50"/>
      <c r="M14" s="50"/>
      <c r="N14" s="50"/>
      <c r="O14" s="93">
        <f t="shared" si="1"/>
        <v>0</v>
      </c>
      <c r="P14" s="50"/>
      <c r="Q14" s="51"/>
      <c r="R14" s="51"/>
      <c r="S14" s="93">
        <f t="shared" si="2"/>
        <v>0</v>
      </c>
      <c r="T14" s="118">
        <v>6382.7</v>
      </c>
      <c r="U14" s="118">
        <v>4438.1000000000004</v>
      </c>
      <c r="V14" s="118">
        <v>2920.4</v>
      </c>
      <c r="W14" s="118">
        <v>2757.5</v>
      </c>
      <c r="X14" s="99">
        <f t="shared" si="5"/>
        <v>16498.699999999997</v>
      </c>
      <c r="Y14" s="96">
        <f t="shared" si="6"/>
        <v>792.6269999999995</v>
      </c>
      <c r="Z14" s="96">
        <f t="shared" si="6"/>
        <v>3317.5050000000001</v>
      </c>
      <c r="AA14" s="52">
        <f t="shared" si="7"/>
        <v>1076.3150000000005</v>
      </c>
      <c r="AB14" s="104"/>
      <c r="AC14" s="96"/>
      <c r="AD14" s="49"/>
      <c r="AE14" s="49"/>
      <c r="AF14" s="50"/>
      <c r="AG14" s="50"/>
      <c r="AH14" s="51"/>
      <c r="AI14" s="81"/>
    </row>
    <row r="15" spans="2:35" ht="15">
      <c r="B15" s="64"/>
      <c r="C15" s="82" t="s">
        <v>72</v>
      </c>
      <c r="D15" s="49">
        <v>1845.57</v>
      </c>
      <c r="E15" s="50">
        <v>2184.0030000000002</v>
      </c>
      <c r="F15" s="50">
        <v>1941.1759999999999</v>
      </c>
      <c r="G15" s="93">
        <f t="shared" si="9"/>
        <v>5970.7489999999998</v>
      </c>
      <c r="H15" s="49">
        <v>1214.741</v>
      </c>
      <c r="I15" s="50">
        <f t="shared" si="3"/>
        <v>607.37049999999999</v>
      </c>
      <c r="J15" s="50"/>
      <c r="K15" s="93">
        <f t="shared" si="4"/>
        <v>1822.1115</v>
      </c>
      <c r="L15" s="50"/>
      <c r="M15" s="50"/>
      <c r="N15" s="50"/>
      <c r="O15" s="93">
        <f t="shared" si="1"/>
        <v>0</v>
      </c>
      <c r="P15" s="50"/>
      <c r="Q15" s="51"/>
      <c r="R15" s="51"/>
      <c r="S15" s="93">
        <f t="shared" si="2"/>
        <v>0</v>
      </c>
      <c r="T15" s="118">
        <v>5000</v>
      </c>
      <c r="U15" s="118">
        <v>0</v>
      </c>
      <c r="V15" s="118">
        <v>0</v>
      </c>
      <c r="W15" s="118">
        <v>1496.6</v>
      </c>
      <c r="X15" s="99">
        <f t="shared" si="5"/>
        <v>6496.6</v>
      </c>
      <c r="Y15" s="96">
        <f t="shared" si="6"/>
        <v>-970.7489999999998</v>
      </c>
      <c r="Z15" s="96">
        <f t="shared" si="6"/>
        <v>-1214.741</v>
      </c>
      <c r="AA15" s="52">
        <f t="shared" si="7"/>
        <v>-1822.1115</v>
      </c>
      <c r="AB15" s="104"/>
      <c r="AC15" s="96"/>
      <c r="AD15" s="49"/>
      <c r="AE15" s="49"/>
      <c r="AF15" s="50"/>
      <c r="AG15" s="50"/>
      <c r="AH15" s="51"/>
      <c r="AI15" s="81"/>
    </row>
    <row r="16" spans="2:35" ht="15">
      <c r="B16" s="64"/>
      <c r="C16" s="82" t="s">
        <v>69</v>
      </c>
      <c r="D16" s="49">
        <v>88.022999999999996</v>
      </c>
      <c r="E16" s="50">
        <v>55.44</v>
      </c>
      <c r="F16" s="50">
        <v>173.16</v>
      </c>
      <c r="G16" s="93">
        <f t="shared" si="9"/>
        <v>316.62299999999999</v>
      </c>
      <c r="H16" s="49">
        <v>68.94</v>
      </c>
      <c r="I16" s="50">
        <f t="shared" ref="I16:I19" si="10">+H16*2</f>
        <v>137.88</v>
      </c>
      <c r="J16" s="50"/>
      <c r="K16" s="93">
        <f t="shared" si="4"/>
        <v>206.82</v>
      </c>
      <c r="L16" s="50"/>
      <c r="M16" s="50"/>
      <c r="N16" s="50"/>
      <c r="O16" s="93">
        <f t="shared" si="1"/>
        <v>0</v>
      </c>
      <c r="P16" s="50"/>
      <c r="Q16" s="51"/>
      <c r="R16" s="51"/>
      <c r="S16" s="93">
        <f t="shared" si="2"/>
        <v>0</v>
      </c>
      <c r="T16" s="118">
        <v>266</v>
      </c>
      <c r="U16" s="118">
        <v>278.10000000000002</v>
      </c>
      <c r="V16" s="118">
        <v>326.39999999999998</v>
      </c>
      <c r="W16" s="118">
        <v>338.5</v>
      </c>
      <c r="X16" s="99">
        <f t="shared" si="5"/>
        <v>1209</v>
      </c>
      <c r="Y16" s="96">
        <f t="shared" si="6"/>
        <v>-50.62299999999999</v>
      </c>
      <c r="Z16" s="96">
        <f t="shared" si="6"/>
        <v>209.16000000000003</v>
      </c>
      <c r="AA16" s="52">
        <f t="shared" si="7"/>
        <v>71.28000000000003</v>
      </c>
      <c r="AB16" s="104"/>
      <c r="AC16" s="96"/>
      <c r="AD16" s="49"/>
      <c r="AE16" s="49"/>
      <c r="AF16" s="50"/>
      <c r="AG16" s="50"/>
      <c r="AH16" s="51"/>
      <c r="AI16" s="81"/>
    </row>
    <row r="17" spans="2:35" ht="15">
      <c r="B17" s="64"/>
      <c r="C17" s="82" t="s">
        <v>63</v>
      </c>
      <c r="D17" s="49">
        <v>33.488999999999997</v>
      </c>
      <c r="E17" s="50">
        <v>32.093000000000004</v>
      </c>
      <c r="F17" s="50">
        <v>32.195</v>
      </c>
      <c r="G17" s="93">
        <f t="shared" si="9"/>
        <v>97.776999999999987</v>
      </c>
      <c r="H17" s="49">
        <v>32.851999999999997</v>
      </c>
      <c r="I17" s="50">
        <f t="shared" si="10"/>
        <v>65.703999999999994</v>
      </c>
      <c r="J17" s="50"/>
      <c r="K17" s="93">
        <f t="shared" si="4"/>
        <v>98.555999999999983</v>
      </c>
      <c r="L17" s="50"/>
      <c r="M17" s="50"/>
      <c r="N17" s="50"/>
      <c r="O17" s="93">
        <f t="shared" si="1"/>
        <v>0</v>
      </c>
      <c r="P17" s="50"/>
      <c r="Q17" s="51"/>
      <c r="R17" s="51"/>
      <c r="S17" s="93">
        <f t="shared" si="2"/>
        <v>0</v>
      </c>
      <c r="T17" s="118">
        <v>150</v>
      </c>
      <c r="U17" s="118">
        <v>150</v>
      </c>
      <c r="V17" s="118">
        <v>150</v>
      </c>
      <c r="W17" s="118">
        <v>108</v>
      </c>
      <c r="X17" s="99">
        <f t="shared" si="5"/>
        <v>558</v>
      </c>
      <c r="Y17" s="96">
        <f t="shared" si="6"/>
        <v>52.223000000000013</v>
      </c>
      <c r="Z17" s="96">
        <f t="shared" si="6"/>
        <v>117.148</v>
      </c>
      <c r="AA17" s="52">
        <f t="shared" si="7"/>
        <v>51.444000000000017</v>
      </c>
      <c r="AB17" s="104"/>
      <c r="AC17" s="96"/>
      <c r="AD17" s="49"/>
      <c r="AE17" s="49"/>
      <c r="AF17" s="50"/>
      <c r="AG17" s="50"/>
      <c r="AH17" s="51"/>
      <c r="AI17" s="81"/>
    </row>
    <row r="18" spans="2:35" ht="30">
      <c r="B18" s="65">
        <v>3</v>
      </c>
      <c r="C18" s="48" t="s">
        <v>15</v>
      </c>
      <c r="D18" s="51">
        <v>0</v>
      </c>
      <c r="E18" s="51">
        <v>0</v>
      </c>
      <c r="F18" s="51">
        <v>0</v>
      </c>
      <c r="G18" s="93"/>
      <c r="H18" s="51"/>
      <c r="I18" s="50">
        <f t="shared" si="10"/>
        <v>0</v>
      </c>
      <c r="J18" s="51"/>
      <c r="K18" s="93">
        <f t="shared" si="4"/>
        <v>0</v>
      </c>
      <c r="L18" s="51"/>
      <c r="M18" s="51"/>
      <c r="N18" s="51"/>
      <c r="O18" s="93">
        <f t="shared" si="1"/>
        <v>0</v>
      </c>
      <c r="P18" s="51"/>
      <c r="Q18" s="51"/>
      <c r="R18" s="51"/>
      <c r="S18" s="93">
        <f t="shared" si="2"/>
        <v>0</v>
      </c>
      <c r="T18" s="56"/>
      <c r="U18" s="56"/>
      <c r="V18" s="56"/>
      <c r="W18" s="56"/>
      <c r="X18" s="99">
        <f t="shared" si="5"/>
        <v>0</v>
      </c>
      <c r="Y18" s="96">
        <f t="shared" si="6"/>
        <v>0</v>
      </c>
      <c r="Z18" s="96">
        <f t="shared" si="6"/>
        <v>0</v>
      </c>
      <c r="AA18" s="52">
        <f t="shared" si="7"/>
        <v>0</v>
      </c>
      <c r="AB18" s="106"/>
      <c r="AC18" s="102"/>
      <c r="AD18" s="51"/>
      <c r="AE18" s="51"/>
      <c r="AF18" s="51"/>
      <c r="AG18" s="51"/>
      <c r="AH18" s="51">
        <f>+E18+I18+M18+Q18+S18+U18+W18+Y18+AA18+AC18+AE18+AG18</f>
        <v>0</v>
      </c>
      <c r="AI18" s="51">
        <f t="shared" ref="AI18" si="11">+AH18/12000</f>
        <v>0</v>
      </c>
    </row>
    <row r="19" spans="2:35" ht="15">
      <c r="B19" s="64"/>
      <c r="C19" s="82" t="s">
        <v>68</v>
      </c>
      <c r="D19" s="49">
        <v>720.05600000000004</v>
      </c>
      <c r="E19" s="50">
        <v>719.92899999999997</v>
      </c>
      <c r="F19" s="50">
        <v>662.90499999999997</v>
      </c>
      <c r="G19" s="93">
        <f t="shared" si="9"/>
        <v>2102.8900000000003</v>
      </c>
      <c r="H19" s="49">
        <v>556.74800000000005</v>
      </c>
      <c r="I19" s="50">
        <f t="shared" si="10"/>
        <v>1113.4960000000001</v>
      </c>
      <c r="J19" s="50"/>
      <c r="K19" s="93">
        <f t="shared" si="4"/>
        <v>1670.2440000000001</v>
      </c>
      <c r="L19" s="50"/>
      <c r="M19" s="50"/>
      <c r="N19" s="50"/>
      <c r="O19" s="93">
        <f t="shared" si="1"/>
        <v>0</v>
      </c>
      <c r="P19" s="50"/>
      <c r="Q19" s="51"/>
      <c r="R19" s="51"/>
      <c r="S19" s="93">
        <f t="shared" si="2"/>
        <v>0</v>
      </c>
      <c r="T19" s="118">
        <v>4093.7</v>
      </c>
      <c r="U19" s="118">
        <v>1596.1</v>
      </c>
      <c r="V19" s="118">
        <v>1050.3</v>
      </c>
      <c r="W19" s="118">
        <v>1529.9</v>
      </c>
      <c r="X19" s="99">
        <f t="shared" si="5"/>
        <v>8270</v>
      </c>
      <c r="Y19" s="96">
        <f t="shared" si="6"/>
        <v>1990.8099999999995</v>
      </c>
      <c r="Z19" s="96">
        <f t="shared" si="6"/>
        <v>1039.3519999999999</v>
      </c>
      <c r="AA19" s="52">
        <f t="shared" si="7"/>
        <v>-74.144000000000233</v>
      </c>
      <c r="AB19" s="104"/>
      <c r="AC19" s="96"/>
      <c r="AD19" s="49"/>
      <c r="AE19" s="49"/>
      <c r="AF19" s="50"/>
      <c r="AG19" s="50"/>
      <c r="AH19" s="51"/>
      <c r="AI19" s="81"/>
    </row>
    <row r="20" spans="2:35" ht="15">
      <c r="B20" s="64"/>
      <c r="C20" s="82" t="s">
        <v>72</v>
      </c>
      <c r="D20" s="49">
        <v>0</v>
      </c>
      <c r="E20" s="50">
        <v>0</v>
      </c>
      <c r="F20" s="50">
        <v>0</v>
      </c>
      <c r="G20" s="93">
        <f t="shared" si="9"/>
        <v>0</v>
      </c>
      <c r="H20" s="49"/>
      <c r="I20" s="50">
        <f t="shared" si="3"/>
        <v>0</v>
      </c>
      <c r="J20" s="50"/>
      <c r="K20" s="93">
        <f t="shared" si="4"/>
        <v>0</v>
      </c>
      <c r="L20" s="50"/>
      <c r="M20" s="50"/>
      <c r="N20" s="50"/>
      <c r="O20" s="93">
        <f t="shared" si="1"/>
        <v>0</v>
      </c>
      <c r="P20" s="50"/>
      <c r="Q20" s="51"/>
      <c r="R20" s="51"/>
      <c r="S20" s="93">
        <f t="shared" si="2"/>
        <v>0</v>
      </c>
      <c r="T20" s="118">
        <v>0</v>
      </c>
      <c r="U20" s="118">
        <v>0</v>
      </c>
      <c r="V20" s="118">
        <v>0</v>
      </c>
      <c r="W20" s="118">
        <v>0</v>
      </c>
      <c r="X20" s="99">
        <f t="shared" si="5"/>
        <v>0</v>
      </c>
      <c r="Y20" s="96">
        <f t="shared" si="6"/>
        <v>0</v>
      </c>
      <c r="Z20" s="96">
        <f t="shared" si="6"/>
        <v>0</v>
      </c>
      <c r="AA20" s="52">
        <f t="shared" si="7"/>
        <v>0</v>
      </c>
      <c r="AB20" s="104"/>
      <c r="AC20" s="96"/>
      <c r="AD20" s="49"/>
      <c r="AE20" s="49"/>
      <c r="AF20" s="50"/>
      <c r="AG20" s="50"/>
      <c r="AH20" s="51"/>
      <c r="AI20" s="81"/>
    </row>
    <row r="21" spans="2:35" ht="15">
      <c r="B21" s="64"/>
      <c r="C21" s="82" t="s">
        <v>69</v>
      </c>
      <c r="D21" s="49">
        <v>0</v>
      </c>
      <c r="E21" s="50">
        <v>0</v>
      </c>
      <c r="F21" s="50">
        <v>0</v>
      </c>
      <c r="G21" s="93">
        <f t="shared" si="9"/>
        <v>0</v>
      </c>
      <c r="H21" s="49"/>
      <c r="I21" s="50">
        <f t="shared" ref="I21:I24" si="12">+H21*2</f>
        <v>0</v>
      </c>
      <c r="J21" s="50"/>
      <c r="K21" s="93">
        <f t="shared" si="4"/>
        <v>0</v>
      </c>
      <c r="L21" s="50"/>
      <c r="M21" s="50"/>
      <c r="N21" s="50"/>
      <c r="O21" s="93">
        <f t="shared" si="1"/>
        <v>0</v>
      </c>
      <c r="P21" s="50"/>
      <c r="Q21" s="51"/>
      <c r="R21" s="51"/>
      <c r="S21" s="93">
        <f t="shared" si="2"/>
        <v>0</v>
      </c>
      <c r="T21" s="118"/>
      <c r="U21" s="118"/>
      <c r="V21" s="118"/>
      <c r="W21" s="118"/>
      <c r="X21" s="99">
        <f t="shared" si="5"/>
        <v>0</v>
      </c>
      <c r="Y21" s="96">
        <f t="shared" si="6"/>
        <v>0</v>
      </c>
      <c r="Z21" s="96">
        <f t="shared" si="6"/>
        <v>0</v>
      </c>
      <c r="AA21" s="52">
        <f t="shared" si="7"/>
        <v>0</v>
      </c>
      <c r="AB21" s="104"/>
      <c r="AC21" s="96"/>
      <c r="AD21" s="49"/>
      <c r="AE21" s="49"/>
      <c r="AF21" s="50"/>
      <c r="AG21" s="50"/>
      <c r="AH21" s="51"/>
      <c r="AI21" s="81"/>
    </row>
    <row r="22" spans="2:35" ht="15">
      <c r="B22" s="64"/>
      <c r="C22" s="82" t="s">
        <v>63</v>
      </c>
      <c r="D22" s="49">
        <v>98.119</v>
      </c>
      <c r="E22" s="50">
        <v>90.855000000000004</v>
      </c>
      <c r="F22" s="50">
        <v>94.027000000000001</v>
      </c>
      <c r="G22" s="93">
        <f t="shared" si="9"/>
        <v>283.00099999999998</v>
      </c>
      <c r="H22" s="49">
        <v>99.647000000000006</v>
      </c>
      <c r="I22" s="50">
        <f t="shared" si="12"/>
        <v>199.29400000000001</v>
      </c>
      <c r="J22" s="50"/>
      <c r="K22" s="93">
        <f t="shared" si="4"/>
        <v>298.94100000000003</v>
      </c>
      <c r="L22" s="50"/>
      <c r="M22" s="50"/>
      <c r="N22" s="50"/>
      <c r="O22" s="93">
        <f t="shared" si="1"/>
        <v>0</v>
      </c>
      <c r="P22" s="50"/>
      <c r="Q22" s="51"/>
      <c r="R22" s="51"/>
      <c r="S22" s="93">
        <f t="shared" si="2"/>
        <v>0</v>
      </c>
      <c r="T22" s="118">
        <v>489</v>
      </c>
      <c r="U22" s="118">
        <v>489</v>
      </c>
      <c r="V22" s="118">
        <v>489</v>
      </c>
      <c r="W22" s="118">
        <v>497.5</v>
      </c>
      <c r="X22" s="99">
        <f t="shared" si="5"/>
        <v>1964.5</v>
      </c>
      <c r="Y22" s="96">
        <f t="shared" si="6"/>
        <v>205.99900000000002</v>
      </c>
      <c r="Z22" s="96">
        <f t="shared" si="6"/>
        <v>389.35300000000001</v>
      </c>
      <c r="AA22" s="52">
        <f t="shared" si="7"/>
        <v>190.05899999999997</v>
      </c>
      <c r="AB22" s="104"/>
      <c r="AC22" s="96"/>
      <c r="AD22" s="49"/>
      <c r="AE22" s="49"/>
      <c r="AF22" s="50"/>
      <c r="AG22" s="50"/>
      <c r="AH22" s="51"/>
      <c r="AI22" s="81"/>
    </row>
    <row r="23" spans="2:35" ht="30">
      <c r="B23" s="65">
        <v>4</v>
      </c>
      <c r="C23" s="46" t="s">
        <v>0</v>
      </c>
      <c r="D23" s="51">
        <v>0</v>
      </c>
      <c r="E23" s="51">
        <v>0</v>
      </c>
      <c r="F23" s="51">
        <v>0</v>
      </c>
      <c r="G23" s="93">
        <f t="shared" si="9"/>
        <v>0</v>
      </c>
      <c r="H23" s="51"/>
      <c r="I23" s="50">
        <f t="shared" si="12"/>
        <v>0</v>
      </c>
      <c r="J23" s="51"/>
      <c r="K23" s="93">
        <f t="shared" si="4"/>
        <v>0</v>
      </c>
      <c r="L23" s="51"/>
      <c r="M23" s="51"/>
      <c r="N23" s="51"/>
      <c r="O23" s="93">
        <f t="shared" si="1"/>
        <v>0</v>
      </c>
      <c r="P23" s="51"/>
      <c r="Q23" s="51"/>
      <c r="R23" s="51"/>
      <c r="S23" s="93">
        <f t="shared" si="2"/>
        <v>0</v>
      </c>
      <c r="T23" s="56"/>
      <c r="U23" s="56"/>
      <c r="V23" s="56"/>
      <c r="W23" s="56"/>
      <c r="X23" s="99">
        <f t="shared" si="5"/>
        <v>0</v>
      </c>
      <c r="Y23" s="96">
        <f t="shared" si="6"/>
        <v>0</v>
      </c>
      <c r="Z23" s="96">
        <f t="shared" si="6"/>
        <v>0</v>
      </c>
      <c r="AA23" s="52">
        <f t="shared" si="7"/>
        <v>0</v>
      </c>
      <c r="AB23" s="105"/>
      <c r="AC23" s="97"/>
      <c r="AD23" s="51"/>
      <c r="AE23" s="51"/>
      <c r="AF23" s="51"/>
      <c r="AG23" s="51"/>
      <c r="AH23" s="51">
        <f>+E23+I23+M23+Q23+S23+U23+W23+Y23+AA23+AC23+AE23+AG23</f>
        <v>0</v>
      </c>
      <c r="AI23" s="51">
        <f>+AH23/1000</f>
        <v>0</v>
      </c>
    </row>
    <row r="24" spans="2:35" ht="15">
      <c r="B24" s="64"/>
      <c r="C24" s="82" t="s">
        <v>68</v>
      </c>
      <c r="D24" s="49">
        <v>698.06200000000001</v>
      </c>
      <c r="E24" s="50">
        <v>702.08100000000002</v>
      </c>
      <c r="F24" s="50">
        <v>522.45399999999995</v>
      </c>
      <c r="G24" s="93">
        <f>D24+E24+F24</f>
        <v>1922.597</v>
      </c>
      <c r="H24" s="49">
        <v>649.19399999999996</v>
      </c>
      <c r="I24" s="50">
        <f t="shared" si="12"/>
        <v>1298.3879999999999</v>
      </c>
      <c r="J24" s="50"/>
      <c r="K24" s="93">
        <f t="shared" si="4"/>
        <v>1947.5819999999999</v>
      </c>
      <c r="L24" s="50"/>
      <c r="M24" s="50"/>
      <c r="N24" s="50"/>
      <c r="O24" s="93">
        <f t="shared" si="1"/>
        <v>0</v>
      </c>
      <c r="P24" s="50"/>
      <c r="Q24" s="51"/>
      <c r="R24" s="51"/>
      <c r="S24" s="93">
        <f t="shared" si="2"/>
        <v>0</v>
      </c>
      <c r="T24" s="118">
        <v>2000</v>
      </c>
      <c r="U24" s="118">
        <v>1650</v>
      </c>
      <c r="V24" s="118">
        <v>2509.3000000000002</v>
      </c>
      <c r="W24" s="118">
        <v>1954.5</v>
      </c>
      <c r="X24" s="99">
        <f t="shared" si="5"/>
        <v>8113.8</v>
      </c>
      <c r="Y24" s="96">
        <f t="shared" si="6"/>
        <v>77.40300000000002</v>
      </c>
      <c r="Z24" s="96">
        <f t="shared" si="6"/>
        <v>1000.806</v>
      </c>
      <c r="AA24" s="52">
        <f t="shared" si="7"/>
        <v>-297.58199999999988</v>
      </c>
      <c r="AB24" s="104"/>
      <c r="AC24" s="96"/>
      <c r="AD24" s="49"/>
      <c r="AE24" s="49"/>
      <c r="AF24" s="50"/>
      <c r="AG24" s="50"/>
      <c r="AH24" s="51"/>
      <c r="AI24" s="81"/>
    </row>
    <row r="25" spans="2:35" ht="15">
      <c r="B25" s="64"/>
      <c r="C25" s="82" t="s">
        <v>72</v>
      </c>
      <c r="D25" s="49">
        <v>2824.3690000000001</v>
      </c>
      <c r="E25" s="50">
        <v>3331.5120000000002</v>
      </c>
      <c r="F25" s="50">
        <v>3056.922</v>
      </c>
      <c r="G25" s="93">
        <f t="shared" ref="G25:G88" si="13">D25+E25+F25</f>
        <v>9212.8029999999999</v>
      </c>
      <c r="H25" s="49">
        <v>1564.2819999999999</v>
      </c>
      <c r="I25" s="50">
        <v>317.24299999999999</v>
      </c>
      <c r="J25" s="50"/>
      <c r="K25" s="93">
        <f t="shared" si="4"/>
        <v>1881.5249999999999</v>
      </c>
      <c r="L25" s="50"/>
      <c r="M25" s="50"/>
      <c r="N25" s="50"/>
      <c r="O25" s="93">
        <f t="shared" si="1"/>
        <v>0</v>
      </c>
      <c r="P25" s="50"/>
      <c r="Q25" s="51"/>
      <c r="R25" s="51"/>
      <c r="S25" s="93">
        <f t="shared" si="2"/>
        <v>0</v>
      </c>
      <c r="T25" s="118">
        <v>7780.2</v>
      </c>
      <c r="U25" s="118">
        <v>2163.3000000000002</v>
      </c>
      <c r="V25" s="118">
        <v>0</v>
      </c>
      <c r="W25" s="118">
        <v>1700.7</v>
      </c>
      <c r="X25" s="99">
        <f t="shared" si="5"/>
        <v>11644.2</v>
      </c>
      <c r="Y25" s="96">
        <f t="shared" si="6"/>
        <v>-1432.6030000000001</v>
      </c>
      <c r="Z25" s="96">
        <f t="shared" si="6"/>
        <v>599.01800000000026</v>
      </c>
      <c r="AA25" s="52">
        <f t="shared" si="7"/>
        <v>281.77500000000032</v>
      </c>
      <c r="AB25" s="104"/>
      <c r="AC25" s="96"/>
      <c r="AD25" s="49"/>
      <c r="AE25" s="49"/>
      <c r="AF25" s="50"/>
      <c r="AG25" s="50"/>
      <c r="AH25" s="51"/>
      <c r="AI25" s="81"/>
    </row>
    <row r="26" spans="2:35" ht="15">
      <c r="B26" s="64"/>
      <c r="C26" s="82" t="s">
        <v>69</v>
      </c>
      <c r="D26" s="49">
        <v>235.80500000000001</v>
      </c>
      <c r="E26" s="50">
        <v>310.14</v>
      </c>
      <c r="F26" s="50">
        <v>252.36</v>
      </c>
      <c r="G26" s="93">
        <f t="shared" si="13"/>
        <v>798.30499999999995</v>
      </c>
      <c r="H26" s="49">
        <v>294.3</v>
      </c>
      <c r="I26" s="50">
        <f t="shared" ref="I26:I29" si="14">+H26*2</f>
        <v>588.6</v>
      </c>
      <c r="J26" s="50"/>
      <c r="K26" s="93">
        <f t="shared" si="4"/>
        <v>882.90000000000009</v>
      </c>
      <c r="L26" s="50"/>
      <c r="M26" s="50"/>
      <c r="N26" s="50"/>
      <c r="O26" s="93">
        <f t="shared" si="1"/>
        <v>0</v>
      </c>
      <c r="P26" s="50"/>
      <c r="Q26" s="51"/>
      <c r="R26" s="51"/>
      <c r="S26" s="93">
        <f t="shared" si="2"/>
        <v>0</v>
      </c>
      <c r="T26" s="118">
        <v>793.5</v>
      </c>
      <c r="U26" s="118">
        <v>829.5</v>
      </c>
      <c r="V26" s="118">
        <v>973.8</v>
      </c>
      <c r="W26" s="118">
        <v>1009.8</v>
      </c>
      <c r="X26" s="99">
        <f t="shared" si="5"/>
        <v>3606.6000000000004</v>
      </c>
      <c r="Y26" s="96">
        <f t="shared" si="6"/>
        <v>-4.80499999999995</v>
      </c>
      <c r="Z26" s="96">
        <f t="shared" si="6"/>
        <v>535.20000000000005</v>
      </c>
      <c r="AA26" s="52">
        <f t="shared" si="7"/>
        <v>-53.400000000000091</v>
      </c>
      <c r="AB26" s="104"/>
      <c r="AC26" s="96"/>
      <c r="AD26" s="49"/>
      <c r="AE26" s="49"/>
      <c r="AF26" s="50"/>
      <c r="AG26" s="50"/>
      <c r="AH26" s="51"/>
      <c r="AI26" s="81"/>
    </row>
    <row r="27" spans="2:35" ht="15">
      <c r="B27" s="64"/>
      <c r="C27" s="82" t="s">
        <v>63</v>
      </c>
      <c r="D27" s="49">
        <v>114.08</v>
      </c>
      <c r="E27" s="50">
        <v>102.04</v>
      </c>
      <c r="F27" s="50">
        <v>110.931</v>
      </c>
      <c r="G27" s="93">
        <f t="shared" si="13"/>
        <v>327.05099999999999</v>
      </c>
      <c r="H27" s="49">
        <v>106.71299999999999</v>
      </c>
      <c r="I27" s="50">
        <f t="shared" si="14"/>
        <v>213.42599999999999</v>
      </c>
      <c r="J27" s="50"/>
      <c r="K27" s="93">
        <f t="shared" si="4"/>
        <v>320.13900000000001</v>
      </c>
      <c r="L27" s="50"/>
      <c r="M27" s="50"/>
      <c r="N27" s="50"/>
      <c r="O27" s="93">
        <f t="shared" si="1"/>
        <v>0</v>
      </c>
      <c r="P27" s="50"/>
      <c r="Q27" s="51"/>
      <c r="R27" s="51"/>
      <c r="S27" s="93">
        <f t="shared" si="2"/>
        <v>0</v>
      </c>
      <c r="T27" s="118">
        <v>434.9</v>
      </c>
      <c r="U27" s="118">
        <v>481.2</v>
      </c>
      <c r="V27" s="118">
        <v>481.2</v>
      </c>
      <c r="W27" s="118">
        <v>527.5</v>
      </c>
      <c r="X27" s="99">
        <f t="shared" si="5"/>
        <v>1924.8</v>
      </c>
      <c r="Y27" s="96">
        <f t="shared" si="6"/>
        <v>107.84899999999999</v>
      </c>
      <c r="Z27" s="96">
        <f t="shared" si="6"/>
        <v>374.48699999999997</v>
      </c>
      <c r="AA27" s="52">
        <f t="shared" si="7"/>
        <v>161.06099999999998</v>
      </c>
      <c r="AB27" s="104"/>
      <c r="AC27" s="96"/>
      <c r="AD27" s="49"/>
      <c r="AE27" s="49"/>
      <c r="AF27" s="50"/>
      <c r="AG27" s="50"/>
      <c r="AH27" s="51"/>
      <c r="AI27" s="81"/>
    </row>
    <row r="28" spans="2:35" ht="30">
      <c r="B28" s="65">
        <v>5</v>
      </c>
      <c r="C28" s="46" t="s">
        <v>1</v>
      </c>
      <c r="D28" s="53">
        <v>0</v>
      </c>
      <c r="E28" s="53">
        <v>0</v>
      </c>
      <c r="F28" s="53">
        <v>0</v>
      </c>
      <c r="G28" s="93">
        <f t="shared" si="13"/>
        <v>0</v>
      </c>
      <c r="H28" s="51"/>
      <c r="I28" s="50">
        <f t="shared" si="14"/>
        <v>0</v>
      </c>
      <c r="J28" s="51"/>
      <c r="K28" s="93">
        <f t="shared" si="4"/>
        <v>0</v>
      </c>
      <c r="L28" s="51"/>
      <c r="M28" s="51"/>
      <c r="N28" s="51"/>
      <c r="O28" s="93">
        <f t="shared" si="1"/>
        <v>0</v>
      </c>
      <c r="P28" s="51"/>
      <c r="Q28" s="51"/>
      <c r="R28" s="51"/>
      <c r="S28" s="93">
        <f t="shared" si="2"/>
        <v>0</v>
      </c>
      <c r="T28" s="56"/>
      <c r="U28" s="56"/>
      <c r="V28" s="56"/>
      <c r="W28" s="56"/>
      <c r="X28" s="99">
        <f t="shared" si="5"/>
        <v>0</v>
      </c>
      <c r="Y28" s="96">
        <f t="shared" si="6"/>
        <v>0</v>
      </c>
      <c r="Z28" s="96">
        <f t="shared" si="6"/>
        <v>0</v>
      </c>
      <c r="AA28" s="52">
        <f t="shared" si="7"/>
        <v>0</v>
      </c>
      <c r="AB28" s="105"/>
      <c r="AC28" s="97"/>
      <c r="AD28" s="51"/>
      <c r="AE28" s="51"/>
      <c r="AF28" s="51"/>
      <c r="AG28" s="51"/>
      <c r="AH28" s="51">
        <f>+E28+I28+M28+Q28+S28+U28+W28+Y28+AA28+AC28+AE28+AG28</f>
        <v>0</v>
      </c>
      <c r="AI28" s="51">
        <f t="shared" ref="AI28:AI113" si="15">+AH28/1000</f>
        <v>0</v>
      </c>
    </row>
    <row r="29" spans="2:35" ht="15">
      <c r="B29" s="64"/>
      <c r="C29" s="82" t="s">
        <v>68</v>
      </c>
      <c r="D29" s="50"/>
      <c r="E29" s="50"/>
      <c r="F29" s="50"/>
      <c r="G29" s="93">
        <f t="shared" si="13"/>
        <v>0</v>
      </c>
      <c r="H29" s="49"/>
      <c r="I29" s="50">
        <f t="shared" si="14"/>
        <v>0</v>
      </c>
      <c r="J29" s="50"/>
      <c r="K29" s="93">
        <f t="shared" si="4"/>
        <v>0</v>
      </c>
      <c r="L29" s="50"/>
      <c r="M29" s="50"/>
      <c r="N29" s="50"/>
      <c r="O29" s="93">
        <f t="shared" si="1"/>
        <v>0</v>
      </c>
      <c r="P29" s="50"/>
      <c r="Q29" s="51"/>
      <c r="R29" s="51"/>
      <c r="S29" s="93">
        <f t="shared" si="2"/>
        <v>0</v>
      </c>
      <c r="T29" s="118"/>
      <c r="U29" s="118"/>
      <c r="V29" s="118"/>
      <c r="W29" s="118"/>
      <c r="X29" s="99">
        <f t="shared" si="5"/>
        <v>0</v>
      </c>
      <c r="Y29" s="96">
        <f t="shared" si="6"/>
        <v>0</v>
      </c>
      <c r="Z29" s="96">
        <f t="shared" si="6"/>
        <v>0</v>
      </c>
      <c r="AA29" s="52">
        <f t="shared" si="7"/>
        <v>0</v>
      </c>
      <c r="AB29" s="104"/>
      <c r="AC29" s="96"/>
      <c r="AD29" s="49"/>
      <c r="AE29" s="49"/>
      <c r="AF29" s="50"/>
      <c r="AG29" s="50"/>
      <c r="AH29" s="51"/>
      <c r="AI29" s="81"/>
    </row>
    <row r="30" spans="2:35" ht="15">
      <c r="B30" s="64"/>
      <c r="C30" s="82" t="s">
        <v>72</v>
      </c>
      <c r="D30" s="49">
        <v>0</v>
      </c>
      <c r="E30" s="50">
        <v>0</v>
      </c>
      <c r="F30" s="50">
        <v>0</v>
      </c>
      <c r="G30" s="93">
        <f t="shared" si="13"/>
        <v>0</v>
      </c>
      <c r="H30" s="49"/>
      <c r="I30" s="50">
        <f t="shared" si="3"/>
        <v>0</v>
      </c>
      <c r="J30" s="50"/>
      <c r="K30" s="93">
        <f t="shared" si="4"/>
        <v>0</v>
      </c>
      <c r="L30" s="50"/>
      <c r="M30" s="50"/>
      <c r="N30" s="50"/>
      <c r="O30" s="93">
        <f t="shared" si="1"/>
        <v>0</v>
      </c>
      <c r="P30" s="50"/>
      <c r="Q30" s="51"/>
      <c r="R30" s="51"/>
      <c r="S30" s="93">
        <f t="shared" si="2"/>
        <v>0</v>
      </c>
      <c r="T30" s="118"/>
      <c r="U30" s="118"/>
      <c r="V30" s="118"/>
      <c r="W30" s="118"/>
      <c r="X30" s="99">
        <f t="shared" si="5"/>
        <v>0</v>
      </c>
      <c r="Y30" s="96">
        <f t="shared" si="6"/>
        <v>0</v>
      </c>
      <c r="Z30" s="96">
        <f t="shared" si="6"/>
        <v>0</v>
      </c>
      <c r="AA30" s="52">
        <f t="shared" si="7"/>
        <v>0</v>
      </c>
      <c r="AB30" s="104"/>
      <c r="AC30" s="96"/>
      <c r="AD30" s="49"/>
      <c r="AE30" s="49"/>
      <c r="AF30" s="50"/>
      <c r="AG30" s="50"/>
      <c r="AH30" s="51"/>
      <c r="AI30" s="81"/>
    </row>
    <row r="31" spans="2:35" ht="15">
      <c r="B31" s="64"/>
      <c r="C31" s="82" t="s">
        <v>69</v>
      </c>
      <c r="D31" s="49">
        <v>0</v>
      </c>
      <c r="E31" s="50">
        <v>0</v>
      </c>
      <c r="F31" s="50">
        <v>0</v>
      </c>
      <c r="G31" s="93">
        <f t="shared" si="13"/>
        <v>0</v>
      </c>
      <c r="H31" s="49"/>
      <c r="I31" s="50">
        <f t="shared" ref="I31:I34" si="16">+H31*2</f>
        <v>0</v>
      </c>
      <c r="J31" s="50"/>
      <c r="K31" s="93">
        <f t="shared" si="4"/>
        <v>0</v>
      </c>
      <c r="L31" s="50"/>
      <c r="M31" s="50"/>
      <c r="N31" s="50"/>
      <c r="O31" s="93">
        <f t="shared" si="1"/>
        <v>0</v>
      </c>
      <c r="P31" s="50"/>
      <c r="Q31" s="51"/>
      <c r="R31" s="51"/>
      <c r="S31" s="93">
        <f t="shared" si="2"/>
        <v>0</v>
      </c>
      <c r="T31" s="118"/>
      <c r="U31" s="118"/>
      <c r="V31" s="118"/>
      <c r="W31" s="118"/>
      <c r="X31" s="99">
        <f t="shared" si="5"/>
        <v>0</v>
      </c>
      <c r="Y31" s="96">
        <f t="shared" si="6"/>
        <v>0</v>
      </c>
      <c r="Z31" s="96">
        <f t="shared" si="6"/>
        <v>0</v>
      </c>
      <c r="AA31" s="52">
        <f t="shared" si="7"/>
        <v>0</v>
      </c>
      <c r="AB31" s="104"/>
      <c r="AC31" s="96"/>
      <c r="AD31" s="49"/>
      <c r="AE31" s="49"/>
      <c r="AF31" s="50"/>
      <c r="AG31" s="50"/>
      <c r="AH31" s="51"/>
      <c r="AI31" s="81"/>
    </row>
    <row r="32" spans="2:35" ht="15">
      <c r="B32" s="64"/>
      <c r="C32" s="82" t="s">
        <v>63</v>
      </c>
      <c r="D32" s="49">
        <v>42.823</v>
      </c>
      <c r="E32" s="50">
        <v>42.8277</v>
      </c>
      <c r="F32" s="50">
        <v>45.390999999999998</v>
      </c>
      <c r="G32" s="93">
        <f t="shared" si="13"/>
        <v>131.04169999999999</v>
      </c>
      <c r="H32" s="49">
        <v>60.664000000000001</v>
      </c>
      <c r="I32" s="50">
        <f t="shared" si="16"/>
        <v>121.328</v>
      </c>
      <c r="J32" s="50"/>
      <c r="K32" s="93">
        <f t="shared" si="4"/>
        <v>181.99200000000002</v>
      </c>
      <c r="L32" s="50"/>
      <c r="M32" s="50"/>
      <c r="N32" s="50"/>
      <c r="O32" s="93">
        <f t="shared" si="1"/>
        <v>0</v>
      </c>
      <c r="P32" s="50"/>
      <c r="Q32" s="51"/>
      <c r="R32" s="51"/>
      <c r="S32" s="93">
        <f t="shared" si="2"/>
        <v>0</v>
      </c>
      <c r="T32" s="118">
        <v>234</v>
      </c>
      <c r="U32" s="118">
        <v>234</v>
      </c>
      <c r="V32" s="118">
        <v>234</v>
      </c>
      <c r="W32" s="118">
        <v>243</v>
      </c>
      <c r="X32" s="99">
        <f t="shared" si="5"/>
        <v>945</v>
      </c>
      <c r="Y32" s="96">
        <f t="shared" si="6"/>
        <v>102.95830000000001</v>
      </c>
      <c r="Z32" s="96">
        <f t="shared" si="6"/>
        <v>173.33600000000001</v>
      </c>
      <c r="AA32" s="52">
        <f t="shared" si="7"/>
        <v>52.007999999999981</v>
      </c>
      <c r="AB32" s="104"/>
      <c r="AC32" s="96"/>
      <c r="AD32" s="49"/>
      <c r="AE32" s="49"/>
      <c r="AF32" s="50"/>
      <c r="AG32" s="50"/>
      <c r="AH32" s="51"/>
      <c r="AI32" s="81"/>
    </row>
    <row r="33" spans="2:35" ht="15">
      <c r="B33" s="65">
        <v>6</v>
      </c>
      <c r="C33" s="48" t="s">
        <v>2</v>
      </c>
      <c r="D33" s="51">
        <v>0</v>
      </c>
      <c r="E33" s="51">
        <v>0</v>
      </c>
      <c r="F33" s="51">
        <v>0</v>
      </c>
      <c r="G33" s="93">
        <f t="shared" si="13"/>
        <v>0</v>
      </c>
      <c r="H33" s="51"/>
      <c r="I33" s="50">
        <f t="shared" si="16"/>
        <v>0</v>
      </c>
      <c r="J33" s="51"/>
      <c r="K33" s="93">
        <f t="shared" si="4"/>
        <v>0</v>
      </c>
      <c r="L33" s="51"/>
      <c r="M33" s="51"/>
      <c r="N33" s="51"/>
      <c r="O33" s="93">
        <f t="shared" si="1"/>
        <v>0</v>
      </c>
      <c r="P33" s="51"/>
      <c r="Q33" s="51"/>
      <c r="R33" s="51"/>
      <c r="S33" s="93">
        <f t="shared" si="2"/>
        <v>0</v>
      </c>
      <c r="T33" s="56"/>
      <c r="U33" s="56"/>
      <c r="V33" s="56"/>
      <c r="W33" s="56"/>
      <c r="X33" s="99">
        <f t="shared" si="5"/>
        <v>0</v>
      </c>
      <c r="Y33" s="96">
        <f t="shared" si="6"/>
        <v>0</v>
      </c>
      <c r="Z33" s="96">
        <f t="shared" si="6"/>
        <v>0</v>
      </c>
      <c r="AA33" s="52">
        <f t="shared" si="7"/>
        <v>0</v>
      </c>
      <c r="AB33" s="107"/>
      <c r="AC33" s="103"/>
      <c r="AD33" s="51"/>
      <c r="AE33" s="51"/>
      <c r="AF33" s="53"/>
      <c r="AG33" s="51"/>
      <c r="AH33" s="51">
        <f>+E33+I33+M33+Q33+S33+U33+W33+Y33+AA33+AC33+AE33+AG33</f>
        <v>0</v>
      </c>
      <c r="AI33" s="51">
        <f t="shared" si="15"/>
        <v>0</v>
      </c>
    </row>
    <row r="34" spans="2:35" ht="15">
      <c r="B34" s="64"/>
      <c r="C34" s="82" t="s">
        <v>68</v>
      </c>
      <c r="D34" s="49">
        <v>703.83600000000001</v>
      </c>
      <c r="E34" s="50">
        <v>701.47847999999999</v>
      </c>
      <c r="F34" s="50">
        <v>684.76</v>
      </c>
      <c r="G34" s="93">
        <f t="shared" si="13"/>
        <v>2090.0744800000002</v>
      </c>
      <c r="H34" s="49">
        <v>603.73599999999999</v>
      </c>
      <c r="I34" s="50">
        <f t="shared" si="16"/>
        <v>1207.472</v>
      </c>
      <c r="J34" s="50"/>
      <c r="K34" s="93">
        <f t="shared" si="4"/>
        <v>1811.2080000000001</v>
      </c>
      <c r="L34" s="50"/>
      <c r="M34" s="50"/>
      <c r="N34" s="50"/>
      <c r="O34" s="93">
        <f t="shared" si="1"/>
        <v>0</v>
      </c>
      <c r="P34" s="50"/>
      <c r="Q34" s="51"/>
      <c r="R34" s="51"/>
      <c r="S34" s="93">
        <f t="shared" si="2"/>
        <v>0</v>
      </c>
      <c r="T34" s="118">
        <v>4461.8</v>
      </c>
      <c r="U34" s="118">
        <v>1739.6</v>
      </c>
      <c r="V34" s="118">
        <v>1144.8</v>
      </c>
      <c r="W34" s="118">
        <v>1667.5</v>
      </c>
      <c r="X34" s="99">
        <f t="shared" si="5"/>
        <v>9013.7000000000007</v>
      </c>
      <c r="Y34" s="96">
        <f t="shared" si="6"/>
        <v>2371.72552</v>
      </c>
      <c r="Z34" s="96">
        <f t="shared" si="6"/>
        <v>1135.864</v>
      </c>
      <c r="AA34" s="52">
        <f t="shared" si="7"/>
        <v>-71.608000000000175</v>
      </c>
      <c r="AB34" s="104"/>
      <c r="AC34" s="96"/>
      <c r="AD34" s="49"/>
      <c r="AE34" s="49"/>
      <c r="AF34" s="50"/>
      <c r="AG34" s="50"/>
      <c r="AH34" s="51"/>
      <c r="AI34" s="81"/>
    </row>
    <row r="35" spans="2:35" ht="15">
      <c r="B35" s="64"/>
      <c r="C35" s="82" t="s">
        <v>72</v>
      </c>
      <c r="D35" s="49">
        <v>0</v>
      </c>
      <c r="E35" s="50">
        <v>0</v>
      </c>
      <c r="F35" s="50">
        <v>0</v>
      </c>
      <c r="G35" s="93">
        <f t="shared" si="13"/>
        <v>0</v>
      </c>
      <c r="H35" s="49"/>
      <c r="I35" s="50">
        <f t="shared" si="3"/>
        <v>0</v>
      </c>
      <c r="J35" s="50"/>
      <c r="K35" s="93">
        <f t="shared" si="4"/>
        <v>0</v>
      </c>
      <c r="L35" s="50"/>
      <c r="M35" s="50"/>
      <c r="N35" s="50"/>
      <c r="O35" s="93">
        <f t="shared" si="1"/>
        <v>0</v>
      </c>
      <c r="P35" s="50"/>
      <c r="Q35" s="51"/>
      <c r="R35" s="51"/>
      <c r="S35" s="93">
        <f t="shared" si="2"/>
        <v>0</v>
      </c>
      <c r="T35" s="118">
        <v>0</v>
      </c>
      <c r="U35" s="118">
        <v>0</v>
      </c>
      <c r="V35" s="118">
        <v>0</v>
      </c>
      <c r="W35" s="118">
        <v>0</v>
      </c>
      <c r="X35" s="99">
        <f t="shared" si="5"/>
        <v>0</v>
      </c>
      <c r="Y35" s="96">
        <f t="shared" si="6"/>
        <v>0</v>
      </c>
      <c r="Z35" s="96">
        <f t="shared" si="6"/>
        <v>0</v>
      </c>
      <c r="AA35" s="52">
        <f t="shared" si="7"/>
        <v>0</v>
      </c>
      <c r="AB35" s="104"/>
      <c r="AC35" s="96"/>
      <c r="AD35" s="49"/>
      <c r="AE35" s="49"/>
      <c r="AF35" s="50"/>
      <c r="AG35" s="50"/>
      <c r="AH35" s="51"/>
      <c r="AI35" s="81"/>
    </row>
    <row r="36" spans="2:35" ht="15">
      <c r="B36" s="64"/>
      <c r="C36" s="82" t="s">
        <v>69</v>
      </c>
      <c r="D36" s="49">
        <v>0</v>
      </c>
      <c r="E36" s="50">
        <v>0</v>
      </c>
      <c r="F36" s="50">
        <v>0</v>
      </c>
      <c r="G36" s="93">
        <f t="shared" si="13"/>
        <v>0</v>
      </c>
      <c r="H36" s="49"/>
      <c r="I36" s="50">
        <f t="shared" ref="I36:I39" si="17">+H36*2</f>
        <v>0</v>
      </c>
      <c r="J36" s="50"/>
      <c r="K36" s="93">
        <f t="shared" si="4"/>
        <v>0</v>
      </c>
      <c r="L36" s="50"/>
      <c r="M36" s="50"/>
      <c r="N36" s="50"/>
      <c r="O36" s="93">
        <f t="shared" si="1"/>
        <v>0</v>
      </c>
      <c r="P36" s="50"/>
      <c r="Q36" s="51"/>
      <c r="R36" s="51"/>
      <c r="S36" s="93">
        <f t="shared" si="2"/>
        <v>0</v>
      </c>
      <c r="T36" s="118"/>
      <c r="U36" s="118"/>
      <c r="V36" s="118"/>
      <c r="W36" s="118"/>
      <c r="X36" s="99">
        <f t="shared" si="5"/>
        <v>0</v>
      </c>
      <c r="Y36" s="96">
        <f t="shared" si="6"/>
        <v>0</v>
      </c>
      <c r="Z36" s="96">
        <f t="shared" si="6"/>
        <v>0</v>
      </c>
      <c r="AA36" s="52">
        <f t="shared" si="7"/>
        <v>0</v>
      </c>
      <c r="AB36" s="104"/>
      <c r="AC36" s="96"/>
      <c r="AD36" s="49"/>
      <c r="AE36" s="49"/>
      <c r="AF36" s="50"/>
      <c r="AG36" s="50"/>
      <c r="AH36" s="51"/>
      <c r="AI36" s="81"/>
    </row>
    <row r="37" spans="2:35" ht="15">
      <c r="B37" s="64"/>
      <c r="C37" s="82" t="s">
        <v>63</v>
      </c>
      <c r="D37" s="49">
        <v>101.562</v>
      </c>
      <c r="E37" s="50">
        <v>105.605</v>
      </c>
      <c r="F37" s="50">
        <v>97.239000000000004</v>
      </c>
      <c r="G37" s="93">
        <f t="shared" si="13"/>
        <v>304.40600000000001</v>
      </c>
      <c r="H37" s="49">
        <v>105.39</v>
      </c>
      <c r="I37" s="50">
        <f t="shared" si="17"/>
        <v>210.78</v>
      </c>
      <c r="J37" s="50"/>
      <c r="K37" s="93">
        <f t="shared" si="4"/>
        <v>316.17</v>
      </c>
      <c r="L37" s="50"/>
      <c r="M37" s="50"/>
      <c r="N37" s="50"/>
      <c r="O37" s="93">
        <f t="shared" si="1"/>
        <v>0</v>
      </c>
      <c r="P37" s="50"/>
      <c r="Q37" s="51"/>
      <c r="R37" s="51"/>
      <c r="S37" s="93">
        <f t="shared" si="2"/>
        <v>0</v>
      </c>
      <c r="T37" s="118">
        <v>500</v>
      </c>
      <c r="U37" s="118">
        <v>480</v>
      </c>
      <c r="V37" s="118">
        <v>470</v>
      </c>
      <c r="W37" s="118">
        <v>521</v>
      </c>
      <c r="X37" s="99">
        <f t="shared" si="5"/>
        <v>1971</v>
      </c>
      <c r="Y37" s="96">
        <f t="shared" si="6"/>
        <v>195.59399999999999</v>
      </c>
      <c r="Z37" s="96">
        <f t="shared" si="6"/>
        <v>374.61</v>
      </c>
      <c r="AA37" s="52">
        <f t="shared" si="7"/>
        <v>163.82999999999998</v>
      </c>
      <c r="AB37" s="104"/>
      <c r="AC37" s="96"/>
      <c r="AD37" s="49"/>
      <c r="AE37" s="49"/>
      <c r="AF37" s="50"/>
      <c r="AG37" s="50"/>
      <c r="AH37" s="51"/>
      <c r="AI37" s="81"/>
    </row>
    <row r="38" spans="2:35" ht="60">
      <c r="B38" s="65">
        <v>7</v>
      </c>
      <c r="C38" s="48" t="s">
        <v>16</v>
      </c>
      <c r="D38" s="51">
        <v>0</v>
      </c>
      <c r="E38" s="51">
        <v>0</v>
      </c>
      <c r="F38" s="51">
        <v>0</v>
      </c>
      <c r="G38" s="93">
        <f t="shared" si="13"/>
        <v>0</v>
      </c>
      <c r="H38" s="51"/>
      <c r="I38" s="50">
        <f t="shared" si="17"/>
        <v>0</v>
      </c>
      <c r="J38" s="51"/>
      <c r="K38" s="93">
        <f t="shared" si="4"/>
        <v>0</v>
      </c>
      <c r="L38" s="51"/>
      <c r="M38" s="51"/>
      <c r="N38" s="51"/>
      <c r="O38" s="93">
        <f t="shared" si="1"/>
        <v>0</v>
      </c>
      <c r="P38" s="51"/>
      <c r="Q38" s="51"/>
      <c r="R38" s="51"/>
      <c r="S38" s="93">
        <f t="shared" si="2"/>
        <v>0</v>
      </c>
      <c r="T38" s="56"/>
      <c r="U38" s="56"/>
      <c r="V38" s="56"/>
      <c r="W38" s="56"/>
      <c r="X38" s="99">
        <f t="shared" si="5"/>
        <v>0</v>
      </c>
      <c r="Y38" s="96">
        <f t="shared" si="6"/>
        <v>0</v>
      </c>
      <c r="Z38" s="96">
        <f t="shared" si="6"/>
        <v>0</v>
      </c>
      <c r="AA38" s="52">
        <f t="shared" si="7"/>
        <v>0</v>
      </c>
      <c r="AB38" s="105"/>
      <c r="AC38" s="97"/>
      <c r="AD38" s="51"/>
      <c r="AE38" s="51"/>
      <c r="AF38" s="51"/>
      <c r="AG38" s="51"/>
      <c r="AH38" s="51">
        <f>+E38+I38+M38+Q38+S38+U38+W38+Y38+AA38+AC38+AE38+AG38</f>
        <v>0</v>
      </c>
      <c r="AI38" s="51">
        <f t="shared" si="15"/>
        <v>0</v>
      </c>
    </row>
    <row r="39" spans="2:35" ht="15">
      <c r="B39" s="64"/>
      <c r="C39" s="82" t="s">
        <v>68</v>
      </c>
      <c r="D39" s="50">
        <v>611.72400000000005</v>
      </c>
      <c r="E39" s="50">
        <v>601.30499999999995</v>
      </c>
      <c r="F39" s="50">
        <v>504.26299999999998</v>
      </c>
      <c r="G39" s="93">
        <f t="shared" si="13"/>
        <v>1717.2919999999999</v>
      </c>
      <c r="H39" s="49">
        <v>415.16699999999997</v>
      </c>
      <c r="I39" s="50">
        <f t="shared" si="17"/>
        <v>830.33399999999995</v>
      </c>
      <c r="J39" s="50"/>
      <c r="K39" s="93">
        <f t="shared" si="4"/>
        <v>1245.501</v>
      </c>
      <c r="L39" s="50"/>
      <c r="M39" s="50"/>
      <c r="N39" s="50"/>
      <c r="O39" s="93">
        <f t="shared" si="1"/>
        <v>0</v>
      </c>
      <c r="P39" s="50"/>
      <c r="Q39" s="51"/>
      <c r="R39" s="51"/>
      <c r="S39" s="93">
        <f t="shared" si="2"/>
        <v>0</v>
      </c>
      <c r="T39" s="150">
        <f>1366.7+351</f>
        <v>1717.7</v>
      </c>
      <c r="U39" s="118">
        <v>633.29999999999995</v>
      </c>
      <c r="V39" s="118">
        <v>1146</v>
      </c>
      <c r="W39" s="118">
        <v>1338.5</v>
      </c>
      <c r="X39" s="99">
        <f t="shared" si="5"/>
        <v>4835.5</v>
      </c>
      <c r="Y39" s="96">
        <f t="shared" si="6"/>
        <v>0.40800000000012915</v>
      </c>
      <c r="Z39" s="96">
        <f t="shared" si="6"/>
        <v>218.13299999999998</v>
      </c>
      <c r="AA39" s="52">
        <f t="shared" si="7"/>
        <v>-612.20100000000002</v>
      </c>
      <c r="AB39" s="104"/>
      <c r="AC39" s="96"/>
      <c r="AD39" s="49"/>
      <c r="AE39" s="49"/>
      <c r="AF39" s="50"/>
      <c r="AG39" s="50"/>
      <c r="AH39" s="51"/>
      <c r="AI39" s="81"/>
    </row>
    <row r="40" spans="2:35" ht="15">
      <c r="B40" s="64"/>
      <c r="C40" s="82" t="s">
        <v>72</v>
      </c>
      <c r="D40" s="50">
        <v>1189.75</v>
      </c>
      <c r="E40" s="50">
        <v>1289.569</v>
      </c>
      <c r="F40" s="50">
        <v>1223.8309999999999</v>
      </c>
      <c r="G40" s="93">
        <f t="shared" si="13"/>
        <v>3703.1499999999996</v>
      </c>
      <c r="H40" s="49">
        <v>560.95100000000002</v>
      </c>
      <c r="I40" s="50">
        <f t="shared" si="3"/>
        <v>280.47550000000001</v>
      </c>
      <c r="J40" s="50"/>
      <c r="K40" s="93">
        <f t="shared" si="4"/>
        <v>841.42650000000003</v>
      </c>
      <c r="L40" s="50"/>
      <c r="M40" s="50"/>
      <c r="N40" s="50"/>
      <c r="O40" s="93">
        <f t="shared" si="1"/>
        <v>0</v>
      </c>
      <c r="P40" s="50"/>
      <c r="Q40" s="51"/>
      <c r="R40" s="51"/>
      <c r="S40" s="93">
        <f t="shared" si="2"/>
        <v>0</v>
      </c>
      <c r="T40" s="150">
        <f>3100+603</f>
        <v>3703</v>
      </c>
      <c r="U40" s="118">
        <v>1108.2</v>
      </c>
      <c r="V40" s="118">
        <v>0</v>
      </c>
      <c r="W40" s="118">
        <v>330.9</v>
      </c>
      <c r="X40" s="99">
        <f t="shared" si="5"/>
        <v>5142.0999999999995</v>
      </c>
      <c r="Y40" s="96">
        <f t="shared" si="6"/>
        <v>-0.1499999999996362</v>
      </c>
      <c r="Z40" s="96">
        <f t="shared" si="6"/>
        <v>547.24900000000002</v>
      </c>
      <c r="AA40" s="52">
        <f t="shared" si="7"/>
        <v>266.77350000000001</v>
      </c>
      <c r="AB40" s="104"/>
      <c r="AC40" s="96"/>
      <c r="AD40" s="49"/>
      <c r="AE40" s="49"/>
      <c r="AF40" s="50"/>
      <c r="AG40" s="50"/>
      <c r="AH40" s="51"/>
      <c r="AI40" s="81"/>
    </row>
    <row r="41" spans="2:35" ht="15">
      <c r="B41" s="64"/>
      <c r="C41" s="82" t="s">
        <v>69</v>
      </c>
      <c r="D41" s="50">
        <v>14.472</v>
      </c>
      <c r="E41" s="50">
        <v>12.6</v>
      </c>
      <c r="F41" s="50">
        <v>34.74</v>
      </c>
      <c r="G41" s="93">
        <f t="shared" si="13"/>
        <v>61.811999999999998</v>
      </c>
      <c r="H41" s="49">
        <v>33.119999999999997</v>
      </c>
      <c r="I41" s="50">
        <f t="shared" ref="I41:I44" si="18">+H41*2</f>
        <v>66.239999999999995</v>
      </c>
      <c r="J41" s="50"/>
      <c r="K41" s="93">
        <f t="shared" si="4"/>
        <v>99.359999999999985</v>
      </c>
      <c r="L41" s="50"/>
      <c r="M41" s="50"/>
      <c r="N41" s="50"/>
      <c r="O41" s="93">
        <f t="shared" si="1"/>
        <v>0</v>
      </c>
      <c r="P41" s="50"/>
      <c r="Q41" s="51"/>
      <c r="R41" s="51"/>
      <c r="S41" s="93">
        <f t="shared" si="2"/>
        <v>0</v>
      </c>
      <c r="T41" s="118">
        <v>58.1</v>
      </c>
      <c r="U41" s="118">
        <v>60.7</v>
      </c>
      <c r="V41" s="118">
        <v>71.400000000000006</v>
      </c>
      <c r="W41" s="118">
        <v>73.900000000000006</v>
      </c>
      <c r="X41" s="99">
        <f t="shared" si="5"/>
        <v>264.10000000000002</v>
      </c>
      <c r="Y41" s="96">
        <f t="shared" si="6"/>
        <v>-3.7119999999999962</v>
      </c>
      <c r="Z41" s="96">
        <f t="shared" si="6"/>
        <v>27.580000000000005</v>
      </c>
      <c r="AA41" s="52">
        <f t="shared" si="7"/>
        <v>-38.659999999999982</v>
      </c>
      <c r="AB41" s="104"/>
      <c r="AC41" s="96"/>
      <c r="AD41" s="49"/>
      <c r="AE41" s="49"/>
      <c r="AF41" s="50"/>
      <c r="AG41" s="50"/>
      <c r="AH41" s="51"/>
      <c r="AI41" s="81"/>
    </row>
    <row r="42" spans="2:35" ht="15">
      <c r="B42" s="64"/>
      <c r="C42" s="82" t="s">
        <v>63</v>
      </c>
      <c r="D42" s="50">
        <v>76.629000000000005</v>
      </c>
      <c r="E42" s="50">
        <v>66.923000000000002</v>
      </c>
      <c r="F42" s="50">
        <v>68.159000000000006</v>
      </c>
      <c r="G42" s="93">
        <f t="shared" si="13"/>
        <v>211.71100000000001</v>
      </c>
      <c r="H42" s="49">
        <v>77.980999999999995</v>
      </c>
      <c r="I42" s="50">
        <f t="shared" si="18"/>
        <v>155.96199999999999</v>
      </c>
      <c r="J42" s="50"/>
      <c r="K42" s="93">
        <f t="shared" si="4"/>
        <v>233.94299999999998</v>
      </c>
      <c r="L42" s="50"/>
      <c r="M42" s="50"/>
      <c r="N42" s="50"/>
      <c r="O42" s="93">
        <f t="shared" si="1"/>
        <v>0</v>
      </c>
      <c r="P42" s="50"/>
      <c r="Q42" s="51"/>
      <c r="R42" s="51"/>
      <c r="S42" s="93">
        <f t="shared" si="2"/>
        <v>0</v>
      </c>
      <c r="T42" s="118">
        <v>240</v>
      </c>
      <c r="U42" s="118">
        <v>240</v>
      </c>
      <c r="V42" s="118">
        <v>241.3</v>
      </c>
      <c r="W42" s="118">
        <v>580</v>
      </c>
      <c r="X42" s="99">
        <f t="shared" si="5"/>
        <v>1301.3</v>
      </c>
      <c r="Y42" s="96">
        <f t="shared" si="6"/>
        <v>28.288999999999987</v>
      </c>
      <c r="Z42" s="96">
        <f t="shared" si="6"/>
        <v>162.01900000000001</v>
      </c>
      <c r="AA42" s="52">
        <f t="shared" si="7"/>
        <v>6.0570000000000164</v>
      </c>
      <c r="AB42" s="104"/>
      <c r="AC42" s="96"/>
      <c r="AD42" s="49"/>
      <c r="AE42" s="49"/>
      <c r="AF42" s="50"/>
      <c r="AG42" s="50"/>
      <c r="AH42" s="51"/>
      <c r="AI42" s="81"/>
    </row>
    <row r="43" spans="2:35" ht="60">
      <c r="B43" s="65">
        <v>8</v>
      </c>
      <c r="C43" s="48" t="s">
        <v>17</v>
      </c>
      <c r="D43" s="51">
        <v>0</v>
      </c>
      <c r="E43" s="51">
        <v>0</v>
      </c>
      <c r="F43" s="51">
        <v>0</v>
      </c>
      <c r="G43" s="93">
        <f t="shared" si="13"/>
        <v>0</v>
      </c>
      <c r="H43" s="51"/>
      <c r="I43" s="50">
        <f t="shared" si="18"/>
        <v>0</v>
      </c>
      <c r="J43" s="51"/>
      <c r="K43" s="93">
        <f t="shared" si="4"/>
        <v>0</v>
      </c>
      <c r="L43" s="51"/>
      <c r="M43" s="51"/>
      <c r="N43" s="51"/>
      <c r="O43" s="93">
        <f t="shared" si="1"/>
        <v>0</v>
      </c>
      <c r="P43" s="51"/>
      <c r="Q43" s="51"/>
      <c r="R43" s="51"/>
      <c r="S43" s="93">
        <f t="shared" si="2"/>
        <v>0</v>
      </c>
      <c r="T43" s="56"/>
      <c r="U43" s="56"/>
      <c r="V43" s="56"/>
      <c r="W43" s="56"/>
      <c r="X43" s="99">
        <f t="shared" si="5"/>
        <v>0</v>
      </c>
      <c r="Y43" s="96">
        <f t="shared" si="6"/>
        <v>0</v>
      </c>
      <c r="Z43" s="96">
        <f t="shared" si="6"/>
        <v>0</v>
      </c>
      <c r="AA43" s="52">
        <f t="shared" si="7"/>
        <v>0</v>
      </c>
      <c r="AB43" s="105"/>
      <c r="AC43" s="97"/>
      <c r="AD43" s="51"/>
      <c r="AE43" s="51"/>
      <c r="AF43" s="51"/>
      <c r="AG43" s="51"/>
      <c r="AH43" s="51">
        <f>+E43+I43+M43+Q43+S43+U43+W43+Y43+AA43+AC43+AE43+AG43</f>
        <v>0</v>
      </c>
      <c r="AI43" s="51">
        <f t="shared" si="15"/>
        <v>0</v>
      </c>
    </row>
    <row r="44" spans="2:35" ht="15">
      <c r="B44" s="64"/>
      <c r="C44" s="82" t="s">
        <v>68</v>
      </c>
      <c r="D44" s="49">
        <v>975.74400000000003</v>
      </c>
      <c r="E44" s="50">
        <v>1017.89325</v>
      </c>
      <c r="F44" s="50">
        <v>894.20240000000001</v>
      </c>
      <c r="G44" s="93">
        <f t="shared" si="13"/>
        <v>2887.8396499999999</v>
      </c>
      <c r="H44" s="49">
        <v>908.596</v>
      </c>
      <c r="I44" s="50">
        <f t="shared" si="18"/>
        <v>1817.192</v>
      </c>
      <c r="J44" s="50"/>
      <c r="K44" s="93">
        <f t="shared" si="4"/>
        <v>2725.788</v>
      </c>
      <c r="L44" s="50"/>
      <c r="M44" s="50"/>
      <c r="N44" s="50"/>
      <c r="O44" s="93">
        <f t="shared" si="1"/>
        <v>0</v>
      </c>
      <c r="P44" s="50"/>
      <c r="Q44" s="51"/>
      <c r="R44" s="51"/>
      <c r="S44" s="93">
        <f t="shared" si="2"/>
        <v>0</v>
      </c>
      <c r="T44" s="119">
        <v>2891.5</v>
      </c>
      <c r="U44" s="119">
        <v>2682.5</v>
      </c>
      <c r="V44" s="119">
        <v>1830.9</v>
      </c>
      <c r="W44" s="119">
        <v>2667.1</v>
      </c>
      <c r="X44" s="99">
        <f t="shared" si="5"/>
        <v>10072</v>
      </c>
      <c r="Y44" s="96">
        <f t="shared" si="6"/>
        <v>3.6603500000001077</v>
      </c>
      <c r="Z44" s="96">
        <f t="shared" si="6"/>
        <v>1773.904</v>
      </c>
      <c r="AA44" s="52">
        <f t="shared" si="7"/>
        <v>-43.288000000000011</v>
      </c>
      <c r="AB44" s="104"/>
      <c r="AC44" s="96"/>
      <c r="AD44" s="49"/>
      <c r="AE44" s="49"/>
      <c r="AF44" s="50"/>
      <c r="AG44" s="50"/>
      <c r="AH44" s="51"/>
      <c r="AI44" s="81"/>
    </row>
    <row r="45" spans="2:35" ht="15">
      <c r="B45" s="64"/>
      <c r="C45" s="82" t="s">
        <v>72</v>
      </c>
      <c r="D45" s="49">
        <v>1364.5139999999999</v>
      </c>
      <c r="E45" s="50">
        <v>1317.3144399999999</v>
      </c>
      <c r="F45" s="50">
        <v>1204.8499999999999</v>
      </c>
      <c r="G45" s="93">
        <f t="shared" si="13"/>
        <v>3886.6784399999997</v>
      </c>
      <c r="H45" s="49">
        <v>307.74599999999998</v>
      </c>
      <c r="I45" s="50">
        <f t="shared" si="3"/>
        <v>153.87299999999999</v>
      </c>
      <c r="J45" s="50"/>
      <c r="K45" s="93">
        <f t="shared" si="4"/>
        <v>461.61899999999997</v>
      </c>
      <c r="L45" s="50"/>
      <c r="M45" s="50"/>
      <c r="N45" s="50"/>
      <c r="O45" s="93">
        <f t="shared" si="1"/>
        <v>0</v>
      </c>
      <c r="P45" s="50"/>
      <c r="Q45" s="51"/>
      <c r="R45" s="51"/>
      <c r="S45" s="93">
        <f t="shared" si="2"/>
        <v>0</v>
      </c>
      <c r="T45" s="119">
        <v>4244.8</v>
      </c>
      <c r="U45" s="119">
        <v>100</v>
      </c>
      <c r="V45" s="119">
        <v>0</v>
      </c>
      <c r="W45" s="119">
        <v>0</v>
      </c>
      <c r="X45" s="99">
        <f t="shared" si="5"/>
        <v>4344.8</v>
      </c>
      <c r="Y45" s="96">
        <f t="shared" si="6"/>
        <v>358.1215600000005</v>
      </c>
      <c r="Z45" s="96">
        <f t="shared" si="6"/>
        <v>-207.74599999999998</v>
      </c>
      <c r="AA45" s="52">
        <f t="shared" si="7"/>
        <v>-361.61899999999997</v>
      </c>
      <c r="AB45" s="104"/>
      <c r="AC45" s="96"/>
      <c r="AD45" s="49"/>
      <c r="AE45" s="49"/>
      <c r="AF45" s="50"/>
      <c r="AG45" s="50"/>
      <c r="AH45" s="51"/>
      <c r="AI45" s="81"/>
    </row>
    <row r="46" spans="2:35" ht="15">
      <c r="B46" s="64"/>
      <c r="C46" s="82" t="s">
        <v>69</v>
      </c>
      <c r="D46" s="49">
        <v>20.940999999999999</v>
      </c>
      <c r="E46" s="50">
        <v>23.22</v>
      </c>
      <c r="F46" s="50">
        <v>47.52</v>
      </c>
      <c r="G46" s="93">
        <f t="shared" si="13"/>
        <v>91.681000000000012</v>
      </c>
      <c r="H46" s="49">
        <v>75.239999999999995</v>
      </c>
      <c r="I46" s="50">
        <f t="shared" ref="I46:I49" si="19">+H46*2</f>
        <v>150.47999999999999</v>
      </c>
      <c r="J46" s="50"/>
      <c r="K46" s="93">
        <f t="shared" si="4"/>
        <v>225.71999999999997</v>
      </c>
      <c r="L46" s="50"/>
      <c r="M46" s="50"/>
      <c r="N46" s="50"/>
      <c r="O46" s="93">
        <f t="shared" si="1"/>
        <v>0</v>
      </c>
      <c r="P46" s="50"/>
      <c r="Q46" s="51"/>
      <c r="R46" s="51"/>
      <c r="S46" s="93">
        <f t="shared" si="2"/>
        <v>0</v>
      </c>
      <c r="T46" s="118">
        <v>97.1</v>
      </c>
      <c r="U46" s="118">
        <v>101.6</v>
      </c>
      <c r="V46" s="118">
        <v>119.2</v>
      </c>
      <c r="W46" s="118">
        <v>123.6</v>
      </c>
      <c r="X46" s="99">
        <f t="shared" si="5"/>
        <v>441.5</v>
      </c>
      <c r="Y46" s="96">
        <f t="shared" si="6"/>
        <v>5.4189999999999827</v>
      </c>
      <c r="Z46" s="96">
        <f t="shared" si="6"/>
        <v>26.36</v>
      </c>
      <c r="AA46" s="52">
        <f t="shared" si="7"/>
        <v>-124.11999999999998</v>
      </c>
      <c r="AB46" s="104"/>
      <c r="AC46" s="96"/>
      <c r="AD46" s="49"/>
      <c r="AE46" s="49"/>
      <c r="AF46" s="50"/>
      <c r="AG46" s="50"/>
      <c r="AH46" s="51"/>
      <c r="AI46" s="81"/>
    </row>
    <row r="47" spans="2:35" ht="15">
      <c r="B47" s="64"/>
      <c r="C47" s="82" t="s">
        <v>63</v>
      </c>
      <c r="D47" s="49">
        <v>245.63300000000001</v>
      </c>
      <c r="E47" s="50">
        <v>211.018</v>
      </c>
      <c r="F47" s="50">
        <v>220.96600000000001</v>
      </c>
      <c r="G47" s="93">
        <f t="shared" si="13"/>
        <v>677.61699999999996</v>
      </c>
      <c r="H47" s="49">
        <v>226.797</v>
      </c>
      <c r="I47" s="50">
        <f t="shared" si="19"/>
        <v>453.59399999999999</v>
      </c>
      <c r="J47" s="50"/>
      <c r="K47" s="93">
        <f t="shared" si="4"/>
        <v>680.39099999999996</v>
      </c>
      <c r="L47" s="50"/>
      <c r="M47" s="50"/>
      <c r="N47" s="50"/>
      <c r="O47" s="93">
        <f t="shared" si="1"/>
        <v>0</v>
      </c>
      <c r="P47" s="50"/>
      <c r="Q47" s="51"/>
      <c r="R47" s="51"/>
      <c r="S47" s="93">
        <f t="shared" si="2"/>
        <v>0</v>
      </c>
      <c r="T47" s="118">
        <v>950</v>
      </c>
      <c r="U47" s="118">
        <v>950</v>
      </c>
      <c r="V47" s="118">
        <v>950</v>
      </c>
      <c r="W47" s="118">
        <v>1003.6</v>
      </c>
      <c r="X47" s="99">
        <f t="shared" si="5"/>
        <v>3853.6</v>
      </c>
      <c r="Y47" s="96">
        <f t="shared" si="6"/>
        <v>272.38300000000004</v>
      </c>
      <c r="Z47" s="96">
        <f t="shared" si="6"/>
        <v>723.20299999999997</v>
      </c>
      <c r="AA47" s="52">
        <f t="shared" si="7"/>
        <v>269.60900000000004</v>
      </c>
      <c r="AB47" s="104"/>
      <c r="AC47" s="96"/>
      <c r="AD47" s="49"/>
      <c r="AE47" s="49"/>
      <c r="AF47" s="50"/>
      <c r="AG47" s="50"/>
      <c r="AH47" s="51"/>
      <c r="AI47" s="81"/>
    </row>
    <row r="48" spans="2:35" ht="60">
      <c r="B48" s="65">
        <v>9</v>
      </c>
      <c r="C48" s="48" t="s">
        <v>18</v>
      </c>
      <c r="D48" s="51">
        <v>0</v>
      </c>
      <c r="E48" s="51">
        <v>0</v>
      </c>
      <c r="F48" s="51">
        <v>0</v>
      </c>
      <c r="G48" s="93">
        <f t="shared" si="13"/>
        <v>0</v>
      </c>
      <c r="H48" s="51"/>
      <c r="I48" s="50">
        <f t="shared" si="19"/>
        <v>0</v>
      </c>
      <c r="J48" s="51"/>
      <c r="K48" s="93">
        <f t="shared" si="4"/>
        <v>0</v>
      </c>
      <c r="L48" s="51"/>
      <c r="M48" s="51"/>
      <c r="N48" s="51"/>
      <c r="O48" s="93">
        <f t="shared" si="1"/>
        <v>0</v>
      </c>
      <c r="P48" s="51"/>
      <c r="Q48" s="51"/>
      <c r="R48" s="51"/>
      <c r="S48" s="93">
        <f t="shared" si="2"/>
        <v>0</v>
      </c>
      <c r="T48" s="56"/>
      <c r="U48" s="56"/>
      <c r="V48" s="56"/>
      <c r="W48" s="56"/>
      <c r="X48" s="99">
        <f t="shared" si="5"/>
        <v>0</v>
      </c>
      <c r="Y48" s="96">
        <f t="shared" si="6"/>
        <v>0</v>
      </c>
      <c r="Z48" s="96">
        <f t="shared" si="6"/>
        <v>0</v>
      </c>
      <c r="AA48" s="52">
        <f t="shared" si="7"/>
        <v>0</v>
      </c>
      <c r="AB48" s="107"/>
      <c r="AC48" s="103"/>
      <c r="AD48" s="51"/>
      <c r="AE48" s="51"/>
      <c r="AF48" s="53"/>
      <c r="AG48" s="53"/>
      <c r="AH48" s="51">
        <f>+E48+I48+M48+Q48+S48+U48+W48+Y48+AA48+AC48+AE48+AG48</f>
        <v>0</v>
      </c>
      <c r="AI48" s="51">
        <f t="shared" si="15"/>
        <v>0</v>
      </c>
    </row>
    <row r="49" spans="2:35" ht="15">
      <c r="B49" s="64"/>
      <c r="C49" s="82" t="s">
        <v>68</v>
      </c>
      <c r="D49" s="49">
        <v>478.17</v>
      </c>
      <c r="E49" s="50">
        <v>433.81799999999998</v>
      </c>
      <c r="F49" s="50">
        <v>443.952</v>
      </c>
      <c r="G49" s="93">
        <f t="shared" si="13"/>
        <v>1355.94</v>
      </c>
      <c r="H49" s="49">
        <v>368.298</v>
      </c>
      <c r="I49" s="50">
        <f t="shared" si="19"/>
        <v>736.596</v>
      </c>
      <c r="J49" s="50"/>
      <c r="K49" s="93">
        <f t="shared" si="4"/>
        <v>1104.894</v>
      </c>
      <c r="L49" s="50"/>
      <c r="M49" s="50"/>
      <c r="N49" s="50"/>
      <c r="O49" s="93">
        <f t="shared" si="1"/>
        <v>0</v>
      </c>
      <c r="P49" s="50"/>
      <c r="Q49" s="51"/>
      <c r="R49" s="51"/>
      <c r="S49" s="93">
        <f t="shared" si="2"/>
        <v>0</v>
      </c>
      <c r="T49" s="151">
        <f>1230.5+105</f>
        <v>1335.5</v>
      </c>
      <c r="U49" s="119">
        <v>1000.1</v>
      </c>
      <c r="V49" s="119">
        <v>569.5</v>
      </c>
      <c r="W49" s="119">
        <v>333.6</v>
      </c>
      <c r="X49" s="99">
        <f t="shared" si="5"/>
        <v>3238.7</v>
      </c>
      <c r="Y49" s="96">
        <f t="shared" si="6"/>
        <v>-20.440000000000055</v>
      </c>
      <c r="Z49" s="96">
        <f t="shared" si="6"/>
        <v>631.80200000000002</v>
      </c>
      <c r="AA49" s="52">
        <f t="shared" si="7"/>
        <v>-104.79399999999998</v>
      </c>
      <c r="AB49" s="104"/>
      <c r="AC49" s="96"/>
      <c r="AD49" s="49"/>
      <c r="AE49" s="49"/>
      <c r="AF49" s="50"/>
      <c r="AG49" s="50"/>
      <c r="AH49" s="51"/>
      <c r="AI49" s="81"/>
    </row>
    <row r="50" spans="2:35" ht="15">
      <c r="B50" s="64"/>
      <c r="C50" s="82" t="s">
        <v>72</v>
      </c>
      <c r="D50" s="49">
        <f>1249.884-98.616</f>
        <v>1151.268</v>
      </c>
      <c r="E50" s="50">
        <f>1241.616-97.963</f>
        <v>1143.653</v>
      </c>
      <c r="F50" s="50">
        <f>1122.703+3.665-88.581</f>
        <v>1037.787</v>
      </c>
      <c r="G50" s="93">
        <f>D50+E50+F50</f>
        <v>3332.7080000000005</v>
      </c>
      <c r="H50" s="49">
        <v>698.40200000000004</v>
      </c>
      <c r="I50" s="50">
        <f t="shared" si="3"/>
        <v>349.20100000000002</v>
      </c>
      <c r="J50" s="50"/>
      <c r="K50" s="93">
        <f t="shared" si="4"/>
        <v>1047.6030000000001</v>
      </c>
      <c r="L50" s="50"/>
      <c r="M50" s="50"/>
      <c r="N50" s="50"/>
      <c r="O50" s="93">
        <f t="shared" si="1"/>
        <v>0</v>
      </c>
      <c r="P50" s="50"/>
      <c r="Q50" s="51"/>
      <c r="R50" s="51"/>
      <c r="S50" s="93">
        <f t="shared" si="2"/>
        <v>0</v>
      </c>
      <c r="T50" s="119">
        <v>2525.6999999999998</v>
      </c>
      <c r="U50" s="119">
        <v>464.5</v>
      </c>
      <c r="V50" s="119">
        <v>394.4</v>
      </c>
      <c r="W50" s="119">
        <v>1070</v>
      </c>
      <c r="X50" s="99">
        <f t="shared" si="5"/>
        <v>4454.6000000000004</v>
      </c>
      <c r="Y50" s="96">
        <f t="shared" si="6"/>
        <v>-807.00800000000072</v>
      </c>
      <c r="Z50" s="96">
        <f t="shared" si="6"/>
        <v>-233.90200000000004</v>
      </c>
      <c r="AA50" s="52">
        <f t="shared" si="7"/>
        <v>-583.10300000000007</v>
      </c>
      <c r="AB50" s="104"/>
      <c r="AC50" s="96"/>
      <c r="AD50" s="49"/>
      <c r="AE50" s="49"/>
      <c r="AF50" s="50"/>
      <c r="AG50" s="50"/>
      <c r="AH50" s="51"/>
      <c r="AI50" s="81"/>
    </row>
    <row r="51" spans="2:35" ht="15">
      <c r="B51" s="64"/>
      <c r="C51" s="82" t="s">
        <v>69</v>
      </c>
      <c r="D51" s="49">
        <v>58.509</v>
      </c>
      <c r="E51" s="50">
        <v>47.34</v>
      </c>
      <c r="F51" s="50">
        <v>69.12</v>
      </c>
      <c r="G51" s="93">
        <f t="shared" si="13"/>
        <v>174.96899999999999</v>
      </c>
      <c r="H51" s="49">
        <v>70.2</v>
      </c>
      <c r="I51" s="50">
        <f t="shared" ref="I51:I54" si="20">+H51*2</f>
        <v>140.4</v>
      </c>
      <c r="J51" s="50"/>
      <c r="K51" s="93">
        <f t="shared" si="4"/>
        <v>210.60000000000002</v>
      </c>
      <c r="L51" s="50"/>
      <c r="M51" s="50"/>
      <c r="N51" s="50"/>
      <c r="O51" s="93">
        <f t="shared" si="1"/>
        <v>0</v>
      </c>
      <c r="P51" s="50"/>
      <c r="Q51" s="51"/>
      <c r="R51" s="51"/>
      <c r="S51" s="93">
        <f t="shared" si="2"/>
        <v>0</v>
      </c>
      <c r="T51" s="118">
        <v>210.7</v>
      </c>
      <c r="U51" s="118">
        <v>220.3</v>
      </c>
      <c r="V51" s="118">
        <v>258.5</v>
      </c>
      <c r="W51" s="118">
        <v>268.2</v>
      </c>
      <c r="X51" s="99">
        <f t="shared" si="5"/>
        <v>957.7</v>
      </c>
      <c r="Y51" s="96">
        <f t="shared" si="6"/>
        <v>35.730999999999995</v>
      </c>
      <c r="Z51" s="96">
        <f t="shared" si="6"/>
        <v>150.10000000000002</v>
      </c>
      <c r="AA51" s="52">
        <f t="shared" si="7"/>
        <v>9.6999999999999886</v>
      </c>
      <c r="AB51" s="104"/>
      <c r="AC51" s="96"/>
      <c r="AD51" s="49"/>
      <c r="AE51" s="49"/>
      <c r="AF51" s="50"/>
      <c r="AG51" s="50"/>
      <c r="AH51" s="51"/>
      <c r="AI51" s="81"/>
    </row>
    <row r="52" spans="2:35" ht="15">
      <c r="B52" s="64"/>
      <c r="C52" s="82" t="s">
        <v>63</v>
      </c>
      <c r="D52" s="49">
        <v>71.840999999999994</v>
      </c>
      <c r="E52" s="50">
        <v>88.575999999999993</v>
      </c>
      <c r="F52" s="50">
        <v>72.231999999999999</v>
      </c>
      <c r="G52" s="93">
        <f t="shared" si="13"/>
        <v>232.64899999999997</v>
      </c>
      <c r="H52" s="49">
        <v>91.622</v>
      </c>
      <c r="I52" s="50">
        <f t="shared" si="20"/>
        <v>183.244</v>
      </c>
      <c r="J52" s="50"/>
      <c r="K52" s="93">
        <f t="shared" si="4"/>
        <v>274.86599999999999</v>
      </c>
      <c r="L52" s="50"/>
      <c r="M52" s="50"/>
      <c r="N52" s="50"/>
      <c r="O52" s="93">
        <f t="shared" si="1"/>
        <v>0</v>
      </c>
      <c r="P52" s="50"/>
      <c r="Q52" s="51"/>
      <c r="R52" s="51"/>
      <c r="S52" s="93">
        <f t="shared" si="2"/>
        <v>0</v>
      </c>
      <c r="T52" s="118">
        <v>380.6</v>
      </c>
      <c r="U52" s="118">
        <v>439.9</v>
      </c>
      <c r="V52" s="118">
        <v>379.9</v>
      </c>
      <c r="W52" s="118">
        <v>320.8</v>
      </c>
      <c r="X52" s="99">
        <f t="shared" si="5"/>
        <v>1521.2</v>
      </c>
      <c r="Y52" s="96">
        <f t="shared" si="6"/>
        <v>147.95100000000005</v>
      </c>
      <c r="Z52" s="96">
        <f t="shared" si="6"/>
        <v>348.27799999999996</v>
      </c>
      <c r="AA52" s="52">
        <f t="shared" si="7"/>
        <v>165.03399999999999</v>
      </c>
      <c r="AB52" s="104"/>
      <c r="AC52" s="96"/>
      <c r="AD52" s="49"/>
      <c r="AE52" s="49"/>
      <c r="AF52" s="50"/>
      <c r="AG52" s="50"/>
      <c r="AH52" s="51"/>
      <c r="AI52" s="81"/>
    </row>
    <row r="53" spans="2:35" ht="45">
      <c r="B53" s="65">
        <v>10</v>
      </c>
      <c r="C53" s="48" t="s">
        <v>19</v>
      </c>
      <c r="D53" s="51">
        <v>0</v>
      </c>
      <c r="E53" s="51">
        <v>0</v>
      </c>
      <c r="F53" s="51">
        <v>0</v>
      </c>
      <c r="G53" s="93">
        <f t="shared" si="13"/>
        <v>0</v>
      </c>
      <c r="H53" s="51"/>
      <c r="I53" s="50">
        <f t="shared" si="20"/>
        <v>0</v>
      </c>
      <c r="J53" s="51"/>
      <c r="K53" s="93">
        <f t="shared" si="4"/>
        <v>0</v>
      </c>
      <c r="L53" s="51"/>
      <c r="M53" s="51"/>
      <c r="N53" s="51"/>
      <c r="O53" s="93">
        <f t="shared" si="1"/>
        <v>0</v>
      </c>
      <c r="P53" s="51"/>
      <c r="Q53" s="51"/>
      <c r="R53" s="51"/>
      <c r="S53" s="93">
        <f t="shared" si="2"/>
        <v>0</v>
      </c>
      <c r="T53" s="56"/>
      <c r="U53" s="56"/>
      <c r="V53" s="56"/>
      <c r="W53" s="56"/>
      <c r="X53" s="99">
        <f t="shared" si="5"/>
        <v>0</v>
      </c>
      <c r="Y53" s="96">
        <f t="shared" si="6"/>
        <v>0</v>
      </c>
      <c r="Z53" s="96">
        <f t="shared" si="6"/>
        <v>0</v>
      </c>
      <c r="AA53" s="52">
        <f t="shared" si="7"/>
        <v>0</v>
      </c>
      <c r="AB53" s="107"/>
      <c r="AC53" s="103"/>
      <c r="AD53" s="51"/>
      <c r="AE53" s="51"/>
      <c r="AF53" s="53"/>
      <c r="AG53" s="53"/>
      <c r="AH53" s="51">
        <f>+E53+I53+M53+Q53+S53+U53+W53+Y53+AA53+AC53+AE53+AG53</f>
        <v>0</v>
      </c>
      <c r="AI53" s="51">
        <f t="shared" si="15"/>
        <v>0</v>
      </c>
    </row>
    <row r="54" spans="2:35" ht="15">
      <c r="B54" s="64"/>
      <c r="C54" s="82" t="s">
        <v>68</v>
      </c>
      <c r="D54" s="49">
        <v>422.26799999999997</v>
      </c>
      <c r="E54" s="50">
        <v>388.08</v>
      </c>
      <c r="F54" s="50">
        <v>303.16500000000002</v>
      </c>
      <c r="G54" s="93">
        <f t="shared" si="13"/>
        <v>1113.5129999999999</v>
      </c>
      <c r="H54" s="49">
        <v>328.35399999999998</v>
      </c>
      <c r="I54" s="50">
        <f t="shared" si="20"/>
        <v>656.70799999999997</v>
      </c>
      <c r="J54" s="50"/>
      <c r="K54" s="93">
        <f t="shared" si="4"/>
        <v>985.0619999999999</v>
      </c>
      <c r="L54" s="50"/>
      <c r="M54" s="50"/>
      <c r="N54" s="50"/>
      <c r="O54" s="93">
        <f t="shared" si="1"/>
        <v>0</v>
      </c>
      <c r="P54" s="50"/>
      <c r="Q54" s="51"/>
      <c r="R54" s="51"/>
      <c r="S54" s="93">
        <f t="shared" si="2"/>
        <v>0</v>
      </c>
      <c r="T54" s="119">
        <v>1220.5</v>
      </c>
      <c r="U54" s="119">
        <v>779.5</v>
      </c>
      <c r="V54" s="119">
        <v>930.7</v>
      </c>
      <c r="W54" s="119">
        <v>1191.5</v>
      </c>
      <c r="X54" s="99">
        <f t="shared" si="5"/>
        <v>4122.2</v>
      </c>
      <c r="Y54" s="96">
        <f t="shared" si="6"/>
        <v>106.98700000000008</v>
      </c>
      <c r="Z54" s="96">
        <f t="shared" si="6"/>
        <v>451.14600000000002</v>
      </c>
      <c r="AA54" s="52">
        <f t="shared" si="7"/>
        <v>-205.5619999999999</v>
      </c>
      <c r="AB54" s="104"/>
      <c r="AC54" s="96"/>
      <c r="AD54" s="49"/>
      <c r="AE54" s="49"/>
      <c r="AF54" s="50"/>
      <c r="AG54" s="50"/>
      <c r="AH54" s="51"/>
      <c r="AI54" s="81"/>
    </row>
    <row r="55" spans="2:35" ht="15">
      <c r="B55" s="64"/>
      <c r="C55" s="82" t="s">
        <v>72</v>
      </c>
      <c r="D55" s="49">
        <v>841.32500000000005</v>
      </c>
      <c r="E55" s="50">
        <v>1082.671</v>
      </c>
      <c r="F55" s="50">
        <v>898.3</v>
      </c>
      <c r="G55" s="93">
        <f t="shared" si="13"/>
        <v>2822.2960000000003</v>
      </c>
      <c r="H55" s="49">
        <v>550.38499999999999</v>
      </c>
      <c r="I55" s="50">
        <f t="shared" si="3"/>
        <v>275.1925</v>
      </c>
      <c r="J55" s="50"/>
      <c r="K55" s="93">
        <f t="shared" si="4"/>
        <v>825.57749999999999</v>
      </c>
      <c r="L55" s="50"/>
      <c r="M55" s="50"/>
      <c r="N55" s="50"/>
      <c r="O55" s="93">
        <f t="shared" si="1"/>
        <v>0</v>
      </c>
      <c r="P55" s="50"/>
      <c r="Q55" s="51"/>
      <c r="R55" s="51"/>
      <c r="S55" s="93">
        <f t="shared" si="2"/>
        <v>0</v>
      </c>
      <c r="T55" s="151">
        <f>2407+415</f>
        <v>2822</v>
      </c>
      <c r="U55" s="119">
        <v>634.79999999999995</v>
      </c>
      <c r="V55" s="119">
        <v>0</v>
      </c>
      <c r="W55" s="119">
        <v>164.2</v>
      </c>
      <c r="X55" s="99">
        <f t="shared" si="5"/>
        <v>3621</v>
      </c>
      <c r="Y55" s="96">
        <f t="shared" si="6"/>
        <v>-0.29600000000027649</v>
      </c>
      <c r="Z55" s="96">
        <f t="shared" si="6"/>
        <v>84.414999999999964</v>
      </c>
      <c r="AA55" s="52">
        <f t="shared" si="7"/>
        <v>-190.77750000000003</v>
      </c>
      <c r="AB55" s="104"/>
      <c r="AC55" s="96"/>
      <c r="AD55" s="49"/>
      <c r="AE55" s="49"/>
      <c r="AF55" s="50"/>
      <c r="AG55" s="50"/>
      <c r="AH55" s="51"/>
      <c r="AI55" s="81"/>
    </row>
    <row r="56" spans="2:35" ht="15">
      <c r="B56" s="64"/>
      <c r="C56" s="82" t="s">
        <v>69</v>
      </c>
      <c r="D56" s="49">
        <v>62.314</v>
      </c>
      <c r="E56" s="50">
        <v>70.02</v>
      </c>
      <c r="F56" s="50">
        <v>47.305999999999997</v>
      </c>
      <c r="G56" s="93">
        <f t="shared" si="13"/>
        <v>179.64</v>
      </c>
      <c r="H56" s="49">
        <v>46.78</v>
      </c>
      <c r="I56" s="50">
        <f t="shared" ref="I56:I59" si="21">+H56*2</f>
        <v>93.56</v>
      </c>
      <c r="J56" s="50"/>
      <c r="K56" s="93">
        <f t="shared" si="4"/>
        <v>140.34</v>
      </c>
      <c r="L56" s="50"/>
      <c r="M56" s="50"/>
      <c r="N56" s="50"/>
      <c r="O56" s="93">
        <f t="shared" si="1"/>
        <v>0</v>
      </c>
      <c r="P56" s="50"/>
      <c r="Q56" s="51"/>
      <c r="R56" s="51"/>
      <c r="S56" s="93">
        <f t="shared" si="2"/>
        <v>0</v>
      </c>
      <c r="T56" s="118">
        <v>156.4</v>
      </c>
      <c r="U56" s="118">
        <v>163.6</v>
      </c>
      <c r="V56" s="118">
        <v>191.9</v>
      </c>
      <c r="W56" s="118">
        <v>199.1</v>
      </c>
      <c r="X56" s="99">
        <f t="shared" si="5"/>
        <v>711</v>
      </c>
      <c r="Y56" s="96">
        <f t="shared" si="6"/>
        <v>-23.239999999999981</v>
      </c>
      <c r="Z56" s="96">
        <f t="shared" si="6"/>
        <v>116.82</v>
      </c>
      <c r="AA56" s="52">
        <f t="shared" si="7"/>
        <v>23.259999999999991</v>
      </c>
      <c r="AB56" s="104"/>
      <c r="AC56" s="96"/>
      <c r="AD56" s="49"/>
      <c r="AE56" s="49"/>
      <c r="AF56" s="50"/>
      <c r="AG56" s="50"/>
      <c r="AH56" s="51"/>
      <c r="AI56" s="81"/>
    </row>
    <row r="57" spans="2:35" ht="15">
      <c r="B57" s="64"/>
      <c r="C57" s="82" t="s">
        <v>63</v>
      </c>
      <c r="D57" s="49">
        <v>85.915000000000006</v>
      </c>
      <c r="E57" s="50">
        <v>74.105000000000004</v>
      </c>
      <c r="F57" s="50">
        <v>82.631</v>
      </c>
      <c r="G57" s="93">
        <f t="shared" si="13"/>
        <v>242.65100000000001</v>
      </c>
      <c r="H57" s="49">
        <v>88.933999999999997</v>
      </c>
      <c r="I57" s="50">
        <f t="shared" si="21"/>
        <v>177.86799999999999</v>
      </c>
      <c r="J57" s="50"/>
      <c r="K57" s="93">
        <f t="shared" si="4"/>
        <v>266.80200000000002</v>
      </c>
      <c r="L57" s="50"/>
      <c r="M57" s="50"/>
      <c r="N57" s="50"/>
      <c r="O57" s="93">
        <f t="shared" si="1"/>
        <v>0</v>
      </c>
      <c r="P57" s="50"/>
      <c r="Q57" s="51"/>
      <c r="R57" s="51"/>
      <c r="S57" s="93">
        <f t="shared" si="2"/>
        <v>0</v>
      </c>
      <c r="T57" s="118">
        <v>270</v>
      </c>
      <c r="U57" s="118">
        <v>330</v>
      </c>
      <c r="V57" s="118">
        <v>400</v>
      </c>
      <c r="W57" s="118">
        <v>979.6</v>
      </c>
      <c r="X57" s="99">
        <f t="shared" si="5"/>
        <v>1979.6</v>
      </c>
      <c r="Y57" s="96">
        <f t="shared" si="6"/>
        <v>27.34899999999999</v>
      </c>
      <c r="Z57" s="96">
        <f t="shared" si="6"/>
        <v>241.066</v>
      </c>
      <c r="AA57" s="52">
        <f t="shared" si="7"/>
        <v>63.197999999999979</v>
      </c>
      <c r="AB57" s="104"/>
      <c r="AC57" s="96"/>
      <c r="AD57" s="49"/>
      <c r="AE57" s="49"/>
      <c r="AF57" s="50"/>
      <c r="AG57" s="50"/>
      <c r="AH57" s="51"/>
      <c r="AI57" s="81"/>
    </row>
    <row r="58" spans="2:35" ht="60">
      <c r="B58" s="65">
        <v>11</v>
      </c>
      <c r="C58" s="46" t="s">
        <v>20</v>
      </c>
      <c r="D58" s="51">
        <v>0</v>
      </c>
      <c r="E58" s="51">
        <v>0</v>
      </c>
      <c r="F58" s="51">
        <v>0</v>
      </c>
      <c r="G58" s="93">
        <f t="shared" si="13"/>
        <v>0</v>
      </c>
      <c r="H58" s="51"/>
      <c r="I58" s="50">
        <f t="shared" si="21"/>
        <v>0</v>
      </c>
      <c r="J58" s="51"/>
      <c r="K58" s="93">
        <f t="shared" si="4"/>
        <v>0</v>
      </c>
      <c r="L58" s="51"/>
      <c r="M58" s="51"/>
      <c r="N58" s="51"/>
      <c r="O58" s="93">
        <f t="shared" si="1"/>
        <v>0</v>
      </c>
      <c r="P58" s="51"/>
      <c r="Q58" s="51"/>
      <c r="R58" s="51"/>
      <c r="S58" s="93">
        <f t="shared" si="2"/>
        <v>0</v>
      </c>
      <c r="T58" s="56"/>
      <c r="U58" s="56"/>
      <c r="V58" s="56"/>
      <c r="W58" s="56"/>
      <c r="X58" s="99">
        <f t="shared" si="5"/>
        <v>0</v>
      </c>
      <c r="Y58" s="96">
        <f t="shared" si="6"/>
        <v>0</v>
      </c>
      <c r="Z58" s="96">
        <f t="shared" si="6"/>
        <v>0</v>
      </c>
      <c r="AA58" s="52">
        <f t="shared" si="7"/>
        <v>0</v>
      </c>
      <c r="AB58" s="105"/>
      <c r="AC58" s="97"/>
      <c r="AD58" s="51"/>
      <c r="AE58" s="51"/>
      <c r="AF58" s="51"/>
      <c r="AG58" s="51"/>
      <c r="AH58" s="51">
        <f>+E58+I58+M58+Q58+S58+U58+W58+Y58+AA58+AC58+AE58+AG58</f>
        <v>0</v>
      </c>
      <c r="AI58" s="51">
        <f t="shared" si="15"/>
        <v>0</v>
      </c>
    </row>
    <row r="59" spans="2:35" ht="15">
      <c r="B59" s="64"/>
      <c r="C59" s="82" t="s">
        <v>68</v>
      </c>
      <c r="D59" s="49">
        <v>482.75599999999997</v>
      </c>
      <c r="E59" s="50">
        <v>578.77599999999995</v>
      </c>
      <c r="F59" s="50">
        <v>530.59900000000005</v>
      </c>
      <c r="G59" s="93">
        <f t="shared" si="13"/>
        <v>1592.1309999999999</v>
      </c>
      <c r="H59" s="49">
        <v>461.048</v>
      </c>
      <c r="I59" s="50">
        <f t="shared" si="21"/>
        <v>922.096</v>
      </c>
      <c r="J59" s="50"/>
      <c r="K59" s="93">
        <f t="shared" si="4"/>
        <v>1383.144</v>
      </c>
      <c r="L59" s="50"/>
      <c r="M59" s="50"/>
      <c r="N59" s="50"/>
      <c r="O59" s="93">
        <f t="shared" si="1"/>
        <v>0</v>
      </c>
      <c r="P59" s="50"/>
      <c r="Q59" s="51"/>
      <c r="R59" s="51"/>
      <c r="S59" s="93">
        <f t="shared" si="2"/>
        <v>0</v>
      </c>
      <c r="T59" s="119">
        <v>1861.5</v>
      </c>
      <c r="U59" s="119">
        <v>1895.5</v>
      </c>
      <c r="V59" s="119">
        <v>1247.3</v>
      </c>
      <c r="W59" s="119">
        <v>900.3</v>
      </c>
      <c r="X59" s="99">
        <f t="shared" si="5"/>
        <v>5904.6</v>
      </c>
      <c r="Y59" s="96">
        <f t="shared" si="6"/>
        <v>269.36900000000014</v>
      </c>
      <c r="Z59" s="96">
        <f t="shared" si="6"/>
        <v>1434.452</v>
      </c>
      <c r="AA59" s="52">
        <f t="shared" si="7"/>
        <v>512.35599999999999</v>
      </c>
      <c r="AB59" s="104"/>
      <c r="AC59" s="96"/>
      <c r="AD59" s="49"/>
      <c r="AE59" s="49"/>
      <c r="AF59" s="50"/>
      <c r="AG59" s="50"/>
      <c r="AH59" s="51"/>
      <c r="AI59" s="81"/>
    </row>
    <row r="60" spans="2:35" ht="15">
      <c r="B60" s="64"/>
      <c r="C60" s="82" t="s">
        <v>72</v>
      </c>
      <c r="D60" s="49">
        <v>743.62199999999996</v>
      </c>
      <c r="E60" s="50">
        <v>905.44600000000003</v>
      </c>
      <c r="F60" s="50">
        <v>783.54300000000001</v>
      </c>
      <c r="G60" s="93">
        <f t="shared" si="13"/>
        <v>2432.6109999999999</v>
      </c>
      <c r="H60" s="49">
        <v>579.07399999999996</v>
      </c>
      <c r="I60" s="50">
        <f t="shared" si="3"/>
        <v>289.53699999999998</v>
      </c>
      <c r="J60" s="50"/>
      <c r="K60" s="93">
        <f t="shared" si="4"/>
        <v>868.61099999999988</v>
      </c>
      <c r="L60" s="50"/>
      <c r="M60" s="50"/>
      <c r="N60" s="50"/>
      <c r="O60" s="93">
        <f t="shared" si="1"/>
        <v>0</v>
      </c>
      <c r="P60" s="50"/>
      <c r="Q60" s="51"/>
      <c r="R60" s="51"/>
      <c r="S60" s="93">
        <f t="shared" si="2"/>
        <v>0</v>
      </c>
      <c r="T60" s="119">
        <v>3000</v>
      </c>
      <c r="U60" s="119">
        <v>0</v>
      </c>
      <c r="V60" s="119">
        <v>0</v>
      </c>
      <c r="W60" s="119">
        <v>916.6</v>
      </c>
      <c r="X60" s="99">
        <f t="shared" si="5"/>
        <v>3916.6</v>
      </c>
      <c r="Y60" s="96">
        <f t="shared" si="6"/>
        <v>567.38900000000012</v>
      </c>
      <c r="Z60" s="96">
        <f t="shared" si="6"/>
        <v>-579.07399999999996</v>
      </c>
      <c r="AA60" s="52">
        <f t="shared" si="7"/>
        <v>-868.61099999999988</v>
      </c>
      <c r="AB60" s="104"/>
      <c r="AC60" s="96"/>
      <c r="AD60" s="49"/>
      <c r="AE60" s="49"/>
      <c r="AF60" s="50"/>
      <c r="AG60" s="50"/>
      <c r="AH60" s="51"/>
      <c r="AI60" s="81"/>
    </row>
    <row r="61" spans="2:35" ht="15">
      <c r="B61" s="64"/>
      <c r="C61" s="82" t="s">
        <v>69</v>
      </c>
      <c r="D61" s="49">
        <v>39.838999999999999</v>
      </c>
      <c r="E61" s="50">
        <v>53.28</v>
      </c>
      <c r="F61" s="50">
        <v>39.78</v>
      </c>
      <c r="G61" s="93">
        <f t="shared" si="13"/>
        <v>132.899</v>
      </c>
      <c r="H61" s="49">
        <v>25.92</v>
      </c>
      <c r="I61" s="50">
        <f t="shared" ref="I61:I64" si="22">+H61*2</f>
        <v>51.84</v>
      </c>
      <c r="J61" s="50"/>
      <c r="K61" s="93">
        <f t="shared" si="4"/>
        <v>77.760000000000005</v>
      </c>
      <c r="L61" s="50"/>
      <c r="M61" s="50"/>
      <c r="N61" s="50"/>
      <c r="O61" s="93">
        <f t="shared" si="1"/>
        <v>0</v>
      </c>
      <c r="P61" s="50"/>
      <c r="Q61" s="51"/>
      <c r="R61" s="51"/>
      <c r="S61" s="93">
        <f t="shared" si="2"/>
        <v>0</v>
      </c>
      <c r="T61" s="118">
        <v>118.8</v>
      </c>
      <c r="U61" s="118">
        <v>124.2</v>
      </c>
      <c r="V61" s="118">
        <v>145.69999999999999</v>
      </c>
      <c r="W61" s="118">
        <v>151.19999999999999</v>
      </c>
      <c r="X61" s="99">
        <f t="shared" si="5"/>
        <v>539.9</v>
      </c>
      <c r="Y61" s="96">
        <f t="shared" si="6"/>
        <v>-14.099000000000004</v>
      </c>
      <c r="Z61" s="96">
        <f t="shared" si="6"/>
        <v>98.28</v>
      </c>
      <c r="AA61" s="52">
        <f t="shared" si="7"/>
        <v>46.44</v>
      </c>
      <c r="AB61" s="104"/>
      <c r="AC61" s="96"/>
      <c r="AD61" s="49"/>
      <c r="AE61" s="49"/>
      <c r="AF61" s="50"/>
      <c r="AG61" s="50"/>
      <c r="AH61" s="51"/>
      <c r="AI61" s="81"/>
    </row>
    <row r="62" spans="2:35" ht="15">
      <c r="B62" s="64"/>
      <c r="C62" s="82" t="s">
        <v>63</v>
      </c>
      <c r="D62" s="49">
        <v>134.4</v>
      </c>
      <c r="E62" s="50">
        <v>130.26400000000001</v>
      </c>
      <c r="F62" s="50">
        <v>133.15799999999999</v>
      </c>
      <c r="G62" s="93">
        <f t="shared" si="13"/>
        <v>397.822</v>
      </c>
      <c r="H62" s="49">
        <v>142.678</v>
      </c>
      <c r="I62" s="50">
        <f t="shared" si="22"/>
        <v>285.35599999999999</v>
      </c>
      <c r="J62" s="50"/>
      <c r="K62" s="93">
        <f t="shared" si="4"/>
        <v>428.03399999999999</v>
      </c>
      <c r="L62" s="50"/>
      <c r="M62" s="50"/>
      <c r="N62" s="50"/>
      <c r="O62" s="93">
        <f t="shared" si="1"/>
        <v>0</v>
      </c>
      <c r="P62" s="50"/>
      <c r="Q62" s="51"/>
      <c r="R62" s="51"/>
      <c r="S62" s="93">
        <f t="shared" si="2"/>
        <v>0</v>
      </c>
      <c r="T62" s="118">
        <v>687.3</v>
      </c>
      <c r="U62" s="118">
        <v>600</v>
      </c>
      <c r="V62" s="118">
        <v>604.1</v>
      </c>
      <c r="W62" s="118">
        <v>678.9</v>
      </c>
      <c r="X62" s="99">
        <f t="shared" si="5"/>
        <v>2570.3000000000002</v>
      </c>
      <c r="Y62" s="96">
        <f t="shared" si="6"/>
        <v>289.47799999999995</v>
      </c>
      <c r="Z62" s="96">
        <f t="shared" si="6"/>
        <v>457.322</v>
      </c>
      <c r="AA62" s="52">
        <f t="shared" si="7"/>
        <v>171.96600000000001</v>
      </c>
      <c r="AB62" s="104"/>
      <c r="AC62" s="96"/>
      <c r="AD62" s="49"/>
      <c r="AE62" s="49"/>
      <c r="AF62" s="50"/>
      <c r="AG62" s="50"/>
      <c r="AH62" s="51"/>
      <c r="AI62" s="81"/>
    </row>
    <row r="63" spans="2:35" ht="45">
      <c r="B63" s="65">
        <v>12</v>
      </c>
      <c r="C63" s="48" t="s">
        <v>21</v>
      </c>
      <c r="D63" s="51">
        <v>0</v>
      </c>
      <c r="E63" s="51">
        <v>0</v>
      </c>
      <c r="F63" s="51">
        <v>0</v>
      </c>
      <c r="G63" s="93">
        <f t="shared" si="13"/>
        <v>0</v>
      </c>
      <c r="H63" s="51"/>
      <c r="I63" s="50">
        <f t="shared" si="22"/>
        <v>0</v>
      </c>
      <c r="J63" s="51"/>
      <c r="K63" s="93">
        <f t="shared" si="4"/>
        <v>0</v>
      </c>
      <c r="L63" s="51"/>
      <c r="M63" s="51"/>
      <c r="N63" s="51"/>
      <c r="O63" s="93">
        <f t="shared" si="1"/>
        <v>0</v>
      </c>
      <c r="P63" s="51"/>
      <c r="Q63" s="51"/>
      <c r="R63" s="51"/>
      <c r="S63" s="93">
        <f t="shared" si="2"/>
        <v>0</v>
      </c>
      <c r="T63" s="56"/>
      <c r="U63" s="56"/>
      <c r="V63" s="56"/>
      <c r="W63" s="56"/>
      <c r="X63" s="99">
        <f t="shared" si="5"/>
        <v>0</v>
      </c>
      <c r="Y63" s="96">
        <f t="shared" si="6"/>
        <v>0</v>
      </c>
      <c r="Z63" s="96">
        <f t="shared" si="6"/>
        <v>0</v>
      </c>
      <c r="AA63" s="52">
        <f t="shared" si="7"/>
        <v>0</v>
      </c>
      <c r="AB63" s="107"/>
      <c r="AC63" s="103"/>
      <c r="AD63" s="51"/>
      <c r="AE63" s="51"/>
      <c r="AF63" s="53"/>
      <c r="AG63" s="53"/>
      <c r="AH63" s="51">
        <f>+E63+I63+M63+Q63+S63+U63+W63+Y63+AA63+AC63+AE63+AG63</f>
        <v>0</v>
      </c>
      <c r="AI63" s="51">
        <f t="shared" si="15"/>
        <v>0</v>
      </c>
    </row>
    <row r="64" spans="2:35" ht="15">
      <c r="B64" s="64"/>
      <c r="C64" s="82" t="s">
        <v>68</v>
      </c>
      <c r="D64" s="49">
        <v>705.42899999999997</v>
      </c>
      <c r="E64" s="50">
        <v>807.904</v>
      </c>
      <c r="F64" s="50">
        <v>694.92100000000005</v>
      </c>
      <c r="G64" s="93">
        <f t="shared" si="13"/>
        <v>2208.2539999999999</v>
      </c>
      <c r="H64" s="49">
        <v>568.02300000000002</v>
      </c>
      <c r="I64" s="50">
        <f t="shared" si="22"/>
        <v>1136.046</v>
      </c>
      <c r="J64" s="50"/>
      <c r="K64" s="93">
        <f t="shared" si="4"/>
        <v>1704.069</v>
      </c>
      <c r="L64" s="50"/>
      <c r="M64" s="50"/>
      <c r="N64" s="50"/>
      <c r="O64" s="93">
        <f t="shared" si="1"/>
        <v>0</v>
      </c>
      <c r="P64" s="50"/>
      <c r="Q64" s="51"/>
      <c r="R64" s="51"/>
      <c r="S64" s="93">
        <f t="shared" si="2"/>
        <v>0</v>
      </c>
      <c r="T64" s="119">
        <v>2657.4</v>
      </c>
      <c r="U64" s="119">
        <v>2205.8000000000002</v>
      </c>
      <c r="V64" s="119">
        <v>1451.4</v>
      </c>
      <c r="W64" s="119">
        <v>1480.3</v>
      </c>
      <c r="X64" s="99">
        <f t="shared" si="5"/>
        <v>7794.9000000000005</v>
      </c>
      <c r="Y64" s="96">
        <f t="shared" si="6"/>
        <v>449.14600000000019</v>
      </c>
      <c r="Z64" s="96">
        <f t="shared" si="6"/>
        <v>1637.777</v>
      </c>
      <c r="AA64" s="52">
        <f t="shared" si="7"/>
        <v>501.73100000000022</v>
      </c>
      <c r="AB64" s="104"/>
      <c r="AC64" s="96"/>
      <c r="AD64" s="49"/>
      <c r="AE64" s="49"/>
      <c r="AF64" s="50"/>
      <c r="AG64" s="50"/>
      <c r="AH64" s="51"/>
      <c r="AI64" s="81"/>
    </row>
    <row r="65" spans="2:35" ht="15">
      <c r="B65" s="64"/>
      <c r="C65" s="82" t="s">
        <v>72</v>
      </c>
      <c r="D65" s="49">
        <v>1043.33</v>
      </c>
      <c r="E65" s="50">
        <v>1215.412</v>
      </c>
      <c r="F65" s="50">
        <v>1057.9860000000001</v>
      </c>
      <c r="G65" s="93">
        <f t="shared" si="13"/>
        <v>3316.7280000000001</v>
      </c>
      <c r="H65" s="49">
        <v>475.27</v>
      </c>
      <c r="I65" s="50">
        <f t="shared" si="3"/>
        <v>237.63499999999999</v>
      </c>
      <c r="J65" s="50"/>
      <c r="K65" s="93">
        <f t="shared" si="4"/>
        <v>712.90499999999997</v>
      </c>
      <c r="L65" s="50"/>
      <c r="M65" s="50"/>
      <c r="N65" s="50"/>
      <c r="O65" s="93">
        <f t="shared" si="1"/>
        <v>0</v>
      </c>
      <c r="P65" s="50"/>
      <c r="Q65" s="51"/>
      <c r="R65" s="51"/>
      <c r="S65" s="93">
        <f t="shared" si="2"/>
        <v>0</v>
      </c>
      <c r="T65" s="119">
        <v>3000</v>
      </c>
      <c r="U65" s="119"/>
      <c r="V65" s="119"/>
      <c r="W65" s="119">
        <v>634.1</v>
      </c>
      <c r="X65" s="99">
        <f t="shared" si="5"/>
        <v>3634.1</v>
      </c>
      <c r="Y65" s="96">
        <f t="shared" si="6"/>
        <v>-316.72800000000007</v>
      </c>
      <c r="Z65" s="96">
        <f t="shared" si="6"/>
        <v>-475.27</v>
      </c>
      <c r="AA65" s="52">
        <f t="shared" si="7"/>
        <v>-712.90499999999997</v>
      </c>
      <c r="AB65" s="104"/>
      <c r="AC65" s="96"/>
      <c r="AD65" s="49"/>
      <c r="AE65" s="49"/>
      <c r="AF65" s="50"/>
      <c r="AG65" s="50"/>
      <c r="AH65" s="51"/>
      <c r="AI65" s="81"/>
    </row>
    <row r="66" spans="2:35" ht="15">
      <c r="B66" s="64"/>
      <c r="C66" s="82" t="s">
        <v>69</v>
      </c>
      <c r="D66" s="49">
        <v>37.286999999999999</v>
      </c>
      <c r="E66" s="50">
        <v>0</v>
      </c>
      <c r="F66" s="50">
        <v>33.119999999999997</v>
      </c>
      <c r="G66" s="93">
        <f t="shared" si="13"/>
        <v>70.406999999999996</v>
      </c>
      <c r="H66" s="49">
        <v>40.32</v>
      </c>
      <c r="I66" s="50">
        <f t="shared" ref="I66:I69" si="23">+H66*2</f>
        <v>80.64</v>
      </c>
      <c r="J66" s="50"/>
      <c r="K66" s="93">
        <f t="shared" si="4"/>
        <v>120.96000000000001</v>
      </c>
      <c r="L66" s="50"/>
      <c r="M66" s="50"/>
      <c r="N66" s="50"/>
      <c r="O66" s="93">
        <f t="shared" si="1"/>
        <v>0</v>
      </c>
      <c r="P66" s="50"/>
      <c r="Q66" s="51"/>
      <c r="R66" s="51"/>
      <c r="S66" s="93">
        <f t="shared" si="2"/>
        <v>0</v>
      </c>
      <c r="T66" s="118">
        <v>107.9</v>
      </c>
      <c r="U66" s="118">
        <v>112.8</v>
      </c>
      <c r="V66" s="118">
        <v>132.4</v>
      </c>
      <c r="W66" s="118">
        <v>137.30000000000001</v>
      </c>
      <c r="X66" s="99">
        <f t="shared" si="5"/>
        <v>490.40000000000003</v>
      </c>
      <c r="Y66" s="96">
        <f t="shared" si="6"/>
        <v>37.493000000000009</v>
      </c>
      <c r="Z66" s="96">
        <f t="shared" si="6"/>
        <v>72.47999999999999</v>
      </c>
      <c r="AA66" s="52">
        <f t="shared" si="7"/>
        <v>-8.1600000000000108</v>
      </c>
      <c r="AB66" s="104"/>
      <c r="AC66" s="96"/>
      <c r="AD66" s="49"/>
      <c r="AE66" s="49"/>
      <c r="AF66" s="50"/>
      <c r="AG66" s="50"/>
      <c r="AH66" s="51"/>
      <c r="AI66" s="81"/>
    </row>
    <row r="67" spans="2:35" ht="15">
      <c r="B67" s="64"/>
      <c r="C67" s="82" t="s">
        <v>63</v>
      </c>
      <c r="D67" s="49">
        <v>61.731000000000002</v>
      </c>
      <c r="E67" s="50">
        <v>59.304000000000002</v>
      </c>
      <c r="F67" s="50">
        <v>61.871000000000002</v>
      </c>
      <c r="G67" s="93">
        <f t="shared" si="13"/>
        <v>182.90600000000001</v>
      </c>
      <c r="H67" s="49">
        <v>63.045000000000002</v>
      </c>
      <c r="I67" s="50">
        <f t="shared" si="23"/>
        <v>126.09</v>
      </c>
      <c r="J67" s="50"/>
      <c r="K67" s="93">
        <f t="shared" si="4"/>
        <v>189.13499999999999</v>
      </c>
      <c r="L67" s="50"/>
      <c r="M67" s="50"/>
      <c r="N67" s="50"/>
      <c r="O67" s="93">
        <f t="shared" si="1"/>
        <v>0</v>
      </c>
      <c r="P67" s="50"/>
      <c r="Q67" s="51"/>
      <c r="R67" s="51"/>
      <c r="S67" s="93">
        <f t="shared" si="2"/>
        <v>0</v>
      </c>
      <c r="T67" s="118">
        <v>210</v>
      </c>
      <c r="U67" s="118">
        <v>497.4</v>
      </c>
      <c r="V67" s="118">
        <v>353.7</v>
      </c>
      <c r="W67" s="118">
        <v>354</v>
      </c>
      <c r="X67" s="99">
        <f t="shared" si="5"/>
        <v>1415.1</v>
      </c>
      <c r="Y67" s="96">
        <f t="shared" si="6"/>
        <v>27.093999999999994</v>
      </c>
      <c r="Z67" s="96">
        <f t="shared" si="6"/>
        <v>434.35499999999996</v>
      </c>
      <c r="AA67" s="52">
        <f t="shared" si="7"/>
        <v>308.26499999999999</v>
      </c>
      <c r="AB67" s="104"/>
      <c r="AC67" s="96"/>
      <c r="AD67" s="49"/>
      <c r="AE67" s="49"/>
      <c r="AF67" s="50"/>
      <c r="AG67" s="50"/>
      <c r="AH67" s="51"/>
      <c r="AI67" s="81"/>
    </row>
    <row r="68" spans="2:35" ht="45">
      <c r="B68" s="65">
        <v>13</v>
      </c>
      <c r="C68" s="48" t="s">
        <v>22</v>
      </c>
      <c r="D68" s="51">
        <v>0</v>
      </c>
      <c r="E68" s="51">
        <v>0</v>
      </c>
      <c r="F68" s="51">
        <v>0</v>
      </c>
      <c r="G68" s="93">
        <f t="shared" si="13"/>
        <v>0</v>
      </c>
      <c r="H68" s="51"/>
      <c r="I68" s="50">
        <f t="shared" si="23"/>
        <v>0</v>
      </c>
      <c r="J68" s="51"/>
      <c r="K68" s="93">
        <f t="shared" si="4"/>
        <v>0</v>
      </c>
      <c r="L68" s="51"/>
      <c r="M68" s="51"/>
      <c r="N68" s="51"/>
      <c r="O68" s="93">
        <f t="shared" si="1"/>
        <v>0</v>
      </c>
      <c r="P68" s="51"/>
      <c r="Q68" s="51"/>
      <c r="R68" s="51"/>
      <c r="S68" s="93">
        <f t="shared" si="2"/>
        <v>0</v>
      </c>
      <c r="T68" s="56"/>
      <c r="U68" s="56"/>
      <c r="V68" s="56"/>
      <c r="W68" s="56"/>
      <c r="X68" s="99">
        <f t="shared" si="5"/>
        <v>0</v>
      </c>
      <c r="Y68" s="96">
        <f t="shared" si="6"/>
        <v>0</v>
      </c>
      <c r="Z68" s="96">
        <f t="shared" si="6"/>
        <v>0</v>
      </c>
      <c r="AA68" s="52">
        <f t="shared" si="7"/>
        <v>0</v>
      </c>
      <c r="AB68" s="105"/>
      <c r="AC68" s="97"/>
      <c r="AD68" s="51"/>
      <c r="AE68" s="51"/>
      <c r="AF68" s="51"/>
      <c r="AG68" s="51"/>
      <c r="AH68" s="51">
        <f>+E68+I68+M68+Q68+S68+U68+W68+Y68+AA68+AC68+AE68+AG68</f>
        <v>0</v>
      </c>
      <c r="AI68" s="51">
        <f t="shared" si="15"/>
        <v>0</v>
      </c>
    </row>
    <row r="69" spans="2:35" ht="15">
      <c r="B69" s="64"/>
      <c r="C69" s="82" t="s">
        <v>68</v>
      </c>
      <c r="D69" s="115">
        <v>575.64400000000001</v>
      </c>
      <c r="E69" s="95">
        <v>605.99801000000002</v>
      </c>
      <c r="F69" s="95">
        <v>575.74400000000003</v>
      </c>
      <c r="G69" s="93">
        <f t="shared" si="13"/>
        <v>1757.3860100000002</v>
      </c>
      <c r="H69" s="49">
        <v>442.60300000000001</v>
      </c>
      <c r="I69" s="50">
        <f t="shared" si="23"/>
        <v>885.20600000000002</v>
      </c>
      <c r="J69" s="50"/>
      <c r="K69" s="93">
        <f t="shared" si="4"/>
        <v>1327.809</v>
      </c>
      <c r="L69" s="50"/>
      <c r="M69" s="50"/>
      <c r="N69" s="50"/>
      <c r="O69" s="93">
        <f t="shared" si="1"/>
        <v>0</v>
      </c>
      <c r="P69" s="50"/>
      <c r="Q69" s="51"/>
      <c r="R69" s="51"/>
      <c r="S69" s="93">
        <f t="shared" si="2"/>
        <v>0</v>
      </c>
      <c r="T69" s="119">
        <v>2086.5</v>
      </c>
      <c r="U69" s="119">
        <v>469.3</v>
      </c>
      <c r="V69" s="119">
        <v>894.5</v>
      </c>
      <c r="W69" s="119">
        <v>1303</v>
      </c>
      <c r="X69" s="99">
        <f t="shared" si="5"/>
        <v>4753.3</v>
      </c>
      <c r="Y69" s="96">
        <f t="shared" si="6"/>
        <v>329.11398999999983</v>
      </c>
      <c r="Z69" s="96">
        <f t="shared" si="6"/>
        <v>26.697000000000003</v>
      </c>
      <c r="AA69" s="52">
        <f t="shared" si="7"/>
        <v>-858.50900000000001</v>
      </c>
      <c r="AB69" s="104"/>
      <c r="AC69" s="96"/>
      <c r="AD69" s="49"/>
      <c r="AE69" s="49"/>
      <c r="AF69" s="50"/>
      <c r="AG69" s="50"/>
      <c r="AH69" s="51"/>
      <c r="AI69" s="81"/>
    </row>
    <row r="70" spans="2:35" ht="15">
      <c r="B70" s="64"/>
      <c r="C70" s="82" t="s">
        <v>72</v>
      </c>
      <c r="D70" s="115">
        <v>641.226</v>
      </c>
      <c r="E70" s="95">
        <v>651.60299999999995</v>
      </c>
      <c r="F70" s="95">
        <v>595.05899999999997</v>
      </c>
      <c r="G70" s="93">
        <f t="shared" si="13"/>
        <v>1887.8879999999999</v>
      </c>
      <c r="H70" s="49">
        <v>278</v>
      </c>
      <c r="I70" s="50">
        <f t="shared" si="3"/>
        <v>139</v>
      </c>
      <c r="J70" s="50"/>
      <c r="K70" s="93">
        <f t="shared" si="4"/>
        <v>417</v>
      </c>
      <c r="L70" s="50"/>
      <c r="M70" s="50"/>
      <c r="N70" s="50"/>
      <c r="O70" s="93">
        <f t="shared" si="1"/>
        <v>0</v>
      </c>
      <c r="P70" s="50"/>
      <c r="Q70" s="51"/>
      <c r="R70" s="51"/>
      <c r="S70" s="93">
        <f t="shared" si="2"/>
        <v>0</v>
      </c>
      <c r="T70" s="119">
        <v>1400</v>
      </c>
      <c r="U70" s="119">
        <v>890.1</v>
      </c>
      <c r="V70" s="119">
        <v>0</v>
      </c>
      <c r="W70" s="119">
        <v>0</v>
      </c>
      <c r="X70" s="99">
        <f t="shared" si="5"/>
        <v>2290.1</v>
      </c>
      <c r="Y70" s="96">
        <f t="shared" si="6"/>
        <v>-487.88799999999992</v>
      </c>
      <c r="Z70" s="96">
        <f t="shared" si="6"/>
        <v>612.1</v>
      </c>
      <c r="AA70" s="52">
        <f t="shared" si="7"/>
        <v>473.1</v>
      </c>
      <c r="AB70" s="104"/>
      <c r="AC70" s="96"/>
      <c r="AD70" s="49"/>
      <c r="AE70" s="49"/>
      <c r="AF70" s="50"/>
      <c r="AG70" s="50"/>
      <c r="AH70" s="51"/>
      <c r="AI70" s="81"/>
    </row>
    <row r="71" spans="2:35" ht="15">
      <c r="B71" s="64"/>
      <c r="C71" s="82" t="s">
        <v>69</v>
      </c>
      <c r="D71" s="49">
        <v>24.347000000000001</v>
      </c>
      <c r="E71" s="50">
        <v>0</v>
      </c>
      <c r="F71" s="50">
        <v>0</v>
      </c>
      <c r="G71" s="93">
        <f t="shared" si="13"/>
        <v>24.347000000000001</v>
      </c>
      <c r="H71" s="49">
        <v>22.86</v>
      </c>
      <c r="I71" s="50">
        <f t="shared" ref="I71:I74" si="24">+H71*2</f>
        <v>45.72</v>
      </c>
      <c r="J71" s="50"/>
      <c r="K71" s="93">
        <f t="shared" si="4"/>
        <v>68.58</v>
      </c>
      <c r="L71" s="50"/>
      <c r="M71" s="50"/>
      <c r="N71" s="50"/>
      <c r="O71" s="93">
        <f t="shared" si="1"/>
        <v>0</v>
      </c>
      <c r="P71" s="50"/>
      <c r="Q71" s="51"/>
      <c r="R71" s="51"/>
      <c r="S71" s="93">
        <f t="shared" si="2"/>
        <v>0</v>
      </c>
      <c r="T71" s="118">
        <v>62.2</v>
      </c>
      <c r="U71" s="118">
        <v>64.900000000000006</v>
      </c>
      <c r="V71" s="118">
        <v>76.3</v>
      </c>
      <c r="W71" s="118">
        <v>79.099999999999994</v>
      </c>
      <c r="X71" s="99">
        <f t="shared" si="5"/>
        <v>282.5</v>
      </c>
      <c r="Y71" s="96">
        <f t="shared" si="6"/>
        <v>37.853000000000002</v>
      </c>
      <c r="Z71" s="96">
        <f t="shared" si="6"/>
        <v>42.040000000000006</v>
      </c>
      <c r="AA71" s="52">
        <f t="shared" si="7"/>
        <v>-3.6799999999999926</v>
      </c>
      <c r="AB71" s="104"/>
      <c r="AC71" s="96"/>
      <c r="AD71" s="49"/>
      <c r="AE71" s="49"/>
      <c r="AF71" s="50"/>
      <c r="AG71" s="50"/>
      <c r="AH71" s="51"/>
      <c r="AI71" s="81"/>
    </row>
    <row r="72" spans="2:35" ht="15">
      <c r="B72" s="64"/>
      <c r="C72" s="82" t="s">
        <v>63</v>
      </c>
      <c r="D72" s="49">
        <v>71.781999999999996</v>
      </c>
      <c r="E72" s="50">
        <v>58.037999999999997</v>
      </c>
      <c r="F72" s="50">
        <v>57.877699999999997</v>
      </c>
      <c r="G72" s="93">
        <f t="shared" si="13"/>
        <v>187.6977</v>
      </c>
      <c r="H72" s="49">
        <v>65.674999999999997</v>
      </c>
      <c r="I72" s="50">
        <f t="shared" si="24"/>
        <v>131.35</v>
      </c>
      <c r="J72" s="50"/>
      <c r="K72" s="93">
        <f t="shared" si="4"/>
        <v>197.02499999999998</v>
      </c>
      <c r="L72" s="50"/>
      <c r="M72" s="50"/>
      <c r="N72" s="50"/>
      <c r="O72" s="93">
        <f t="shared" si="1"/>
        <v>0</v>
      </c>
      <c r="P72" s="50"/>
      <c r="Q72" s="51"/>
      <c r="R72" s="51"/>
      <c r="S72" s="93">
        <f t="shared" si="2"/>
        <v>0</v>
      </c>
      <c r="T72" s="118">
        <v>240</v>
      </c>
      <c r="U72" s="118">
        <v>240</v>
      </c>
      <c r="V72" s="118">
        <v>240</v>
      </c>
      <c r="W72" s="118">
        <v>654.79999999999995</v>
      </c>
      <c r="X72" s="99">
        <f t="shared" si="5"/>
        <v>1374.8</v>
      </c>
      <c r="Y72" s="96">
        <f t="shared" si="6"/>
        <v>52.302300000000002</v>
      </c>
      <c r="Z72" s="96">
        <f t="shared" si="6"/>
        <v>174.32499999999999</v>
      </c>
      <c r="AA72" s="52">
        <f t="shared" si="7"/>
        <v>42.975000000000023</v>
      </c>
      <c r="AB72" s="104"/>
      <c r="AC72" s="96"/>
      <c r="AD72" s="49"/>
      <c r="AE72" s="49"/>
      <c r="AF72" s="50"/>
      <c r="AG72" s="50"/>
      <c r="AH72" s="51"/>
      <c r="AI72" s="81"/>
    </row>
    <row r="73" spans="2:35" ht="45">
      <c r="B73" s="65">
        <v>14</v>
      </c>
      <c r="C73" s="48" t="s">
        <v>23</v>
      </c>
      <c r="D73" s="51">
        <v>0</v>
      </c>
      <c r="E73" s="51">
        <v>0</v>
      </c>
      <c r="F73" s="51">
        <v>0</v>
      </c>
      <c r="G73" s="93">
        <f t="shared" si="13"/>
        <v>0</v>
      </c>
      <c r="H73" s="51"/>
      <c r="I73" s="50">
        <f t="shared" si="24"/>
        <v>0</v>
      </c>
      <c r="J73" s="51"/>
      <c r="K73" s="93">
        <f t="shared" si="4"/>
        <v>0</v>
      </c>
      <c r="L73" s="51"/>
      <c r="M73" s="51"/>
      <c r="N73" s="51"/>
      <c r="O73" s="93">
        <f t="shared" ref="O73:O122" si="25">SUM(L73:N73)</f>
        <v>0</v>
      </c>
      <c r="P73" s="51"/>
      <c r="Q73" s="51"/>
      <c r="R73" s="51"/>
      <c r="S73" s="93">
        <f t="shared" ref="S73:S122" si="26">SUM(P73:R73)</f>
        <v>0</v>
      </c>
      <c r="T73" s="56"/>
      <c r="U73" s="56"/>
      <c r="V73" s="56"/>
      <c r="W73" s="56"/>
      <c r="X73" s="99">
        <f t="shared" si="5"/>
        <v>0</v>
      </c>
      <c r="Y73" s="96">
        <f t="shared" si="6"/>
        <v>0</v>
      </c>
      <c r="Z73" s="96">
        <f t="shared" si="6"/>
        <v>0</v>
      </c>
      <c r="AA73" s="52">
        <f t="shared" si="7"/>
        <v>0</v>
      </c>
      <c r="AB73" s="105"/>
      <c r="AC73" s="97"/>
      <c r="AD73" s="51"/>
      <c r="AE73" s="51"/>
      <c r="AF73" s="51"/>
      <c r="AG73" s="51"/>
      <c r="AH73" s="51">
        <f>+E73+I73+M73+Q73+S73+U73+W73+Y73+AA73+AC73+AE73+AG73</f>
        <v>0</v>
      </c>
      <c r="AI73" s="51">
        <f t="shared" si="15"/>
        <v>0</v>
      </c>
    </row>
    <row r="74" spans="2:35" ht="15">
      <c r="B74" s="64"/>
      <c r="C74" s="82" t="s">
        <v>68</v>
      </c>
      <c r="D74" s="49">
        <v>713.68200000000002</v>
      </c>
      <c r="E74" s="50">
        <v>1006.212</v>
      </c>
      <c r="F74" s="50">
        <v>731.21400000000006</v>
      </c>
      <c r="G74" s="93">
        <f t="shared" si="13"/>
        <v>2451.1080000000002</v>
      </c>
      <c r="H74" s="49">
        <v>583.08799999999997</v>
      </c>
      <c r="I74" s="50">
        <f t="shared" si="24"/>
        <v>1166.1759999999999</v>
      </c>
      <c r="J74" s="50"/>
      <c r="K74" s="93">
        <f t="shared" ref="K74:K117" si="27">H74+I74+J74</f>
        <v>1749.2639999999999</v>
      </c>
      <c r="L74" s="50"/>
      <c r="M74" s="50"/>
      <c r="N74" s="50"/>
      <c r="O74" s="93">
        <f t="shared" si="25"/>
        <v>0</v>
      </c>
      <c r="P74" s="50"/>
      <c r="Q74" s="51"/>
      <c r="R74" s="51"/>
      <c r="S74" s="93">
        <f t="shared" si="26"/>
        <v>0</v>
      </c>
      <c r="T74" s="119">
        <v>2331.1</v>
      </c>
      <c r="U74" s="119">
        <v>1183</v>
      </c>
      <c r="V74" s="119">
        <v>1230.5</v>
      </c>
      <c r="W74" s="119">
        <v>1295.3</v>
      </c>
      <c r="X74" s="99">
        <f t="shared" ref="X74:X122" si="28">SUM(T74:W74)</f>
        <v>6039.9000000000005</v>
      </c>
      <c r="Y74" s="96">
        <f t="shared" ref="Y74:Z117" si="29">T74-G74</f>
        <v>-120.00800000000027</v>
      </c>
      <c r="Z74" s="96">
        <f t="shared" si="29"/>
        <v>599.91200000000003</v>
      </c>
      <c r="AA74" s="52">
        <f t="shared" ref="AA74:AA117" si="30">+U74-K74</f>
        <v>-566.2639999999999</v>
      </c>
      <c r="AB74" s="104"/>
      <c r="AC74" s="96"/>
      <c r="AD74" s="49"/>
      <c r="AE74" s="49"/>
      <c r="AF74" s="50"/>
      <c r="AG74" s="50"/>
      <c r="AH74" s="51"/>
      <c r="AI74" s="81"/>
    </row>
    <row r="75" spans="2:35" ht="15">
      <c r="B75" s="64"/>
      <c r="C75" s="82" t="s">
        <v>72</v>
      </c>
      <c r="D75" s="49">
        <v>803.08900000000006</v>
      </c>
      <c r="E75" s="50">
        <v>827.745</v>
      </c>
      <c r="F75" s="50">
        <v>713.50699999999995</v>
      </c>
      <c r="G75" s="93">
        <f t="shared" si="13"/>
        <v>2344.3409999999999</v>
      </c>
      <c r="H75" s="49">
        <v>475.24099999999999</v>
      </c>
      <c r="I75" s="50">
        <f t="shared" ref="I75:I115" si="31">+H75*0.5</f>
        <v>237.62049999999999</v>
      </c>
      <c r="J75" s="50"/>
      <c r="K75" s="93">
        <f t="shared" si="27"/>
        <v>712.86149999999998</v>
      </c>
      <c r="L75" s="50"/>
      <c r="M75" s="50"/>
      <c r="N75" s="50"/>
      <c r="O75" s="93">
        <f t="shared" si="25"/>
        <v>0</v>
      </c>
      <c r="P75" s="50"/>
      <c r="Q75" s="51"/>
      <c r="R75" s="51"/>
      <c r="S75" s="93">
        <f t="shared" si="26"/>
        <v>0</v>
      </c>
      <c r="T75" s="119">
        <v>2465</v>
      </c>
      <c r="U75" s="119">
        <v>686.9</v>
      </c>
      <c r="V75" s="119">
        <v>0</v>
      </c>
      <c r="W75" s="119">
        <v>497.2</v>
      </c>
      <c r="X75" s="99">
        <f t="shared" si="28"/>
        <v>3649.1</v>
      </c>
      <c r="Y75" s="96">
        <f t="shared" si="29"/>
        <v>120.65900000000011</v>
      </c>
      <c r="Z75" s="96">
        <f t="shared" si="29"/>
        <v>211.65899999999999</v>
      </c>
      <c r="AA75" s="52">
        <f t="shared" si="30"/>
        <v>-25.961500000000001</v>
      </c>
      <c r="AB75" s="104"/>
      <c r="AC75" s="96"/>
      <c r="AD75" s="49"/>
      <c r="AE75" s="49"/>
      <c r="AF75" s="50"/>
      <c r="AG75" s="50"/>
      <c r="AH75" s="51"/>
      <c r="AI75" s="81"/>
    </row>
    <row r="76" spans="2:35" ht="15">
      <c r="B76" s="64"/>
      <c r="C76" s="82" t="s">
        <v>69</v>
      </c>
      <c r="D76" s="49">
        <v>12.585000000000001</v>
      </c>
      <c r="E76" s="50">
        <v>29.52</v>
      </c>
      <c r="F76" s="50">
        <v>50.58</v>
      </c>
      <c r="G76" s="93">
        <f t="shared" si="13"/>
        <v>92.685000000000002</v>
      </c>
      <c r="H76" s="49">
        <v>18.36</v>
      </c>
      <c r="I76" s="50">
        <f t="shared" ref="I76:I79" si="32">+H76*2</f>
        <v>36.72</v>
      </c>
      <c r="J76" s="50"/>
      <c r="K76" s="93">
        <f t="shared" si="27"/>
        <v>55.08</v>
      </c>
      <c r="L76" s="50"/>
      <c r="M76" s="50"/>
      <c r="N76" s="50"/>
      <c r="O76" s="93">
        <f t="shared" si="25"/>
        <v>0</v>
      </c>
      <c r="P76" s="50"/>
      <c r="Q76" s="51"/>
      <c r="R76" s="51"/>
      <c r="S76" s="93">
        <f t="shared" si="26"/>
        <v>0</v>
      </c>
      <c r="T76" s="118">
        <v>184.1</v>
      </c>
      <c r="U76" s="118">
        <v>192.4</v>
      </c>
      <c r="V76" s="118">
        <v>225.9</v>
      </c>
      <c r="W76" s="118">
        <v>234.3</v>
      </c>
      <c r="X76" s="99">
        <f t="shared" si="28"/>
        <v>836.7</v>
      </c>
      <c r="Y76" s="96">
        <f t="shared" si="29"/>
        <v>91.414999999999992</v>
      </c>
      <c r="Z76" s="96">
        <f t="shared" si="29"/>
        <v>174.04000000000002</v>
      </c>
      <c r="AA76" s="52">
        <f t="shared" si="30"/>
        <v>137.32</v>
      </c>
      <c r="AB76" s="104"/>
      <c r="AC76" s="96"/>
      <c r="AD76" s="49"/>
      <c r="AE76" s="49"/>
      <c r="AF76" s="50"/>
      <c r="AG76" s="50"/>
      <c r="AH76" s="51"/>
      <c r="AI76" s="81"/>
    </row>
    <row r="77" spans="2:35" ht="15">
      <c r="B77" s="64"/>
      <c r="C77" s="82" t="s">
        <v>63</v>
      </c>
      <c r="D77" s="49">
        <v>83.77</v>
      </c>
      <c r="E77" s="50">
        <v>67.715000000000003</v>
      </c>
      <c r="F77" s="50">
        <v>74.367999999999995</v>
      </c>
      <c r="G77" s="93">
        <f t="shared" si="13"/>
        <v>225.85300000000001</v>
      </c>
      <c r="H77" s="49">
        <v>75.885999999999996</v>
      </c>
      <c r="I77" s="50">
        <f t="shared" si="32"/>
        <v>151.77199999999999</v>
      </c>
      <c r="J77" s="50"/>
      <c r="K77" s="93">
        <f t="shared" si="27"/>
        <v>227.65799999999999</v>
      </c>
      <c r="L77" s="50"/>
      <c r="M77" s="50"/>
      <c r="N77" s="50"/>
      <c r="O77" s="93">
        <f t="shared" si="25"/>
        <v>0</v>
      </c>
      <c r="P77" s="50"/>
      <c r="Q77" s="51"/>
      <c r="R77" s="51"/>
      <c r="S77" s="93">
        <f t="shared" si="26"/>
        <v>0</v>
      </c>
      <c r="T77" s="118">
        <v>274</v>
      </c>
      <c r="U77" s="118">
        <v>280</v>
      </c>
      <c r="V77" s="118">
        <v>300</v>
      </c>
      <c r="W77" s="118">
        <v>498.7</v>
      </c>
      <c r="X77" s="99">
        <f t="shared" si="28"/>
        <v>1352.7</v>
      </c>
      <c r="Y77" s="96">
        <f t="shared" si="29"/>
        <v>48.146999999999991</v>
      </c>
      <c r="Z77" s="96">
        <f t="shared" si="29"/>
        <v>204.114</v>
      </c>
      <c r="AA77" s="52">
        <f t="shared" si="30"/>
        <v>52.342000000000013</v>
      </c>
      <c r="AB77" s="104"/>
      <c r="AC77" s="96"/>
      <c r="AD77" s="49"/>
      <c r="AE77" s="49"/>
      <c r="AF77" s="50"/>
      <c r="AG77" s="50"/>
      <c r="AH77" s="51"/>
      <c r="AI77" s="81"/>
    </row>
    <row r="78" spans="2:35" ht="45">
      <c r="B78" s="65">
        <v>15</v>
      </c>
      <c r="C78" s="46" t="s">
        <v>24</v>
      </c>
      <c r="D78" s="51">
        <v>0</v>
      </c>
      <c r="E78" s="51">
        <v>0</v>
      </c>
      <c r="F78" s="51">
        <v>0</v>
      </c>
      <c r="G78" s="93">
        <f t="shared" si="13"/>
        <v>0</v>
      </c>
      <c r="H78" s="51"/>
      <c r="I78" s="50">
        <f t="shared" si="32"/>
        <v>0</v>
      </c>
      <c r="J78" s="51"/>
      <c r="K78" s="93">
        <f t="shared" si="27"/>
        <v>0</v>
      </c>
      <c r="L78" s="51"/>
      <c r="M78" s="51"/>
      <c r="N78" s="51"/>
      <c r="O78" s="93">
        <f t="shared" si="25"/>
        <v>0</v>
      </c>
      <c r="P78" s="51"/>
      <c r="Q78" s="51"/>
      <c r="R78" s="51"/>
      <c r="S78" s="93">
        <f t="shared" si="26"/>
        <v>0</v>
      </c>
      <c r="T78" s="56"/>
      <c r="U78" s="56"/>
      <c r="V78" s="56"/>
      <c r="W78" s="56"/>
      <c r="X78" s="99">
        <f t="shared" si="28"/>
        <v>0</v>
      </c>
      <c r="Y78" s="96">
        <f t="shared" si="29"/>
        <v>0</v>
      </c>
      <c r="Z78" s="96">
        <f t="shared" si="29"/>
        <v>0</v>
      </c>
      <c r="AA78" s="52">
        <f t="shared" si="30"/>
        <v>0</v>
      </c>
      <c r="AB78" s="106"/>
      <c r="AC78" s="102"/>
      <c r="AD78" s="51"/>
      <c r="AE78" s="51"/>
      <c r="AF78" s="51"/>
      <c r="AG78" s="51"/>
      <c r="AH78" s="51">
        <f>+E78+I78+M78+Q78+S78+U78+W78+Y78+AA78+AC78+AE78+AG78</f>
        <v>0</v>
      </c>
      <c r="AI78" s="51">
        <f t="shared" si="15"/>
        <v>0</v>
      </c>
    </row>
    <row r="79" spans="2:35" ht="15">
      <c r="B79" s="64"/>
      <c r="C79" s="82" t="s">
        <v>68</v>
      </c>
      <c r="D79" s="49">
        <v>986.77300000000002</v>
      </c>
      <c r="E79" s="50">
        <v>1499.9570000000001</v>
      </c>
      <c r="F79" s="50">
        <v>1381.55</v>
      </c>
      <c r="G79" s="93">
        <f t="shared" si="13"/>
        <v>3868.2799999999997</v>
      </c>
      <c r="H79" s="49">
        <v>767.34100000000001</v>
      </c>
      <c r="I79" s="50">
        <f t="shared" si="32"/>
        <v>1534.682</v>
      </c>
      <c r="J79" s="50"/>
      <c r="K79" s="93">
        <f t="shared" si="27"/>
        <v>2302.0230000000001</v>
      </c>
      <c r="L79" s="50"/>
      <c r="M79" s="50"/>
      <c r="N79" s="50"/>
      <c r="O79" s="93">
        <f t="shared" si="25"/>
        <v>0</v>
      </c>
      <c r="P79" s="50"/>
      <c r="Q79" s="51"/>
      <c r="R79" s="51"/>
      <c r="S79" s="93">
        <f t="shared" si="26"/>
        <v>0</v>
      </c>
      <c r="T79" s="119">
        <v>3868.28</v>
      </c>
      <c r="U79" s="119">
        <v>2444.12</v>
      </c>
      <c r="V79" s="119">
        <v>1165.9000000000001</v>
      </c>
      <c r="W79" s="119">
        <v>1697.7</v>
      </c>
      <c r="X79" s="99">
        <f t="shared" si="28"/>
        <v>9176</v>
      </c>
      <c r="Y79" s="96">
        <f t="shared" si="29"/>
        <v>0</v>
      </c>
      <c r="Z79" s="96">
        <f t="shared" si="29"/>
        <v>1676.779</v>
      </c>
      <c r="AA79" s="52">
        <f t="shared" si="30"/>
        <v>142.09699999999975</v>
      </c>
      <c r="AB79" s="104"/>
      <c r="AC79" s="96"/>
      <c r="AD79" s="49"/>
      <c r="AE79" s="49"/>
      <c r="AF79" s="50"/>
      <c r="AG79" s="50"/>
      <c r="AH79" s="51"/>
      <c r="AI79" s="81"/>
    </row>
    <row r="80" spans="2:35" ht="15">
      <c r="B80" s="64"/>
      <c r="C80" s="82" t="s">
        <v>72</v>
      </c>
      <c r="D80" s="49">
        <v>2135.049</v>
      </c>
      <c r="E80" s="50">
        <v>2267.5920000000001</v>
      </c>
      <c r="F80" s="50">
        <v>2057.942</v>
      </c>
      <c r="G80" s="93">
        <f t="shared" si="13"/>
        <v>6460.5829999999996</v>
      </c>
      <c r="H80" s="49">
        <v>1371.0940000000001</v>
      </c>
      <c r="I80" s="50">
        <f t="shared" si="31"/>
        <v>685.54700000000003</v>
      </c>
      <c r="J80" s="50"/>
      <c r="K80" s="93">
        <f t="shared" si="27"/>
        <v>2056.6410000000001</v>
      </c>
      <c r="L80" s="50"/>
      <c r="M80" s="50"/>
      <c r="N80" s="50"/>
      <c r="O80" s="93">
        <f t="shared" si="25"/>
        <v>0</v>
      </c>
      <c r="P80" s="50"/>
      <c r="Q80" s="51"/>
      <c r="R80" s="51"/>
      <c r="S80" s="93">
        <f t="shared" si="26"/>
        <v>0</v>
      </c>
      <c r="T80" s="151">
        <f>4322.22+1390.7</f>
        <v>5712.92</v>
      </c>
      <c r="U80" s="119">
        <v>749.28</v>
      </c>
      <c r="V80" s="119">
        <v>935.5</v>
      </c>
      <c r="W80" s="119">
        <v>1363.4</v>
      </c>
      <c r="X80" s="99">
        <f t="shared" si="28"/>
        <v>8761.1</v>
      </c>
      <c r="Y80" s="96">
        <f t="shared" si="29"/>
        <v>-747.66299999999956</v>
      </c>
      <c r="Z80" s="96">
        <f t="shared" si="29"/>
        <v>-621.81400000000008</v>
      </c>
      <c r="AA80" s="52">
        <f t="shared" si="30"/>
        <v>-1307.3610000000001</v>
      </c>
      <c r="AB80" s="104"/>
      <c r="AC80" s="96"/>
      <c r="AD80" s="49"/>
      <c r="AE80" s="49"/>
      <c r="AF80" s="50"/>
      <c r="AG80" s="50"/>
      <c r="AH80" s="51"/>
      <c r="AI80" s="81"/>
    </row>
    <row r="81" spans="1:58" ht="23.25" customHeight="1">
      <c r="B81" s="64"/>
      <c r="C81" s="82" t="s">
        <v>69</v>
      </c>
      <c r="D81" s="49">
        <v>53.795000000000002</v>
      </c>
      <c r="E81" s="50">
        <v>55.997999999999998</v>
      </c>
      <c r="F81" s="50">
        <v>74.331000000000003</v>
      </c>
      <c r="G81" s="93">
        <f t="shared" si="13"/>
        <v>184.12400000000002</v>
      </c>
      <c r="H81" s="49">
        <v>54.576000000000001</v>
      </c>
      <c r="I81" s="50">
        <f t="shared" ref="I81:I84" si="33">+H81*2</f>
        <v>109.152</v>
      </c>
      <c r="J81" s="50"/>
      <c r="K81" s="93">
        <f t="shared" si="27"/>
        <v>163.72800000000001</v>
      </c>
      <c r="L81" s="50"/>
      <c r="M81" s="50"/>
      <c r="N81" s="50"/>
      <c r="O81" s="93">
        <f t="shared" si="25"/>
        <v>0</v>
      </c>
      <c r="P81" s="50"/>
      <c r="Q81" s="51"/>
      <c r="R81" s="51"/>
      <c r="S81" s="93">
        <f t="shared" si="26"/>
        <v>0</v>
      </c>
      <c r="T81" s="118">
        <v>168.6</v>
      </c>
      <c r="U81" s="118">
        <v>176.2</v>
      </c>
      <c r="V81" s="118">
        <v>206.9</v>
      </c>
      <c r="W81" s="118">
        <v>214.6</v>
      </c>
      <c r="X81" s="99">
        <f t="shared" si="28"/>
        <v>766.3</v>
      </c>
      <c r="Y81" s="96">
        <f t="shared" si="29"/>
        <v>-15.524000000000029</v>
      </c>
      <c r="Z81" s="96">
        <f t="shared" si="29"/>
        <v>121.624</v>
      </c>
      <c r="AA81" s="52">
        <f t="shared" si="30"/>
        <v>12.47199999999998</v>
      </c>
      <c r="AB81" s="104"/>
      <c r="AC81" s="96"/>
      <c r="AD81" s="49"/>
      <c r="AE81" s="49"/>
      <c r="AF81" s="50"/>
      <c r="AG81" s="50"/>
      <c r="AH81" s="51"/>
      <c r="AI81" s="81"/>
    </row>
    <row r="82" spans="1:58" ht="34.5" customHeight="1">
      <c r="B82" s="64"/>
      <c r="C82" s="82" t="s">
        <v>63</v>
      </c>
      <c r="D82" s="49">
        <v>75.742999999999995</v>
      </c>
      <c r="E82" s="50">
        <v>74.849999999999994</v>
      </c>
      <c r="F82" s="50">
        <v>78.825000000000003</v>
      </c>
      <c r="G82" s="93">
        <f t="shared" si="13"/>
        <v>229.41800000000001</v>
      </c>
      <c r="H82" s="49">
        <v>75.873999999999995</v>
      </c>
      <c r="I82" s="50">
        <f t="shared" si="33"/>
        <v>151.74799999999999</v>
      </c>
      <c r="J82" s="50"/>
      <c r="K82" s="93">
        <f t="shared" si="27"/>
        <v>227.62199999999999</v>
      </c>
      <c r="L82" s="50"/>
      <c r="M82" s="50"/>
      <c r="N82" s="50"/>
      <c r="O82" s="93">
        <f t="shared" si="25"/>
        <v>0</v>
      </c>
      <c r="P82" s="50"/>
      <c r="Q82" s="51"/>
      <c r="R82" s="51"/>
      <c r="S82" s="93">
        <f t="shared" si="26"/>
        <v>0</v>
      </c>
      <c r="T82" s="118">
        <v>229.42</v>
      </c>
      <c r="U82" s="118">
        <v>521.17999999999995</v>
      </c>
      <c r="V82" s="118">
        <v>417.1</v>
      </c>
      <c r="W82" s="118">
        <v>500.5</v>
      </c>
      <c r="X82" s="99">
        <f t="shared" si="28"/>
        <v>1668.1999999999998</v>
      </c>
      <c r="Y82" s="96">
        <f t="shared" si="29"/>
        <v>1.999999999981128E-3</v>
      </c>
      <c r="Z82" s="96">
        <f t="shared" si="29"/>
        <v>445.30599999999993</v>
      </c>
      <c r="AA82" s="52">
        <f t="shared" si="30"/>
        <v>293.55799999999999</v>
      </c>
      <c r="AB82" s="104"/>
      <c r="AC82" s="96"/>
      <c r="AD82" s="49"/>
      <c r="AE82" s="49"/>
      <c r="AF82" s="50"/>
      <c r="AG82" s="50"/>
      <c r="AH82" s="51"/>
      <c r="AI82" s="81"/>
    </row>
    <row r="83" spans="1:58" ht="27.75" customHeight="1">
      <c r="B83" s="65">
        <v>16</v>
      </c>
      <c r="C83" s="48" t="s">
        <v>25</v>
      </c>
      <c r="D83" s="51">
        <v>0</v>
      </c>
      <c r="E83" s="51">
        <v>0</v>
      </c>
      <c r="F83" s="51">
        <v>0</v>
      </c>
      <c r="G83" s="93">
        <f t="shared" si="13"/>
        <v>0</v>
      </c>
      <c r="H83" s="51"/>
      <c r="I83" s="50">
        <f t="shared" si="33"/>
        <v>0</v>
      </c>
      <c r="J83" s="51"/>
      <c r="K83" s="93">
        <f t="shared" si="27"/>
        <v>0</v>
      </c>
      <c r="L83" s="51"/>
      <c r="M83" s="51"/>
      <c r="N83" s="51"/>
      <c r="O83" s="93">
        <f t="shared" si="25"/>
        <v>0</v>
      </c>
      <c r="P83" s="51"/>
      <c r="Q83" s="51"/>
      <c r="R83" s="51"/>
      <c r="S83" s="93">
        <f t="shared" si="26"/>
        <v>0</v>
      </c>
      <c r="T83" s="56"/>
      <c r="U83" s="56"/>
      <c r="V83" s="56"/>
      <c r="W83" s="56"/>
      <c r="X83" s="99">
        <f t="shared" si="28"/>
        <v>0</v>
      </c>
      <c r="Y83" s="96">
        <f t="shared" si="29"/>
        <v>0</v>
      </c>
      <c r="Z83" s="96">
        <f t="shared" si="29"/>
        <v>0</v>
      </c>
      <c r="AA83" s="52">
        <f t="shared" si="30"/>
        <v>0</v>
      </c>
      <c r="AB83" s="105"/>
      <c r="AC83" s="97"/>
      <c r="AD83" s="51"/>
      <c r="AE83" s="51"/>
      <c r="AF83" s="53"/>
      <c r="AG83" s="53"/>
      <c r="AH83" s="51">
        <f>+E83+I83+M83+Q83+S83+U83+W83+Y83+AA83+AC83+AE83+AG83</f>
        <v>0</v>
      </c>
      <c r="AI83" s="51">
        <f t="shared" si="15"/>
        <v>0</v>
      </c>
    </row>
    <row r="84" spans="1:58" ht="23.25" customHeight="1">
      <c r="B84" s="64"/>
      <c r="C84" s="82" t="s">
        <v>68</v>
      </c>
      <c r="D84" s="49">
        <v>498.52519999999998</v>
      </c>
      <c r="E84" s="50">
        <v>478.25900000000001</v>
      </c>
      <c r="F84" s="50">
        <v>412.30700000000002</v>
      </c>
      <c r="G84" s="93">
        <f t="shared" si="13"/>
        <v>1389.0912000000001</v>
      </c>
      <c r="H84" s="49">
        <v>340.61599999999999</v>
      </c>
      <c r="I84" s="50">
        <f t="shared" si="33"/>
        <v>681.23199999999997</v>
      </c>
      <c r="J84" s="50"/>
      <c r="K84" s="93">
        <f t="shared" si="27"/>
        <v>1021.848</v>
      </c>
      <c r="L84" s="50"/>
      <c r="M84" s="50"/>
      <c r="N84" s="50"/>
      <c r="O84" s="93">
        <f t="shared" si="25"/>
        <v>0</v>
      </c>
      <c r="P84" s="50"/>
      <c r="Q84" s="51"/>
      <c r="R84" s="51"/>
      <c r="S84" s="93">
        <f t="shared" si="26"/>
        <v>0</v>
      </c>
      <c r="T84" s="119">
        <v>1472.7</v>
      </c>
      <c r="U84" s="119">
        <v>660.9</v>
      </c>
      <c r="V84" s="119">
        <v>1224.5</v>
      </c>
      <c r="W84" s="119">
        <v>1327</v>
      </c>
      <c r="X84" s="99">
        <f t="shared" si="28"/>
        <v>4685.1000000000004</v>
      </c>
      <c r="Y84" s="96">
        <f t="shared" si="29"/>
        <v>83.608799999999974</v>
      </c>
      <c r="Z84" s="96">
        <f t="shared" si="29"/>
        <v>320.28399999999999</v>
      </c>
      <c r="AA84" s="52">
        <f t="shared" si="30"/>
        <v>-360.94799999999998</v>
      </c>
      <c r="AB84" s="104"/>
      <c r="AC84" s="96"/>
      <c r="AD84" s="49"/>
      <c r="AE84" s="49"/>
      <c r="AF84" s="50"/>
      <c r="AG84" s="50"/>
      <c r="AH84" s="51"/>
      <c r="AI84" s="81"/>
    </row>
    <row r="85" spans="1:58" ht="23.25" customHeight="1">
      <c r="B85" s="64"/>
      <c r="C85" s="82" t="s">
        <v>72</v>
      </c>
      <c r="D85" s="49">
        <v>1392.183</v>
      </c>
      <c r="E85" s="50">
        <v>1425.3240000000001</v>
      </c>
      <c r="F85" s="50">
        <v>1095.876</v>
      </c>
      <c r="G85" s="93">
        <f t="shared" si="13"/>
        <v>3913.3829999999998</v>
      </c>
      <c r="H85" s="49">
        <v>700.69899999999996</v>
      </c>
      <c r="I85" s="50">
        <f t="shared" si="31"/>
        <v>350.34949999999998</v>
      </c>
      <c r="J85" s="50"/>
      <c r="K85" s="93">
        <f t="shared" si="27"/>
        <v>1051.0484999999999</v>
      </c>
      <c r="L85" s="50"/>
      <c r="M85" s="50"/>
      <c r="N85" s="50"/>
      <c r="O85" s="93">
        <f t="shared" si="25"/>
        <v>0</v>
      </c>
      <c r="P85" s="50"/>
      <c r="Q85" s="51"/>
      <c r="R85" s="51"/>
      <c r="S85" s="93">
        <f t="shared" si="26"/>
        <v>0</v>
      </c>
      <c r="T85" s="119">
        <v>3300</v>
      </c>
      <c r="U85" s="119">
        <v>1200</v>
      </c>
      <c r="V85" s="119"/>
      <c r="W85" s="119">
        <v>456.8</v>
      </c>
      <c r="X85" s="99">
        <f t="shared" si="28"/>
        <v>4956.8</v>
      </c>
      <c r="Y85" s="96">
        <f t="shared" si="29"/>
        <v>-613.38299999999981</v>
      </c>
      <c r="Z85" s="96">
        <f t="shared" si="29"/>
        <v>499.30100000000004</v>
      </c>
      <c r="AA85" s="52">
        <f t="shared" si="30"/>
        <v>148.95150000000012</v>
      </c>
      <c r="AB85" s="104"/>
      <c r="AC85" s="96"/>
      <c r="AD85" s="49"/>
      <c r="AE85" s="49"/>
      <c r="AF85" s="50"/>
      <c r="AG85" s="50"/>
      <c r="AH85" s="51"/>
      <c r="AI85" s="81"/>
    </row>
    <row r="86" spans="1:58" ht="23.25" customHeight="1">
      <c r="B86" s="64"/>
      <c r="C86" s="82" t="s">
        <v>69</v>
      </c>
      <c r="D86" s="49">
        <v>27.627939999999999</v>
      </c>
      <c r="E86" s="50">
        <v>34.74</v>
      </c>
      <c r="F86" s="50">
        <v>29.34</v>
      </c>
      <c r="G86" s="93">
        <f t="shared" si="13"/>
        <v>91.707940000000008</v>
      </c>
      <c r="H86" s="49">
        <v>16.739999999999998</v>
      </c>
      <c r="I86" s="50">
        <f t="shared" ref="I86:I89" si="34">+H86*2</f>
        <v>33.479999999999997</v>
      </c>
      <c r="J86" s="50"/>
      <c r="K86" s="93">
        <f t="shared" si="27"/>
        <v>50.22</v>
      </c>
      <c r="L86" s="50"/>
      <c r="M86" s="50"/>
      <c r="N86" s="50"/>
      <c r="O86" s="93">
        <f t="shared" si="25"/>
        <v>0</v>
      </c>
      <c r="P86" s="50"/>
      <c r="Q86" s="51"/>
      <c r="R86" s="51"/>
      <c r="S86" s="93">
        <f t="shared" si="26"/>
        <v>0</v>
      </c>
      <c r="T86" s="118">
        <v>65</v>
      </c>
      <c r="U86" s="118">
        <v>67.900000000000006</v>
      </c>
      <c r="V86" s="118">
        <v>79.8</v>
      </c>
      <c r="W86" s="118">
        <v>82.7</v>
      </c>
      <c r="X86" s="99">
        <f t="shared" si="28"/>
        <v>295.39999999999998</v>
      </c>
      <c r="Y86" s="96">
        <f t="shared" si="29"/>
        <v>-26.707940000000008</v>
      </c>
      <c r="Z86" s="96">
        <f t="shared" si="29"/>
        <v>51.160000000000011</v>
      </c>
      <c r="AA86" s="52">
        <f t="shared" si="30"/>
        <v>17.680000000000007</v>
      </c>
      <c r="AB86" s="104"/>
      <c r="AC86" s="96"/>
      <c r="AD86" s="49"/>
      <c r="AE86" s="49"/>
      <c r="AF86" s="50"/>
      <c r="AG86" s="50"/>
      <c r="AH86" s="51"/>
      <c r="AI86" s="81"/>
    </row>
    <row r="87" spans="1:58" ht="34.5" customHeight="1">
      <c r="B87" s="64"/>
      <c r="C87" s="82" t="s">
        <v>63</v>
      </c>
      <c r="D87" s="49">
        <v>105.196</v>
      </c>
      <c r="E87" s="50">
        <v>82.334999999999994</v>
      </c>
      <c r="F87" s="50">
        <v>84.429000000000002</v>
      </c>
      <c r="G87" s="93">
        <f t="shared" si="13"/>
        <v>271.96000000000004</v>
      </c>
      <c r="H87" s="49">
        <v>83.17</v>
      </c>
      <c r="I87" s="50">
        <f t="shared" si="34"/>
        <v>166.34</v>
      </c>
      <c r="J87" s="50"/>
      <c r="K87" s="93">
        <f t="shared" si="27"/>
        <v>249.51</v>
      </c>
      <c r="L87" s="50"/>
      <c r="M87" s="50"/>
      <c r="N87" s="50"/>
      <c r="O87" s="93">
        <f t="shared" si="25"/>
        <v>0</v>
      </c>
      <c r="P87" s="50"/>
      <c r="Q87" s="51"/>
      <c r="R87" s="51"/>
      <c r="S87" s="93">
        <f t="shared" si="26"/>
        <v>0</v>
      </c>
      <c r="T87" s="118">
        <v>285.5</v>
      </c>
      <c r="U87" s="118">
        <v>457</v>
      </c>
      <c r="V87" s="118">
        <v>386.9</v>
      </c>
      <c r="W87" s="118">
        <v>559.6</v>
      </c>
      <c r="X87" s="99">
        <f t="shared" si="28"/>
        <v>1689</v>
      </c>
      <c r="Y87" s="96">
        <f t="shared" si="29"/>
        <v>13.539999999999964</v>
      </c>
      <c r="Z87" s="96">
        <f t="shared" si="29"/>
        <v>373.83</v>
      </c>
      <c r="AA87" s="52">
        <f t="shared" si="30"/>
        <v>207.49</v>
      </c>
      <c r="AB87" s="104"/>
      <c r="AC87" s="96"/>
      <c r="AD87" s="49"/>
      <c r="AE87" s="49"/>
      <c r="AF87" s="50"/>
      <c r="AG87" s="50"/>
      <c r="AH87" s="51"/>
      <c r="AI87" s="81"/>
    </row>
    <row r="88" spans="1:58" ht="27.75" customHeight="1">
      <c r="B88" s="65">
        <v>17</v>
      </c>
      <c r="C88" s="46" t="s">
        <v>26</v>
      </c>
      <c r="D88" s="51">
        <v>0</v>
      </c>
      <c r="E88" s="51">
        <v>0</v>
      </c>
      <c r="F88" s="51">
        <v>0</v>
      </c>
      <c r="G88" s="93">
        <f t="shared" si="13"/>
        <v>0</v>
      </c>
      <c r="H88" s="51"/>
      <c r="I88" s="50">
        <f t="shared" si="34"/>
        <v>0</v>
      </c>
      <c r="J88" s="51"/>
      <c r="K88" s="93">
        <f t="shared" si="27"/>
        <v>0</v>
      </c>
      <c r="L88" s="51"/>
      <c r="M88" s="51"/>
      <c r="N88" s="51"/>
      <c r="O88" s="93">
        <f t="shared" si="25"/>
        <v>0</v>
      </c>
      <c r="P88" s="51"/>
      <c r="Q88" s="51"/>
      <c r="R88" s="51"/>
      <c r="S88" s="93">
        <f t="shared" si="26"/>
        <v>0</v>
      </c>
      <c r="T88" s="56"/>
      <c r="U88" s="56"/>
      <c r="V88" s="56"/>
      <c r="W88" s="56"/>
      <c r="X88" s="99">
        <f t="shared" si="28"/>
        <v>0</v>
      </c>
      <c r="Y88" s="96">
        <f t="shared" si="29"/>
        <v>0</v>
      </c>
      <c r="Z88" s="96">
        <f t="shared" si="29"/>
        <v>0</v>
      </c>
      <c r="AA88" s="52">
        <f t="shared" si="30"/>
        <v>0</v>
      </c>
      <c r="AB88" s="106"/>
      <c r="AC88" s="102"/>
      <c r="AD88" s="51"/>
      <c r="AE88" s="51"/>
      <c r="AF88" s="51"/>
      <c r="AG88" s="51"/>
      <c r="AH88" s="51">
        <f>+E88+I88+M88+Q88+S88+U88+W88+Y88+AA88+AC88+AE88+AG88</f>
        <v>0</v>
      </c>
      <c r="AI88" s="51">
        <f t="shared" si="15"/>
        <v>0</v>
      </c>
    </row>
    <row r="89" spans="1:58" ht="23.25" customHeight="1">
      <c r="B89" s="64"/>
      <c r="C89" s="82" t="s">
        <v>68</v>
      </c>
      <c r="D89" s="50">
        <v>1098.385</v>
      </c>
      <c r="E89" s="50">
        <v>991.02800000000002</v>
      </c>
      <c r="F89" s="50">
        <v>922.73500000000001</v>
      </c>
      <c r="G89" s="93">
        <f t="shared" ref="G89:G118" si="35">D89+E89+F89</f>
        <v>3012.1480000000001</v>
      </c>
      <c r="H89" s="49">
        <v>859.81899999999996</v>
      </c>
      <c r="I89" s="50">
        <f t="shared" si="34"/>
        <v>1719.6379999999999</v>
      </c>
      <c r="J89" s="50"/>
      <c r="K89" s="93">
        <f t="shared" si="27"/>
        <v>2579.4569999999999</v>
      </c>
      <c r="L89" s="50"/>
      <c r="M89" s="50"/>
      <c r="N89" s="50"/>
      <c r="O89" s="93">
        <f t="shared" si="25"/>
        <v>0</v>
      </c>
      <c r="P89" s="50"/>
      <c r="Q89" s="51"/>
      <c r="R89" s="51"/>
      <c r="S89" s="93">
        <f t="shared" si="26"/>
        <v>0</v>
      </c>
      <c r="T89" s="119">
        <v>3310</v>
      </c>
      <c r="U89" s="119">
        <v>2360</v>
      </c>
      <c r="V89" s="119">
        <v>1270</v>
      </c>
      <c r="W89" s="119">
        <v>1154.9000000000001</v>
      </c>
      <c r="X89" s="99">
        <f t="shared" si="28"/>
        <v>8094.9</v>
      </c>
      <c r="Y89" s="96">
        <f t="shared" si="29"/>
        <v>297.85199999999986</v>
      </c>
      <c r="Z89" s="96">
        <f t="shared" si="29"/>
        <v>1500.181</v>
      </c>
      <c r="AA89" s="52">
        <f t="shared" si="30"/>
        <v>-219.45699999999988</v>
      </c>
      <c r="AB89" s="104"/>
      <c r="AC89" s="96"/>
      <c r="AD89" s="49"/>
      <c r="AE89" s="49"/>
      <c r="AF89" s="50"/>
      <c r="AG89" s="50"/>
      <c r="AH89" s="51"/>
      <c r="AI89" s="81"/>
    </row>
    <row r="90" spans="1:58" ht="23.25" customHeight="1">
      <c r="B90" s="64"/>
      <c r="C90" s="82" t="s">
        <v>72</v>
      </c>
      <c r="D90" s="50">
        <v>2105.5452999999998</v>
      </c>
      <c r="E90" s="50">
        <v>2009.8820000000001</v>
      </c>
      <c r="F90" s="50">
        <v>1724.8119999999999</v>
      </c>
      <c r="G90" s="93">
        <f t="shared" si="35"/>
        <v>5840.2392999999993</v>
      </c>
      <c r="H90" s="49">
        <v>1469.885</v>
      </c>
      <c r="I90" s="50">
        <f t="shared" si="31"/>
        <v>734.9425</v>
      </c>
      <c r="J90" s="50"/>
      <c r="K90" s="93">
        <f t="shared" si="27"/>
        <v>2204.8274999999999</v>
      </c>
      <c r="L90" s="50"/>
      <c r="M90" s="50"/>
      <c r="N90" s="50"/>
      <c r="O90" s="93">
        <f t="shared" si="25"/>
        <v>0</v>
      </c>
      <c r="P90" s="50"/>
      <c r="Q90" s="51"/>
      <c r="R90" s="51"/>
      <c r="S90" s="93">
        <f t="shared" si="26"/>
        <v>0</v>
      </c>
      <c r="T90" s="119">
        <v>5952.5</v>
      </c>
      <c r="U90" s="119">
        <v>1251.4000000000001</v>
      </c>
      <c r="V90" s="119">
        <v>1106.5</v>
      </c>
      <c r="W90" s="119">
        <v>2306.8000000000002</v>
      </c>
      <c r="X90" s="99">
        <f t="shared" si="28"/>
        <v>10617.2</v>
      </c>
      <c r="Y90" s="96">
        <f t="shared" si="29"/>
        <v>112.26070000000072</v>
      </c>
      <c r="Z90" s="96">
        <f t="shared" si="29"/>
        <v>-218.4849999999999</v>
      </c>
      <c r="AA90" s="52">
        <f t="shared" si="30"/>
        <v>-953.42749999999978</v>
      </c>
      <c r="AB90" s="104"/>
      <c r="AC90" s="96"/>
      <c r="AD90" s="49"/>
      <c r="AE90" s="49"/>
      <c r="AF90" s="50"/>
      <c r="AG90" s="50"/>
      <c r="AH90" s="51"/>
      <c r="AI90" s="81"/>
    </row>
    <row r="91" spans="1:58" ht="23.25" customHeight="1">
      <c r="B91" s="64"/>
      <c r="C91" s="82" t="s">
        <v>69</v>
      </c>
      <c r="D91" s="50">
        <v>28.748999999999999</v>
      </c>
      <c r="E91" s="50"/>
      <c r="F91" s="50">
        <v>28.44</v>
      </c>
      <c r="G91" s="93">
        <f t="shared" si="35"/>
        <v>57.189</v>
      </c>
      <c r="H91" s="49">
        <v>54.225000000000001</v>
      </c>
      <c r="I91" s="50">
        <f t="shared" ref="I91:I94" si="36">+H91*2</f>
        <v>108.45</v>
      </c>
      <c r="J91" s="50"/>
      <c r="K91" s="93">
        <f t="shared" si="27"/>
        <v>162.67500000000001</v>
      </c>
      <c r="L91" s="50"/>
      <c r="M91" s="50"/>
      <c r="N91" s="50"/>
      <c r="O91" s="93">
        <f t="shared" si="25"/>
        <v>0</v>
      </c>
      <c r="P91" s="50"/>
      <c r="Q91" s="51"/>
      <c r="R91" s="51"/>
      <c r="S91" s="93">
        <f t="shared" si="26"/>
        <v>0</v>
      </c>
      <c r="T91" s="118">
        <v>205.8</v>
      </c>
      <c r="U91" s="118">
        <v>215.1</v>
      </c>
      <c r="V91" s="118">
        <v>252.6</v>
      </c>
      <c r="W91" s="118">
        <v>261.89999999999998</v>
      </c>
      <c r="X91" s="99">
        <f t="shared" si="28"/>
        <v>935.4</v>
      </c>
      <c r="Y91" s="96">
        <f t="shared" si="29"/>
        <v>148.61100000000002</v>
      </c>
      <c r="Z91" s="96">
        <f t="shared" si="29"/>
        <v>160.875</v>
      </c>
      <c r="AA91" s="52">
        <f t="shared" si="30"/>
        <v>52.424999999999983</v>
      </c>
      <c r="AB91" s="104"/>
      <c r="AC91" s="96"/>
      <c r="AD91" s="49"/>
      <c r="AE91" s="49"/>
      <c r="AF91" s="50"/>
      <c r="AG91" s="50"/>
      <c r="AH91" s="51"/>
      <c r="AI91" s="81"/>
    </row>
    <row r="92" spans="1:58" ht="34.5" customHeight="1">
      <c r="B92" s="64"/>
      <c r="C92" s="82" t="s">
        <v>63</v>
      </c>
      <c r="D92" s="50">
        <v>75.825999999999993</v>
      </c>
      <c r="E92" s="50">
        <v>111.584</v>
      </c>
      <c r="F92" s="50">
        <v>0</v>
      </c>
      <c r="G92" s="93">
        <f t="shared" si="35"/>
        <v>187.41</v>
      </c>
      <c r="H92" s="49">
        <v>106.161</v>
      </c>
      <c r="I92" s="50">
        <f t="shared" si="36"/>
        <v>212.322</v>
      </c>
      <c r="J92" s="50"/>
      <c r="K92" s="93">
        <f t="shared" si="27"/>
        <v>318.483</v>
      </c>
      <c r="L92" s="50"/>
      <c r="M92" s="50"/>
      <c r="N92" s="50"/>
      <c r="O92" s="93">
        <f t="shared" si="25"/>
        <v>0</v>
      </c>
      <c r="P92" s="50"/>
      <c r="Q92" s="51"/>
      <c r="R92" s="51"/>
      <c r="S92" s="93">
        <f t="shared" si="26"/>
        <v>0</v>
      </c>
      <c r="T92" s="118">
        <v>357</v>
      </c>
      <c r="U92" s="118">
        <v>357</v>
      </c>
      <c r="V92" s="118">
        <v>357</v>
      </c>
      <c r="W92" s="118">
        <v>1035</v>
      </c>
      <c r="X92" s="99">
        <f t="shared" si="28"/>
        <v>2106</v>
      </c>
      <c r="Y92" s="96">
        <f t="shared" si="29"/>
        <v>169.59</v>
      </c>
      <c r="Z92" s="96">
        <f t="shared" si="29"/>
        <v>250.839</v>
      </c>
      <c r="AA92" s="52">
        <f t="shared" si="30"/>
        <v>38.516999999999996</v>
      </c>
      <c r="AB92" s="104"/>
      <c r="AC92" s="96"/>
      <c r="AD92" s="49"/>
      <c r="AE92" s="49"/>
      <c r="AF92" s="50"/>
      <c r="AG92" s="50"/>
      <c r="AH92" s="51"/>
      <c r="AI92" s="81"/>
    </row>
    <row r="93" spans="1:58" s="138" customFormat="1" ht="27.75" customHeight="1">
      <c r="A93" s="131"/>
      <c r="B93" s="65">
        <v>18</v>
      </c>
      <c r="C93" s="46" t="s">
        <v>27</v>
      </c>
      <c r="D93" s="51">
        <v>0</v>
      </c>
      <c r="E93" s="51">
        <v>0</v>
      </c>
      <c r="F93" s="51">
        <v>0</v>
      </c>
      <c r="G93" s="93">
        <f t="shared" si="35"/>
        <v>0</v>
      </c>
      <c r="H93" s="51"/>
      <c r="I93" s="50">
        <f t="shared" si="36"/>
        <v>0</v>
      </c>
      <c r="J93" s="51"/>
      <c r="K93" s="93">
        <f t="shared" si="27"/>
        <v>0</v>
      </c>
      <c r="L93" s="51"/>
      <c r="M93" s="51"/>
      <c r="N93" s="51"/>
      <c r="O93" s="93">
        <f t="shared" si="25"/>
        <v>0</v>
      </c>
      <c r="P93" s="51"/>
      <c r="Q93" s="51"/>
      <c r="R93" s="51"/>
      <c r="S93" s="93">
        <f t="shared" si="26"/>
        <v>0</v>
      </c>
      <c r="T93" s="56"/>
      <c r="U93" s="56"/>
      <c r="V93" s="56"/>
      <c r="W93" s="56"/>
      <c r="X93" s="99">
        <f t="shared" si="28"/>
        <v>0</v>
      </c>
      <c r="Y93" s="96">
        <f t="shared" si="29"/>
        <v>0</v>
      </c>
      <c r="Z93" s="96">
        <f t="shared" si="29"/>
        <v>0</v>
      </c>
      <c r="AA93" s="52">
        <f t="shared" si="30"/>
        <v>0</v>
      </c>
      <c r="AB93" s="105"/>
      <c r="AC93" s="97"/>
      <c r="AD93" s="51"/>
      <c r="AE93" s="51"/>
      <c r="AF93" s="51"/>
      <c r="AG93" s="51"/>
      <c r="AH93" s="51">
        <f>+E93+I93+M93+Q93+S93+U93+W93+Y93+AA93+AC93+AE93+AG93</f>
        <v>0</v>
      </c>
      <c r="AI93" s="51">
        <f t="shared" si="15"/>
        <v>0</v>
      </c>
      <c r="AJ93" s="131"/>
      <c r="AK93" s="131"/>
      <c r="AL93" s="131"/>
      <c r="AM93" s="137"/>
      <c r="AN93" s="137"/>
      <c r="AO93" s="137"/>
      <c r="AP93" s="137"/>
      <c r="AQ93" s="137"/>
      <c r="AR93" s="137"/>
      <c r="AS93" s="137"/>
      <c r="AT93" s="137"/>
      <c r="AU93" s="137"/>
      <c r="AV93" s="137"/>
      <c r="AW93" s="137"/>
      <c r="AX93" s="137"/>
      <c r="AY93" s="137"/>
      <c r="AZ93" s="137"/>
      <c r="BA93" s="137"/>
      <c r="BB93" s="137"/>
      <c r="BC93" s="137"/>
      <c r="BD93" s="137"/>
      <c r="BE93" s="137"/>
      <c r="BF93" s="137"/>
    </row>
    <row r="94" spans="1:58" ht="23.25" customHeight="1">
      <c r="B94" s="64"/>
      <c r="C94" s="82" t="s">
        <v>68</v>
      </c>
      <c r="D94" s="49">
        <v>809.31700000000001</v>
      </c>
      <c r="E94" s="50">
        <v>777.00404000000003</v>
      </c>
      <c r="F94" s="50">
        <v>673.58399999999995</v>
      </c>
      <c r="G94" s="93">
        <f t="shared" si="35"/>
        <v>2259.9050400000001</v>
      </c>
      <c r="H94" s="49">
        <v>654.66800000000001</v>
      </c>
      <c r="I94" s="50">
        <f t="shared" si="36"/>
        <v>1309.336</v>
      </c>
      <c r="J94" s="50"/>
      <c r="K94" s="93">
        <f t="shared" si="27"/>
        <v>1964.0039999999999</v>
      </c>
      <c r="L94" s="50"/>
      <c r="M94" s="50"/>
      <c r="N94" s="50"/>
      <c r="O94" s="93">
        <f t="shared" si="25"/>
        <v>0</v>
      </c>
      <c r="P94" s="50"/>
      <c r="Q94" s="51"/>
      <c r="R94" s="51"/>
      <c r="S94" s="93">
        <f t="shared" si="26"/>
        <v>0</v>
      </c>
      <c r="T94" s="119">
        <v>2600</v>
      </c>
      <c r="U94" s="119">
        <v>1458</v>
      </c>
      <c r="V94" s="119">
        <v>2275.5</v>
      </c>
      <c r="W94" s="119">
        <v>1120.5</v>
      </c>
      <c r="X94" s="99">
        <f t="shared" si="28"/>
        <v>7454</v>
      </c>
      <c r="Y94" s="96">
        <f t="shared" si="29"/>
        <v>340.0949599999999</v>
      </c>
      <c r="Z94" s="96">
        <f t="shared" si="29"/>
        <v>803.33199999999999</v>
      </c>
      <c r="AA94" s="52">
        <f t="shared" si="30"/>
        <v>-506.00399999999991</v>
      </c>
      <c r="AB94" s="104"/>
      <c r="AC94" s="96"/>
      <c r="AD94" s="49"/>
      <c r="AE94" s="49"/>
      <c r="AF94" s="50"/>
      <c r="AG94" s="50"/>
      <c r="AH94" s="51"/>
      <c r="AI94" s="81"/>
    </row>
    <row r="95" spans="1:58" ht="23.25" customHeight="1">
      <c r="B95" s="64"/>
      <c r="C95" s="82" t="s">
        <v>72</v>
      </c>
      <c r="D95" s="49">
        <v>2566.3870000000002</v>
      </c>
      <c r="E95" s="50">
        <v>2411.6089999999999</v>
      </c>
      <c r="F95" s="50">
        <v>2165.2060000000001</v>
      </c>
      <c r="G95" s="93">
        <f t="shared" si="35"/>
        <v>7143.2020000000002</v>
      </c>
      <c r="H95" s="49">
        <v>1652.2560000000001</v>
      </c>
      <c r="I95" s="50">
        <f t="shared" si="31"/>
        <v>826.12800000000004</v>
      </c>
      <c r="J95" s="50"/>
      <c r="K95" s="93">
        <f t="shared" si="27"/>
        <v>2478.384</v>
      </c>
      <c r="L95" s="50"/>
      <c r="M95" s="50"/>
      <c r="N95" s="50"/>
      <c r="O95" s="93">
        <f t="shared" si="25"/>
        <v>0</v>
      </c>
      <c r="P95" s="50"/>
      <c r="Q95" s="51"/>
      <c r="R95" s="51"/>
      <c r="S95" s="93">
        <f t="shared" si="26"/>
        <v>0</v>
      </c>
      <c r="T95" s="119">
        <v>6268.9</v>
      </c>
      <c r="U95" s="119">
        <v>2000</v>
      </c>
      <c r="V95" s="119">
        <v>0</v>
      </c>
      <c r="W95" s="119">
        <v>2194.1</v>
      </c>
      <c r="X95" s="99">
        <f t="shared" si="28"/>
        <v>10463</v>
      </c>
      <c r="Y95" s="96">
        <f t="shared" si="29"/>
        <v>-874.30200000000059</v>
      </c>
      <c r="Z95" s="96">
        <f t="shared" si="29"/>
        <v>347.74399999999991</v>
      </c>
      <c r="AA95" s="52">
        <f t="shared" si="30"/>
        <v>-478.38400000000001</v>
      </c>
      <c r="AB95" s="104"/>
      <c r="AC95" s="96"/>
      <c r="AD95" s="49"/>
      <c r="AE95" s="49"/>
      <c r="AF95" s="50"/>
      <c r="AG95" s="50"/>
      <c r="AH95" s="51"/>
      <c r="AI95" s="81"/>
    </row>
    <row r="96" spans="1:58" ht="23.25" customHeight="1">
      <c r="B96" s="64"/>
      <c r="C96" s="82" t="s">
        <v>69</v>
      </c>
      <c r="D96" s="49">
        <v>39.531999999999996</v>
      </c>
      <c r="E96" s="50">
        <v>25.686</v>
      </c>
      <c r="F96" s="50">
        <v>49.914000000000001</v>
      </c>
      <c r="G96" s="93">
        <f t="shared" si="35"/>
        <v>115.13199999999999</v>
      </c>
      <c r="H96" s="49">
        <v>50.363999999999997</v>
      </c>
      <c r="I96" s="50">
        <f t="shared" ref="I96:I99" si="37">+H96*2</f>
        <v>100.72799999999999</v>
      </c>
      <c r="J96" s="50"/>
      <c r="K96" s="93">
        <f t="shared" si="27"/>
        <v>151.09199999999998</v>
      </c>
      <c r="L96" s="50"/>
      <c r="M96" s="50"/>
      <c r="N96" s="50"/>
      <c r="O96" s="93">
        <f t="shared" si="25"/>
        <v>0</v>
      </c>
      <c r="P96" s="50"/>
      <c r="Q96" s="51"/>
      <c r="R96" s="51"/>
      <c r="S96" s="93">
        <f t="shared" si="26"/>
        <v>0</v>
      </c>
      <c r="T96" s="118">
        <v>106.5</v>
      </c>
      <c r="U96" s="118">
        <v>111.3</v>
      </c>
      <c r="V96" s="118">
        <v>130.80000000000001</v>
      </c>
      <c r="W96" s="118">
        <v>135.5</v>
      </c>
      <c r="X96" s="99">
        <f t="shared" si="28"/>
        <v>484.1</v>
      </c>
      <c r="Y96" s="96">
        <f t="shared" si="29"/>
        <v>-8.6319999999999908</v>
      </c>
      <c r="Z96" s="96">
        <f t="shared" si="29"/>
        <v>60.936</v>
      </c>
      <c r="AA96" s="52">
        <f t="shared" si="30"/>
        <v>-39.791999999999987</v>
      </c>
      <c r="AB96" s="104"/>
      <c r="AC96" s="96"/>
      <c r="AD96" s="49"/>
      <c r="AE96" s="49"/>
      <c r="AF96" s="50"/>
      <c r="AG96" s="50"/>
      <c r="AH96" s="51"/>
      <c r="AI96" s="81"/>
    </row>
    <row r="97" spans="2:35" ht="15">
      <c r="B97" s="64"/>
      <c r="C97" s="82" t="s">
        <v>63</v>
      </c>
      <c r="D97" s="49">
        <v>184.797</v>
      </c>
      <c r="E97" s="50">
        <v>158.672</v>
      </c>
      <c r="F97" s="50">
        <v>177.846</v>
      </c>
      <c r="G97" s="93">
        <f t="shared" si="35"/>
        <v>521.31500000000005</v>
      </c>
      <c r="H97" s="49">
        <v>162.91499999999999</v>
      </c>
      <c r="I97" s="50">
        <f t="shared" si="37"/>
        <v>325.83</v>
      </c>
      <c r="J97" s="50"/>
      <c r="K97" s="93">
        <f t="shared" si="27"/>
        <v>488.745</v>
      </c>
      <c r="L97" s="50"/>
      <c r="M97" s="50"/>
      <c r="N97" s="50"/>
      <c r="O97" s="93">
        <f t="shared" si="25"/>
        <v>0</v>
      </c>
      <c r="P97" s="50"/>
      <c r="Q97" s="51"/>
      <c r="R97" s="51"/>
      <c r="S97" s="93">
        <f t="shared" si="26"/>
        <v>0</v>
      </c>
      <c r="T97" s="118">
        <v>600</v>
      </c>
      <c r="U97" s="118">
        <v>1000</v>
      </c>
      <c r="V97" s="118">
        <v>1000</v>
      </c>
      <c r="W97" s="118">
        <v>832.6</v>
      </c>
      <c r="X97" s="99">
        <f t="shared" si="28"/>
        <v>3432.6</v>
      </c>
      <c r="Y97" s="96">
        <f t="shared" si="29"/>
        <v>78.684999999999945</v>
      </c>
      <c r="Z97" s="96">
        <f t="shared" si="29"/>
        <v>837.08500000000004</v>
      </c>
      <c r="AA97" s="52">
        <f t="shared" si="30"/>
        <v>511.255</v>
      </c>
      <c r="AB97" s="104"/>
      <c r="AC97" s="96"/>
      <c r="AD97" s="49"/>
      <c r="AE97" s="49"/>
      <c r="AF97" s="50"/>
      <c r="AG97" s="50"/>
      <c r="AH97" s="51"/>
      <c r="AI97" s="81"/>
    </row>
    <row r="98" spans="2:35" ht="30">
      <c r="B98" s="65">
        <v>19</v>
      </c>
      <c r="C98" s="48" t="s">
        <v>28</v>
      </c>
      <c r="D98" s="51">
        <v>0</v>
      </c>
      <c r="E98" s="51">
        <v>0</v>
      </c>
      <c r="F98" s="51">
        <v>0</v>
      </c>
      <c r="G98" s="93">
        <f t="shared" si="35"/>
        <v>0</v>
      </c>
      <c r="H98" s="51"/>
      <c r="I98" s="50">
        <f t="shared" si="37"/>
        <v>0</v>
      </c>
      <c r="J98" s="57"/>
      <c r="K98" s="93">
        <f t="shared" si="27"/>
        <v>0</v>
      </c>
      <c r="L98" s="57"/>
      <c r="M98" s="57"/>
      <c r="N98" s="57"/>
      <c r="O98" s="93">
        <f t="shared" si="25"/>
        <v>0</v>
      </c>
      <c r="P98" s="51"/>
      <c r="Q98" s="51"/>
      <c r="R98" s="51"/>
      <c r="S98" s="93">
        <f t="shared" si="26"/>
        <v>0</v>
      </c>
      <c r="T98" s="56"/>
      <c r="U98" s="56"/>
      <c r="V98" s="148"/>
      <c r="W98" s="56"/>
      <c r="X98" s="99">
        <f t="shared" si="28"/>
        <v>0</v>
      </c>
      <c r="Y98" s="96">
        <f t="shared" si="29"/>
        <v>0</v>
      </c>
      <c r="Z98" s="96">
        <f t="shared" si="29"/>
        <v>0</v>
      </c>
      <c r="AA98" s="52">
        <f t="shared" si="30"/>
        <v>0</v>
      </c>
      <c r="AB98" s="106"/>
      <c r="AC98" s="102"/>
      <c r="AD98" s="51"/>
      <c r="AE98" s="51"/>
      <c r="AF98" s="51"/>
      <c r="AG98" s="51"/>
      <c r="AH98" s="51">
        <f>+E98+I98+M98+Q98+S98+U98+W98+Y98+AA98+AC98+AE98+AG98</f>
        <v>0</v>
      </c>
      <c r="AI98" s="51">
        <f t="shared" si="15"/>
        <v>0</v>
      </c>
    </row>
    <row r="99" spans="2:35" ht="15">
      <c r="B99" s="64"/>
      <c r="C99" s="82" t="s">
        <v>68</v>
      </c>
      <c r="D99" s="49">
        <v>665.45100000000002</v>
      </c>
      <c r="E99" s="50">
        <v>704.28200000000004</v>
      </c>
      <c r="F99" s="50">
        <v>676.72299999999996</v>
      </c>
      <c r="G99" s="93">
        <f t="shared" si="35"/>
        <v>2046.4560000000001</v>
      </c>
      <c r="H99" s="49">
        <v>565.49900000000002</v>
      </c>
      <c r="I99" s="50">
        <f t="shared" si="37"/>
        <v>1130.998</v>
      </c>
      <c r="J99" s="50"/>
      <c r="K99" s="93">
        <f t="shared" si="27"/>
        <v>1696.4970000000001</v>
      </c>
      <c r="L99" s="50"/>
      <c r="M99" s="50"/>
      <c r="N99" s="50"/>
      <c r="O99" s="93">
        <f t="shared" si="25"/>
        <v>0</v>
      </c>
      <c r="P99" s="50"/>
      <c r="Q99" s="51"/>
      <c r="R99" s="51"/>
      <c r="S99" s="93">
        <f t="shared" si="26"/>
        <v>0</v>
      </c>
      <c r="T99" s="151">
        <f>1838.6+500</f>
        <v>2338.6</v>
      </c>
      <c r="U99" s="119">
        <v>798.5</v>
      </c>
      <c r="V99" s="119">
        <v>1246.7</v>
      </c>
      <c r="W99" s="119">
        <v>1446.2</v>
      </c>
      <c r="X99" s="99">
        <f t="shared" si="28"/>
        <v>5830</v>
      </c>
      <c r="Y99" s="96">
        <f t="shared" si="29"/>
        <v>292.14399999999978</v>
      </c>
      <c r="Z99" s="96">
        <f t="shared" si="29"/>
        <v>233.00099999999998</v>
      </c>
      <c r="AA99" s="52">
        <f t="shared" si="30"/>
        <v>-897.99700000000007</v>
      </c>
      <c r="AB99" s="104"/>
      <c r="AC99" s="96"/>
      <c r="AD99" s="49"/>
      <c r="AE99" s="49"/>
      <c r="AF99" s="50"/>
      <c r="AG99" s="50"/>
      <c r="AH99" s="51"/>
      <c r="AI99" s="81"/>
    </row>
    <row r="100" spans="2:35" ht="15">
      <c r="B100" s="64"/>
      <c r="C100" s="82" t="s">
        <v>72</v>
      </c>
      <c r="D100" s="49">
        <v>1480.8240000000001</v>
      </c>
      <c r="E100" s="50">
        <v>1503.873</v>
      </c>
      <c r="F100" s="50">
        <v>1166.931</v>
      </c>
      <c r="G100" s="93">
        <f t="shared" si="35"/>
        <v>4151.6280000000006</v>
      </c>
      <c r="H100" s="49">
        <v>868.51599999999996</v>
      </c>
      <c r="I100" s="50">
        <f t="shared" si="31"/>
        <v>434.25799999999998</v>
      </c>
      <c r="J100" s="50"/>
      <c r="K100" s="93">
        <f t="shared" si="27"/>
        <v>1302.7739999999999</v>
      </c>
      <c r="L100" s="50"/>
      <c r="M100" s="50"/>
      <c r="N100" s="50"/>
      <c r="O100" s="93">
        <f t="shared" si="25"/>
        <v>0</v>
      </c>
      <c r="P100" s="50"/>
      <c r="Q100" s="51"/>
      <c r="R100" s="51"/>
      <c r="S100" s="93">
        <f t="shared" si="26"/>
        <v>0</v>
      </c>
      <c r="T100" s="119">
        <v>3800</v>
      </c>
      <c r="U100" s="119">
        <v>1400</v>
      </c>
      <c r="V100" s="119">
        <v>200</v>
      </c>
      <c r="W100" s="119">
        <v>661.2</v>
      </c>
      <c r="X100" s="99">
        <f t="shared" si="28"/>
        <v>6061.2</v>
      </c>
      <c r="Y100" s="96">
        <f t="shared" si="29"/>
        <v>-351.62800000000061</v>
      </c>
      <c r="Z100" s="96">
        <f t="shared" si="29"/>
        <v>531.48400000000004</v>
      </c>
      <c r="AA100" s="52">
        <f t="shared" si="30"/>
        <v>97.226000000000113</v>
      </c>
      <c r="AB100" s="104"/>
      <c r="AC100" s="96"/>
      <c r="AD100" s="49"/>
      <c r="AE100" s="49"/>
      <c r="AF100" s="50"/>
      <c r="AG100" s="50"/>
      <c r="AH100" s="51"/>
      <c r="AI100" s="81"/>
    </row>
    <row r="101" spans="2:35" ht="15">
      <c r="B101" s="64"/>
      <c r="C101" s="82" t="s">
        <v>69</v>
      </c>
      <c r="D101" s="49">
        <v>52.987000000000002</v>
      </c>
      <c r="E101" s="50">
        <v>50.04</v>
      </c>
      <c r="F101" s="50">
        <v>41.04</v>
      </c>
      <c r="G101" s="93">
        <f t="shared" si="35"/>
        <v>144.06700000000001</v>
      </c>
      <c r="H101" s="49">
        <v>43.2</v>
      </c>
      <c r="I101" s="50">
        <f t="shared" ref="I101:I104" si="38">+H101*2</f>
        <v>86.4</v>
      </c>
      <c r="J101" s="50"/>
      <c r="K101" s="93">
        <f t="shared" si="27"/>
        <v>129.60000000000002</v>
      </c>
      <c r="L101" s="50"/>
      <c r="M101" s="50"/>
      <c r="N101" s="50"/>
      <c r="O101" s="93">
        <f t="shared" si="25"/>
        <v>0</v>
      </c>
      <c r="P101" s="50"/>
      <c r="Q101" s="51"/>
      <c r="R101" s="51"/>
      <c r="S101" s="93">
        <f t="shared" si="26"/>
        <v>0</v>
      </c>
      <c r="T101" s="118">
        <v>142.1</v>
      </c>
      <c r="U101" s="118">
        <v>148.5</v>
      </c>
      <c r="V101" s="118">
        <v>174.3</v>
      </c>
      <c r="W101" s="118">
        <v>180.8</v>
      </c>
      <c r="X101" s="99">
        <f t="shared" si="28"/>
        <v>645.70000000000005</v>
      </c>
      <c r="Y101" s="96">
        <f t="shared" si="29"/>
        <v>-1.967000000000013</v>
      </c>
      <c r="Z101" s="96">
        <f t="shared" si="29"/>
        <v>105.3</v>
      </c>
      <c r="AA101" s="52">
        <f t="shared" si="30"/>
        <v>18.899999999999977</v>
      </c>
      <c r="AB101" s="104"/>
      <c r="AC101" s="96"/>
      <c r="AD101" s="49"/>
      <c r="AE101" s="49"/>
      <c r="AF101" s="50"/>
      <c r="AG101" s="50"/>
      <c r="AH101" s="51"/>
      <c r="AI101" s="81"/>
    </row>
    <row r="102" spans="2:35" ht="15">
      <c r="B102" s="64"/>
      <c r="C102" s="82" t="s">
        <v>63</v>
      </c>
      <c r="D102" s="49">
        <v>68.569000000000003</v>
      </c>
      <c r="E102" s="50">
        <v>68.209000000000003</v>
      </c>
      <c r="F102" s="50">
        <v>66.656999999999996</v>
      </c>
      <c r="G102" s="93">
        <f t="shared" si="35"/>
        <v>203.435</v>
      </c>
      <c r="H102" s="49">
        <v>67.322000000000003</v>
      </c>
      <c r="I102" s="50">
        <f t="shared" si="38"/>
        <v>134.64400000000001</v>
      </c>
      <c r="J102" s="50"/>
      <c r="K102" s="93">
        <f t="shared" si="27"/>
        <v>201.96600000000001</v>
      </c>
      <c r="L102" s="50"/>
      <c r="M102" s="50"/>
      <c r="N102" s="50"/>
      <c r="O102" s="93">
        <f t="shared" si="25"/>
        <v>0</v>
      </c>
      <c r="P102" s="50"/>
      <c r="Q102" s="51"/>
      <c r="R102" s="51"/>
      <c r="S102" s="93">
        <f t="shared" si="26"/>
        <v>0</v>
      </c>
      <c r="T102" s="118">
        <v>303.60000000000002</v>
      </c>
      <c r="U102" s="118">
        <v>284.5</v>
      </c>
      <c r="V102" s="118">
        <v>304.39999999999998</v>
      </c>
      <c r="W102" s="118">
        <v>631.6</v>
      </c>
      <c r="X102" s="99">
        <f t="shared" si="28"/>
        <v>1524.1</v>
      </c>
      <c r="Y102" s="96">
        <f t="shared" si="29"/>
        <v>100.16500000000002</v>
      </c>
      <c r="Z102" s="96">
        <f t="shared" si="29"/>
        <v>217.178</v>
      </c>
      <c r="AA102" s="52">
        <f t="shared" si="30"/>
        <v>82.533999999999992</v>
      </c>
      <c r="AB102" s="104"/>
      <c r="AC102" s="96"/>
      <c r="AD102" s="49"/>
      <c r="AE102" s="49"/>
      <c r="AF102" s="50"/>
      <c r="AG102" s="50"/>
      <c r="AH102" s="51"/>
      <c r="AI102" s="81"/>
    </row>
    <row r="103" spans="2:35" ht="30">
      <c r="B103" s="65">
        <v>20</v>
      </c>
      <c r="C103" s="48" t="s">
        <v>29</v>
      </c>
      <c r="D103" s="51">
        <v>0</v>
      </c>
      <c r="E103" s="51">
        <v>0</v>
      </c>
      <c r="F103" s="51">
        <v>0</v>
      </c>
      <c r="G103" s="93">
        <f t="shared" si="35"/>
        <v>0</v>
      </c>
      <c r="H103" s="51"/>
      <c r="I103" s="50">
        <f t="shared" si="38"/>
        <v>0</v>
      </c>
      <c r="J103" s="51"/>
      <c r="K103" s="93">
        <f t="shared" si="27"/>
        <v>0</v>
      </c>
      <c r="L103" s="51"/>
      <c r="M103" s="51"/>
      <c r="N103" s="51"/>
      <c r="O103" s="93">
        <f t="shared" si="25"/>
        <v>0</v>
      </c>
      <c r="P103" s="51"/>
      <c r="Q103" s="51"/>
      <c r="R103" s="51"/>
      <c r="S103" s="93">
        <f t="shared" si="26"/>
        <v>0</v>
      </c>
      <c r="T103" s="56"/>
      <c r="U103" s="56"/>
      <c r="V103" s="56"/>
      <c r="W103" s="56"/>
      <c r="X103" s="99">
        <f t="shared" si="28"/>
        <v>0</v>
      </c>
      <c r="Y103" s="96">
        <f t="shared" si="29"/>
        <v>0</v>
      </c>
      <c r="Z103" s="96">
        <f t="shared" si="29"/>
        <v>0</v>
      </c>
      <c r="AA103" s="52">
        <f t="shared" si="30"/>
        <v>0</v>
      </c>
      <c r="AB103" s="106"/>
      <c r="AC103" s="102"/>
      <c r="AD103" s="51"/>
      <c r="AE103" s="51"/>
      <c r="AF103" s="51"/>
      <c r="AG103" s="51"/>
      <c r="AH103" s="51">
        <f>+E103+I103+M103+Q103+S103+U103+W103+Y103+AA103+AC103+AE103+AG103</f>
        <v>0</v>
      </c>
      <c r="AI103" s="51">
        <f t="shared" si="15"/>
        <v>0</v>
      </c>
    </row>
    <row r="104" spans="2:35" ht="15">
      <c r="B104" s="64"/>
      <c r="C104" s="82" t="s">
        <v>68</v>
      </c>
      <c r="D104" s="49">
        <v>1123.248</v>
      </c>
      <c r="E104" s="50">
        <v>1180.26</v>
      </c>
      <c r="F104" s="50">
        <v>958.06799999999998</v>
      </c>
      <c r="G104" s="93">
        <f t="shared" si="35"/>
        <v>3261.576</v>
      </c>
      <c r="H104" s="49">
        <v>101.339</v>
      </c>
      <c r="I104" s="50">
        <f t="shared" si="38"/>
        <v>202.678</v>
      </c>
      <c r="J104" s="50"/>
      <c r="K104" s="93">
        <f t="shared" si="27"/>
        <v>304.017</v>
      </c>
      <c r="L104" s="50"/>
      <c r="M104" s="50"/>
      <c r="N104" s="50"/>
      <c r="O104" s="93">
        <f t="shared" si="25"/>
        <v>0</v>
      </c>
      <c r="P104" s="50"/>
      <c r="Q104" s="51"/>
      <c r="R104" s="51"/>
      <c r="S104" s="93">
        <f t="shared" si="26"/>
        <v>0</v>
      </c>
      <c r="T104" s="119">
        <v>4157.32</v>
      </c>
      <c r="U104" s="119">
        <v>2121.299</v>
      </c>
      <c r="V104" s="119">
        <v>1158.989</v>
      </c>
      <c r="W104" s="119">
        <v>1688.2919999999999</v>
      </c>
      <c r="X104" s="99">
        <f t="shared" si="28"/>
        <v>9125.9</v>
      </c>
      <c r="Y104" s="96">
        <f t="shared" si="29"/>
        <v>895.74399999999969</v>
      </c>
      <c r="Z104" s="96">
        <f t="shared" si="29"/>
        <v>2019.96</v>
      </c>
      <c r="AA104" s="52">
        <f t="shared" si="30"/>
        <v>1817.2819999999999</v>
      </c>
      <c r="AB104" s="104"/>
      <c r="AC104" s="96"/>
      <c r="AD104" s="49"/>
      <c r="AE104" s="49"/>
      <c r="AF104" s="50"/>
      <c r="AG104" s="50"/>
      <c r="AH104" s="51"/>
      <c r="AI104" s="81"/>
    </row>
    <row r="105" spans="2:35" ht="15">
      <c r="B105" s="64"/>
      <c r="C105" s="82" t="s">
        <v>72</v>
      </c>
      <c r="D105" s="49">
        <f>2444.696</f>
        <v>2444.6959999999999</v>
      </c>
      <c r="E105" s="50">
        <v>3004.2809999999999</v>
      </c>
      <c r="F105" s="50">
        <f>2548.116</f>
        <v>2548.116</v>
      </c>
      <c r="G105" s="93">
        <f t="shared" si="35"/>
        <v>7997.0929999999998</v>
      </c>
      <c r="H105" s="49">
        <v>1023.081</v>
      </c>
      <c r="I105" s="50">
        <f t="shared" si="31"/>
        <v>511.54050000000001</v>
      </c>
      <c r="J105" s="50"/>
      <c r="K105" s="93">
        <f t="shared" si="27"/>
        <v>1534.6215</v>
      </c>
      <c r="L105" s="50"/>
      <c r="M105" s="50"/>
      <c r="N105" s="50"/>
      <c r="O105" s="93">
        <f t="shared" si="25"/>
        <v>0</v>
      </c>
      <c r="P105" s="50"/>
      <c r="Q105" s="51"/>
      <c r="R105" s="51"/>
      <c r="S105" s="93">
        <f t="shared" si="26"/>
        <v>0</v>
      </c>
      <c r="T105" s="151">
        <f>6536.78-896</f>
        <v>5640.78</v>
      </c>
      <c r="U105" s="119">
        <v>2548.701</v>
      </c>
      <c r="V105" s="119">
        <v>1677.211</v>
      </c>
      <c r="W105" s="119">
        <v>2443.0079999999998</v>
      </c>
      <c r="X105" s="99">
        <f t="shared" si="28"/>
        <v>12309.699999999999</v>
      </c>
      <c r="Y105" s="96">
        <f t="shared" si="29"/>
        <v>-2356.3130000000001</v>
      </c>
      <c r="Z105" s="96">
        <f t="shared" si="29"/>
        <v>1525.62</v>
      </c>
      <c r="AA105" s="52">
        <f t="shared" si="30"/>
        <v>1014.0795000000001</v>
      </c>
      <c r="AB105" s="104"/>
      <c r="AC105" s="96"/>
      <c r="AD105" s="49"/>
      <c r="AE105" s="49"/>
      <c r="AF105" s="50"/>
      <c r="AG105" s="50"/>
      <c r="AH105" s="51"/>
      <c r="AI105" s="81"/>
    </row>
    <row r="106" spans="2:35" ht="15">
      <c r="B106" s="64"/>
      <c r="C106" s="82" t="s">
        <v>69</v>
      </c>
      <c r="D106" s="49">
        <v>49.612000000000002</v>
      </c>
      <c r="E106" s="50">
        <v>20.25</v>
      </c>
      <c r="F106" s="50">
        <v>36.270000000000003</v>
      </c>
      <c r="G106" s="93">
        <f t="shared" si="35"/>
        <v>106.13200000000001</v>
      </c>
      <c r="H106" s="49">
        <v>35.162999999999997</v>
      </c>
      <c r="I106" s="50">
        <f t="shared" ref="I106:I109" si="39">+H106*2</f>
        <v>70.325999999999993</v>
      </c>
      <c r="J106" s="50"/>
      <c r="K106" s="93">
        <f t="shared" si="27"/>
        <v>105.48899999999999</v>
      </c>
      <c r="L106" s="50"/>
      <c r="M106" s="50"/>
      <c r="N106" s="50"/>
      <c r="O106" s="93">
        <f t="shared" si="25"/>
        <v>0</v>
      </c>
      <c r="P106" s="50"/>
      <c r="Q106" s="51"/>
      <c r="R106" s="51"/>
      <c r="S106" s="93">
        <f t="shared" si="26"/>
        <v>0</v>
      </c>
      <c r="T106" s="118">
        <v>167</v>
      </c>
      <c r="U106" s="118">
        <v>174.6</v>
      </c>
      <c r="V106" s="118">
        <v>205</v>
      </c>
      <c r="W106" s="118">
        <v>212.5</v>
      </c>
      <c r="X106" s="99">
        <f t="shared" si="28"/>
        <v>759.1</v>
      </c>
      <c r="Y106" s="96">
        <f t="shared" si="29"/>
        <v>60.867999999999995</v>
      </c>
      <c r="Z106" s="96">
        <f t="shared" si="29"/>
        <v>139.43700000000001</v>
      </c>
      <c r="AA106" s="52">
        <f t="shared" si="30"/>
        <v>69.111000000000004</v>
      </c>
      <c r="AB106" s="104"/>
      <c r="AC106" s="96"/>
      <c r="AD106" s="49"/>
      <c r="AE106" s="49"/>
      <c r="AF106" s="50"/>
      <c r="AG106" s="50"/>
      <c r="AH106" s="51"/>
      <c r="AI106" s="81"/>
    </row>
    <row r="107" spans="2:35" ht="15">
      <c r="B107" s="64"/>
      <c r="C107" s="82" t="s">
        <v>63</v>
      </c>
      <c r="D107" s="49">
        <v>116.393</v>
      </c>
      <c r="E107" s="50">
        <v>101.352</v>
      </c>
      <c r="F107" s="50">
        <v>104.4</v>
      </c>
      <c r="G107" s="93">
        <f t="shared" si="35"/>
        <v>322.14499999999998</v>
      </c>
      <c r="H107" s="49">
        <v>101.699</v>
      </c>
      <c r="I107" s="50">
        <f t="shared" si="39"/>
        <v>203.398</v>
      </c>
      <c r="J107" s="50"/>
      <c r="K107" s="93">
        <f t="shared" si="27"/>
        <v>305.09699999999998</v>
      </c>
      <c r="L107" s="50"/>
      <c r="M107" s="50"/>
      <c r="N107" s="50"/>
      <c r="O107" s="93">
        <f t="shared" si="25"/>
        <v>0</v>
      </c>
      <c r="P107" s="50"/>
      <c r="Q107" s="51"/>
      <c r="R107" s="51"/>
      <c r="S107" s="93">
        <f t="shared" si="26"/>
        <v>0</v>
      </c>
      <c r="T107" s="118">
        <v>470.58</v>
      </c>
      <c r="U107" s="118">
        <v>588.27499999999998</v>
      </c>
      <c r="V107" s="118">
        <v>588.27499999999998</v>
      </c>
      <c r="W107" s="118">
        <v>705.97</v>
      </c>
      <c r="X107" s="99">
        <f t="shared" si="28"/>
        <v>2353.1000000000004</v>
      </c>
      <c r="Y107" s="96">
        <f t="shared" si="29"/>
        <v>148.435</v>
      </c>
      <c r="Z107" s="96">
        <f t="shared" si="29"/>
        <v>486.57599999999996</v>
      </c>
      <c r="AA107" s="52">
        <f t="shared" si="30"/>
        <v>283.178</v>
      </c>
      <c r="AB107" s="104"/>
      <c r="AC107" s="96"/>
      <c r="AD107" s="49"/>
      <c r="AE107" s="49"/>
      <c r="AF107" s="50"/>
      <c r="AG107" s="50"/>
      <c r="AH107" s="51"/>
      <c r="AI107" s="81"/>
    </row>
    <row r="108" spans="2:35" ht="30">
      <c r="B108" s="65">
        <v>21</v>
      </c>
      <c r="C108" s="48" t="s">
        <v>30</v>
      </c>
      <c r="D108" s="51">
        <v>0</v>
      </c>
      <c r="E108" s="51">
        <v>0</v>
      </c>
      <c r="F108" s="51">
        <v>0</v>
      </c>
      <c r="G108" s="93">
        <f t="shared" si="35"/>
        <v>0</v>
      </c>
      <c r="H108" s="51"/>
      <c r="I108" s="50">
        <f t="shared" si="39"/>
        <v>0</v>
      </c>
      <c r="J108" s="51"/>
      <c r="K108" s="93">
        <f t="shared" si="27"/>
        <v>0</v>
      </c>
      <c r="L108" s="51"/>
      <c r="M108" s="51"/>
      <c r="N108" s="51"/>
      <c r="O108" s="93">
        <f t="shared" si="25"/>
        <v>0</v>
      </c>
      <c r="P108" s="51"/>
      <c r="Q108" s="51"/>
      <c r="R108" s="51"/>
      <c r="S108" s="93">
        <f t="shared" si="26"/>
        <v>0</v>
      </c>
      <c r="T108" s="56"/>
      <c r="U108" s="56"/>
      <c r="V108" s="56"/>
      <c r="W108" s="56"/>
      <c r="X108" s="99">
        <f t="shared" si="28"/>
        <v>0</v>
      </c>
      <c r="Y108" s="96">
        <f t="shared" si="29"/>
        <v>0</v>
      </c>
      <c r="Z108" s="96">
        <f t="shared" si="29"/>
        <v>0</v>
      </c>
      <c r="AA108" s="52">
        <f t="shared" si="30"/>
        <v>0</v>
      </c>
      <c r="AB108" s="106"/>
      <c r="AC108" s="102"/>
      <c r="AD108" s="51"/>
      <c r="AE108" s="51"/>
      <c r="AF108" s="51"/>
      <c r="AG108" s="51"/>
      <c r="AH108" s="51">
        <f>+E108+I108+M108+Q108+S108+U108+W108+Y108+AA108+AC108+AE108+AG108</f>
        <v>0</v>
      </c>
      <c r="AI108" s="51">
        <f t="shared" si="15"/>
        <v>0</v>
      </c>
    </row>
    <row r="109" spans="2:35" ht="15">
      <c r="B109" s="64"/>
      <c r="C109" s="82" t="s">
        <v>68</v>
      </c>
      <c r="D109" s="49">
        <v>731.35500000000002</v>
      </c>
      <c r="E109" s="50">
        <v>727.93799999999999</v>
      </c>
      <c r="F109" s="50">
        <v>706.50400000000002</v>
      </c>
      <c r="G109" s="93">
        <f t="shared" si="35"/>
        <v>2165.797</v>
      </c>
      <c r="H109" s="49">
        <v>536.35699999999997</v>
      </c>
      <c r="I109" s="50">
        <f t="shared" si="39"/>
        <v>1072.7139999999999</v>
      </c>
      <c r="J109" s="50"/>
      <c r="K109" s="93">
        <f t="shared" si="27"/>
        <v>1609.0709999999999</v>
      </c>
      <c r="L109" s="50"/>
      <c r="M109" s="50"/>
      <c r="N109" s="50"/>
      <c r="O109" s="93">
        <f t="shared" si="25"/>
        <v>0</v>
      </c>
      <c r="P109" s="50"/>
      <c r="Q109" s="51"/>
      <c r="R109" s="51"/>
      <c r="S109" s="93">
        <f t="shared" si="26"/>
        <v>0</v>
      </c>
      <c r="T109" s="119">
        <v>2215.6</v>
      </c>
      <c r="U109" s="119">
        <v>1064.5</v>
      </c>
      <c r="V109" s="119">
        <v>1161.0999999999999</v>
      </c>
      <c r="W109" s="119">
        <v>850.5</v>
      </c>
      <c r="X109" s="99">
        <f t="shared" si="28"/>
        <v>5291.7</v>
      </c>
      <c r="Y109" s="96">
        <f t="shared" si="29"/>
        <v>49.802999999999884</v>
      </c>
      <c r="Z109" s="96">
        <f t="shared" si="29"/>
        <v>528.14300000000003</v>
      </c>
      <c r="AA109" s="52">
        <f t="shared" si="30"/>
        <v>-544.57099999999991</v>
      </c>
      <c r="AB109" s="104"/>
      <c r="AC109" s="96"/>
      <c r="AD109" s="49"/>
      <c r="AE109" s="49"/>
      <c r="AF109" s="50"/>
      <c r="AG109" s="50"/>
      <c r="AH109" s="51"/>
      <c r="AI109" s="81"/>
    </row>
    <row r="110" spans="2:35" ht="15">
      <c r="B110" s="64"/>
      <c r="C110" s="82" t="s">
        <v>72</v>
      </c>
      <c r="D110" s="49">
        <v>786.45899999999995</v>
      </c>
      <c r="E110" s="50">
        <v>697.67700000000002</v>
      </c>
      <c r="F110" s="50">
        <v>679.75099999999998</v>
      </c>
      <c r="G110" s="93">
        <f t="shared" si="35"/>
        <v>2163.8869999999997</v>
      </c>
      <c r="H110" s="49">
        <v>615.34400000000005</v>
      </c>
      <c r="I110" s="50">
        <f t="shared" si="31"/>
        <v>307.67200000000003</v>
      </c>
      <c r="J110" s="50"/>
      <c r="K110" s="93">
        <f t="shared" si="27"/>
        <v>923.01600000000008</v>
      </c>
      <c r="L110" s="50"/>
      <c r="M110" s="50"/>
      <c r="N110" s="50"/>
      <c r="O110" s="93">
        <f t="shared" si="25"/>
        <v>0</v>
      </c>
      <c r="P110" s="50"/>
      <c r="Q110" s="51"/>
      <c r="R110" s="51"/>
      <c r="S110" s="93">
        <f t="shared" si="26"/>
        <v>0</v>
      </c>
      <c r="T110" s="119">
        <v>2310</v>
      </c>
      <c r="U110" s="119">
        <v>700</v>
      </c>
      <c r="V110" s="119">
        <v>0</v>
      </c>
      <c r="W110" s="119">
        <v>840.9</v>
      </c>
      <c r="X110" s="99">
        <f t="shared" si="28"/>
        <v>3850.9</v>
      </c>
      <c r="Y110" s="96">
        <f t="shared" si="29"/>
        <v>146.11300000000028</v>
      </c>
      <c r="Z110" s="96">
        <f t="shared" si="29"/>
        <v>84.655999999999949</v>
      </c>
      <c r="AA110" s="52">
        <f t="shared" si="30"/>
        <v>-223.01600000000008</v>
      </c>
      <c r="AB110" s="104"/>
      <c r="AC110" s="96"/>
      <c r="AD110" s="49"/>
      <c r="AE110" s="49"/>
      <c r="AF110" s="50"/>
      <c r="AG110" s="50"/>
      <c r="AH110" s="51"/>
      <c r="AI110" s="81"/>
    </row>
    <row r="111" spans="2:35" ht="15">
      <c r="B111" s="64"/>
      <c r="C111" s="82" t="s">
        <v>69</v>
      </c>
      <c r="D111" s="49">
        <v>20.855</v>
      </c>
      <c r="E111" s="50">
        <v>47.88</v>
      </c>
      <c r="F111" s="50">
        <v>39.564</v>
      </c>
      <c r="G111" s="93">
        <f t="shared" si="35"/>
        <v>108.29900000000001</v>
      </c>
      <c r="H111" s="49">
        <v>31.382000000000001</v>
      </c>
      <c r="I111" s="50">
        <f t="shared" ref="I111:I114" si="40">+H111*2</f>
        <v>62.764000000000003</v>
      </c>
      <c r="J111" s="50"/>
      <c r="K111" s="93">
        <f t="shared" si="27"/>
        <v>94.146000000000001</v>
      </c>
      <c r="L111" s="50"/>
      <c r="M111" s="50"/>
      <c r="N111" s="50"/>
      <c r="O111" s="93">
        <f t="shared" si="25"/>
        <v>0</v>
      </c>
      <c r="P111" s="50"/>
      <c r="Q111" s="51"/>
      <c r="R111" s="51"/>
      <c r="S111" s="93">
        <f t="shared" si="26"/>
        <v>0</v>
      </c>
      <c r="T111" s="150">
        <f>54.1+117</f>
        <v>171.1</v>
      </c>
      <c r="U111" s="118">
        <v>56.6</v>
      </c>
      <c r="V111" s="118">
        <v>66.3</v>
      </c>
      <c r="W111" s="118">
        <v>68.900000000000006</v>
      </c>
      <c r="X111" s="99">
        <f t="shared" si="28"/>
        <v>362.9</v>
      </c>
      <c r="Y111" s="96">
        <f t="shared" si="29"/>
        <v>62.800999999999988</v>
      </c>
      <c r="Z111" s="96">
        <f t="shared" si="29"/>
        <v>25.218</v>
      </c>
      <c r="AA111" s="52">
        <f t="shared" si="30"/>
        <v>-37.545999999999999</v>
      </c>
      <c r="AB111" s="104"/>
      <c r="AC111" s="96"/>
      <c r="AD111" s="49"/>
      <c r="AE111" s="49"/>
      <c r="AF111" s="50"/>
      <c r="AG111" s="50"/>
      <c r="AH111" s="51"/>
      <c r="AI111" s="81"/>
    </row>
    <row r="112" spans="2:35" ht="15">
      <c r="B112" s="64"/>
      <c r="C112" s="82" t="s">
        <v>63</v>
      </c>
      <c r="D112" s="49">
        <v>107.161</v>
      </c>
      <c r="E112" s="50">
        <v>109.82599999999999</v>
      </c>
      <c r="F112" s="50">
        <v>110.07</v>
      </c>
      <c r="G112" s="93">
        <f t="shared" si="35"/>
        <v>327.05700000000002</v>
      </c>
      <c r="H112" s="49">
        <v>114.55800000000001</v>
      </c>
      <c r="I112" s="50">
        <f t="shared" si="40"/>
        <v>229.11600000000001</v>
      </c>
      <c r="J112" s="50"/>
      <c r="K112" s="93">
        <f t="shared" si="27"/>
        <v>343.67400000000004</v>
      </c>
      <c r="L112" s="50"/>
      <c r="M112" s="50"/>
      <c r="N112" s="50"/>
      <c r="O112" s="93">
        <f t="shared" si="25"/>
        <v>0</v>
      </c>
      <c r="P112" s="50"/>
      <c r="Q112" s="51"/>
      <c r="R112" s="51"/>
      <c r="S112" s="93">
        <f t="shared" si="26"/>
        <v>0</v>
      </c>
      <c r="T112" s="118">
        <v>345</v>
      </c>
      <c r="U112" s="118">
        <v>420</v>
      </c>
      <c r="V112" s="118">
        <v>450</v>
      </c>
      <c r="W112" s="118">
        <v>597.20000000000005</v>
      </c>
      <c r="X112" s="99">
        <f t="shared" si="28"/>
        <v>1812.2</v>
      </c>
      <c r="Y112" s="96">
        <f t="shared" si="29"/>
        <v>17.942999999999984</v>
      </c>
      <c r="Z112" s="96">
        <f t="shared" si="29"/>
        <v>305.44200000000001</v>
      </c>
      <c r="AA112" s="52">
        <f t="shared" si="30"/>
        <v>76.325999999999965</v>
      </c>
      <c r="AB112" s="104"/>
      <c r="AC112" s="96"/>
      <c r="AD112" s="49"/>
      <c r="AE112" s="49"/>
      <c r="AF112" s="50"/>
      <c r="AG112" s="50"/>
      <c r="AH112" s="51"/>
      <c r="AI112" s="81"/>
    </row>
    <row r="113" spans="2:35" ht="30">
      <c r="B113" s="65">
        <v>22</v>
      </c>
      <c r="C113" s="48" t="s">
        <v>31</v>
      </c>
      <c r="D113" s="51">
        <v>0</v>
      </c>
      <c r="E113" s="51">
        <v>0</v>
      </c>
      <c r="F113" s="51">
        <v>0</v>
      </c>
      <c r="G113" s="93">
        <f t="shared" si="35"/>
        <v>0</v>
      </c>
      <c r="H113" s="51"/>
      <c r="I113" s="50">
        <f t="shared" si="40"/>
        <v>0</v>
      </c>
      <c r="J113" s="51"/>
      <c r="K113" s="93">
        <f t="shared" si="27"/>
        <v>0</v>
      </c>
      <c r="L113" s="51"/>
      <c r="M113" s="51"/>
      <c r="N113" s="51"/>
      <c r="O113" s="93">
        <f t="shared" si="25"/>
        <v>0</v>
      </c>
      <c r="P113" s="51"/>
      <c r="Q113" s="51"/>
      <c r="R113" s="51"/>
      <c r="S113" s="93">
        <f t="shared" si="26"/>
        <v>0</v>
      </c>
      <c r="T113" s="56"/>
      <c r="U113" s="56"/>
      <c r="V113" s="56"/>
      <c r="W113" s="56"/>
      <c r="X113" s="99">
        <f t="shared" si="28"/>
        <v>0</v>
      </c>
      <c r="Y113" s="96">
        <f t="shared" si="29"/>
        <v>0</v>
      </c>
      <c r="Z113" s="96">
        <f t="shared" si="29"/>
        <v>0</v>
      </c>
      <c r="AA113" s="52">
        <f t="shared" si="30"/>
        <v>0</v>
      </c>
      <c r="AB113" s="106"/>
      <c r="AC113" s="102"/>
      <c r="AD113" s="51"/>
      <c r="AE113" s="51"/>
      <c r="AF113" s="51"/>
      <c r="AG113" s="51"/>
      <c r="AH113" s="51">
        <f>+E113+I113+M113+Q113+S113+U113+W113+Y113+AA113+AC113+AE113+AG113</f>
        <v>0</v>
      </c>
      <c r="AI113" s="51">
        <f t="shared" si="15"/>
        <v>0</v>
      </c>
    </row>
    <row r="114" spans="2:35" ht="15">
      <c r="B114" s="64"/>
      <c r="C114" s="82" t="s">
        <v>68</v>
      </c>
      <c r="D114" s="49">
        <v>493.39699999999999</v>
      </c>
      <c r="E114" s="50">
        <v>434.57100000000003</v>
      </c>
      <c r="F114" s="50">
        <v>422.90899999999999</v>
      </c>
      <c r="G114" s="93">
        <f t="shared" si="35"/>
        <v>1350.877</v>
      </c>
      <c r="H114" s="49">
        <v>398.75700000000001</v>
      </c>
      <c r="I114" s="50">
        <f t="shared" si="40"/>
        <v>797.51400000000001</v>
      </c>
      <c r="J114" s="50"/>
      <c r="K114" s="93">
        <f t="shared" si="27"/>
        <v>1196.271</v>
      </c>
      <c r="L114" s="50"/>
      <c r="M114" s="50"/>
      <c r="N114" s="50"/>
      <c r="O114" s="93">
        <f t="shared" si="25"/>
        <v>0</v>
      </c>
      <c r="P114" s="50"/>
      <c r="Q114" s="51"/>
      <c r="R114" s="51"/>
      <c r="S114" s="93">
        <f t="shared" si="26"/>
        <v>0</v>
      </c>
      <c r="T114" s="119">
        <v>1391.7260000000001</v>
      </c>
      <c r="U114" s="119">
        <v>1019.38</v>
      </c>
      <c r="V114" s="119">
        <v>1293.7</v>
      </c>
      <c r="W114" s="119">
        <v>1187.694</v>
      </c>
      <c r="X114" s="99">
        <f t="shared" si="28"/>
        <v>4892.5</v>
      </c>
      <c r="Y114" s="96">
        <f t="shared" si="29"/>
        <v>40.84900000000016</v>
      </c>
      <c r="Z114" s="96">
        <f t="shared" si="29"/>
        <v>620.62300000000005</v>
      </c>
      <c r="AA114" s="52">
        <f t="shared" si="30"/>
        <v>-176.89099999999996</v>
      </c>
      <c r="AB114" s="104"/>
      <c r="AC114" s="96"/>
      <c r="AD114" s="49"/>
      <c r="AE114" s="49"/>
      <c r="AF114" s="50"/>
      <c r="AG114" s="50"/>
      <c r="AH114" s="51"/>
      <c r="AI114" s="81"/>
    </row>
    <row r="115" spans="2:35" ht="15">
      <c r="B115" s="64"/>
      <c r="C115" s="82" t="s">
        <v>72</v>
      </c>
      <c r="D115" s="49">
        <v>1534.6289999999999</v>
      </c>
      <c r="E115" s="50">
        <v>1219.0060000000001</v>
      </c>
      <c r="F115" s="50">
        <v>1197.893</v>
      </c>
      <c r="G115" s="93">
        <f t="shared" si="35"/>
        <v>3951.5280000000002</v>
      </c>
      <c r="H115" s="49">
        <v>860.41</v>
      </c>
      <c r="I115" s="50">
        <f t="shared" si="31"/>
        <v>430.20499999999998</v>
      </c>
      <c r="J115" s="50"/>
      <c r="K115" s="93">
        <f t="shared" si="27"/>
        <v>1290.615</v>
      </c>
      <c r="L115" s="50"/>
      <c r="M115" s="50"/>
      <c r="N115" s="50"/>
      <c r="O115" s="93">
        <f t="shared" si="25"/>
        <v>0</v>
      </c>
      <c r="P115" s="50"/>
      <c r="Q115" s="51"/>
      <c r="R115" s="51"/>
      <c r="S115" s="93">
        <f t="shared" si="26"/>
        <v>0</v>
      </c>
      <c r="T115" s="119">
        <v>3650.5740000000001</v>
      </c>
      <c r="U115" s="119">
        <v>946.52</v>
      </c>
      <c r="V115" s="119">
        <v>0</v>
      </c>
      <c r="W115" s="119">
        <v>696.80600000000004</v>
      </c>
      <c r="X115" s="99">
        <f t="shared" si="28"/>
        <v>5293.9</v>
      </c>
      <c r="Y115" s="96">
        <f t="shared" si="29"/>
        <v>-300.95400000000018</v>
      </c>
      <c r="Z115" s="96">
        <f t="shared" si="29"/>
        <v>86.110000000000014</v>
      </c>
      <c r="AA115" s="52">
        <f t="shared" si="30"/>
        <v>-344.09500000000003</v>
      </c>
      <c r="AB115" s="104"/>
      <c r="AC115" s="96"/>
      <c r="AD115" s="49"/>
      <c r="AE115" s="49"/>
      <c r="AF115" s="50"/>
      <c r="AG115" s="50"/>
      <c r="AH115" s="51"/>
      <c r="AI115" s="81"/>
    </row>
    <row r="116" spans="2:35" ht="15">
      <c r="B116" s="64"/>
      <c r="C116" s="82" t="s">
        <v>69</v>
      </c>
      <c r="D116" s="49">
        <v>49.798999999999999</v>
      </c>
      <c r="E116" s="50">
        <v>61.92</v>
      </c>
      <c r="F116" s="50">
        <v>93.06</v>
      </c>
      <c r="G116" s="93">
        <f t="shared" si="35"/>
        <v>204.779</v>
      </c>
      <c r="H116" s="49">
        <v>6.12</v>
      </c>
      <c r="I116" s="50">
        <f t="shared" ref="I116:I117" si="41">+H116*2</f>
        <v>12.24</v>
      </c>
      <c r="J116" s="50"/>
      <c r="K116" s="93">
        <f t="shared" si="27"/>
        <v>18.36</v>
      </c>
      <c r="L116" s="50"/>
      <c r="M116" s="50"/>
      <c r="N116" s="50"/>
      <c r="O116" s="93">
        <f t="shared" si="25"/>
        <v>0</v>
      </c>
      <c r="P116" s="50"/>
      <c r="Q116" s="51"/>
      <c r="R116" s="51"/>
      <c r="S116" s="93">
        <f t="shared" si="26"/>
        <v>0</v>
      </c>
      <c r="T116" s="118">
        <v>95.3</v>
      </c>
      <c r="U116" s="118">
        <v>99.6</v>
      </c>
      <c r="V116" s="118">
        <v>117</v>
      </c>
      <c r="W116" s="118">
        <v>121.3</v>
      </c>
      <c r="X116" s="99">
        <f t="shared" si="28"/>
        <v>433.2</v>
      </c>
      <c r="Y116" s="96">
        <f t="shared" si="29"/>
        <v>-109.479</v>
      </c>
      <c r="Z116" s="96">
        <f t="shared" si="29"/>
        <v>93.47999999999999</v>
      </c>
      <c r="AA116" s="52">
        <f t="shared" si="30"/>
        <v>81.239999999999995</v>
      </c>
      <c r="AB116" s="104"/>
      <c r="AC116" s="96"/>
      <c r="AD116" s="49"/>
      <c r="AE116" s="49"/>
      <c r="AF116" s="50"/>
      <c r="AG116" s="50"/>
      <c r="AH116" s="51"/>
      <c r="AI116" s="81"/>
    </row>
    <row r="117" spans="2:35" ht="15">
      <c r="B117" s="64"/>
      <c r="C117" s="82" t="s">
        <v>63</v>
      </c>
      <c r="D117" s="49">
        <v>85.382000000000005</v>
      </c>
      <c r="E117" s="50">
        <v>63.927</v>
      </c>
      <c r="F117" s="50">
        <v>90.009</v>
      </c>
      <c r="G117" s="93">
        <f t="shared" si="35"/>
        <v>239.31799999999998</v>
      </c>
      <c r="H117" s="49">
        <v>98.628</v>
      </c>
      <c r="I117" s="50">
        <f t="shared" si="41"/>
        <v>197.256</v>
      </c>
      <c r="J117" s="50"/>
      <c r="K117" s="93">
        <f t="shared" si="27"/>
        <v>295.88400000000001</v>
      </c>
      <c r="L117" s="50"/>
      <c r="M117" s="50"/>
      <c r="N117" s="50"/>
      <c r="O117" s="93">
        <f t="shared" si="25"/>
        <v>0</v>
      </c>
      <c r="P117" s="50"/>
      <c r="Q117" s="51"/>
      <c r="R117" s="51"/>
      <c r="S117" s="93">
        <f t="shared" si="26"/>
        <v>0</v>
      </c>
      <c r="T117" s="118">
        <v>333.4</v>
      </c>
      <c r="U117" s="118">
        <v>333.4</v>
      </c>
      <c r="V117" s="118">
        <v>333.4</v>
      </c>
      <c r="W117" s="118">
        <v>333.4</v>
      </c>
      <c r="X117" s="99">
        <f t="shared" si="28"/>
        <v>1333.6</v>
      </c>
      <c r="Y117" s="96">
        <f t="shared" si="29"/>
        <v>94.081999999999994</v>
      </c>
      <c r="Z117" s="96">
        <f t="shared" si="29"/>
        <v>234.77199999999999</v>
      </c>
      <c r="AA117" s="52">
        <f t="shared" si="30"/>
        <v>37.515999999999963</v>
      </c>
      <c r="AB117" s="104"/>
      <c r="AC117" s="96"/>
      <c r="AD117" s="49"/>
      <c r="AE117" s="49"/>
      <c r="AF117" s="50"/>
      <c r="AG117" s="50"/>
      <c r="AH117" s="51"/>
      <c r="AI117" s="81"/>
    </row>
    <row r="118" spans="2:35" ht="15">
      <c r="B118" s="64"/>
      <c r="C118" s="18" t="s">
        <v>71</v>
      </c>
      <c r="D118" s="49"/>
      <c r="E118" s="50"/>
      <c r="F118" s="50"/>
      <c r="G118" s="93">
        <f t="shared" si="35"/>
        <v>0</v>
      </c>
      <c r="H118" s="49"/>
      <c r="I118" s="50"/>
      <c r="J118" s="50"/>
      <c r="K118" s="93"/>
      <c r="L118" s="50"/>
      <c r="M118" s="50"/>
      <c r="N118" s="50"/>
      <c r="O118" s="93"/>
      <c r="P118" s="50"/>
      <c r="Q118" s="51"/>
      <c r="R118" s="51"/>
      <c r="S118" s="93"/>
      <c r="T118" s="118"/>
      <c r="U118" s="118"/>
      <c r="V118" s="118"/>
      <c r="W118" s="118"/>
      <c r="X118" s="99">
        <f t="shared" si="28"/>
        <v>0</v>
      </c>
      <c r="Y118" s="96">
        <f t="shared" ref="Y118:AA122" si="42">T118-G118</f>
        <v>0</v>
      </c>
      <c r="Z118" s="96">
        <f t="shared" si="42"/>
        <v>0</v>
      </c>
      <c r="AA118" s="52"/>
      <c r="AB118" s="104"/>
      <c r="AC118" s="96"/>
      <c r="AD118" s="49"/>
      <c r="AE118" s="49"/>
      <c r="AF118" s="50"/>
      <c r="AG118" s="50"/>
      <c r="AH118" s="51"/>
      <c r="AI118" s="81"/>
    </row>
    <row r="119" spans="2:35" ht="15">
      <c r="B119" s="564" t="s">
        <v>3</v>
      </c>
      <c r="C119" s="82" t="s">
        <v>68</v>
      </c>
      <c r="D119" s="51">
        <f>D9+D14+D19+D24+D29+D34+D39+D44+D49+D54+D59+D64+D69+D74+D79+D84+D89+D94+D99+D104+D109+D114</f>
        <v>16378.957200000001</v>
      </c>
      <c r="E119" s="51">
        <f t="shared" ref="E119:K119" si="43">E9+E14+E19+E24+E29+E34+E39+E44+E49+E54+E59+E64+E69+E74+E79+E84+E89+E94+E99+E104+E109+E114</f>
        <v>17700.281779999998</v>
      </c>
      <c r="F119" s="51">
        <f t="shared" si="43"/>
        <v>15592.894400000001</v>
      </c>
      <c r="G119" s="51">
        <f t="shared" si="43"/>
        <v>49672.133379999999</v>
      </c>
      <c r="H119" s="51">
        <f t="shared" si="43"/>
        <v>12146.627999999997</v>
      </c>
      <c r="I119" s="51">
        <f t="shared" si="43"/>
        <v>24293.255999999994</v>
      </c>
      <c r="J119" s="51">
        <f t="shared" si="43"/>
        <v>0</v>
      </c>
      <c r="K119" s="51">
        <f t="shared" si="43"/>
        <v>36439.883999999998</v>
      </c>
      <c r="L119" s="51">
        <f t="shared" ref="L119:S119" si="44">L9+L14+L19+L29+L34+L39+L44+L49+L54+L59+L64+L69+L74+L79+L84+L89+L94+L99+L104+L109+L114</f>
        <v>0</v>
      </c>
      <c r="M119" s="51">
        <f t="shared" si="44"/>
        <v>0</v>
      </c>
      <c r="N119" s="51">
        <f t="shared" si="44"/>
        <v>0</v>
      </c>
      <c r="O119" s="51">
        <f t="shared" si="44"/>
        <v>0</v>
      </c>
      <c r="P119" s="51">
        <f t="shared" si="44"/>
        <v>0</v>
      </c>
      <c r="Q119" s="51">
        <f t="shared" si="44"/>
        <v>0</v>
      </c>
      <c r="R119" s="51">
        <f t="shared" si="44"/>
        <v>0</v>
      </c>
      <c r="S119" s="51">
        <f t="shared" si="44"/>
        <v>0</v>
      </c>
      <c r="T119" s="56">
        <f>T9+T14+T19+T24+T29+T34+T39+T44+T49+T54+T59+T64+T69+T74+T79+T84+T89+T94+T99+T104+T109+T114</f>
        <v>60635.025999999991</v>
      </c>
      <c r="U119" s="56">
        <f t="shared" ref="U119:W119" si="45">U9+U14+U19+U24+U29+U34+U39+U44+U49+U54+U59+U64+U69+U74+U79+U84+U89+U94+U99+U104+U109+U114</f>
        <v>33275.498999999996</v>
      </c>
      <c r="V119" s="56">
        <f t="shared" si="45"/>
        <v>29228.489000000001</v>
      </c>
      <c r="W119" s="56">
        <f t="shared" si="45"/>
        <v>30828.586000000003</v>
      </c>
      <c r="X119" s="113">
        <f t="shared" si="28"/>
        <v>153967.6</v>
      </c>
      <c r="Y119" s="141">
        <f t="shared" si="42"/>
        <v>10962.892619999991</v>
      </c>
      <c r="Z119" s="113">
        <f t="shared" si="42"/>
        <v>21128.870999999999</v>
      </c>
      <c r="AA119" s="141">
        <f t="shared" si="42"/>
        <v>4935.2330000000075</v>
      </c>
      <c r="AB119" s="104"/>
      <c r="AC119" s="96"/>
      <c r="AD119" s="49"/>
      <c r="AE119" s="49"/>
      <c r="AF119" s="50"/>
      <c r="AG119" s="50"/>
      <c r="AH119" s="51"/>
      <c r="AI119" s="81"/>
    </row>
    <row r="120" spans="2:35" ht="15">
      <c r="B120" s="565"/>
      <c r="C120" s="82" t="s">
        <v>72</v>
      </c>
      <c r="D120" s="51">
        <f t="shared" ref="D120:K122" si="46">D10+D15+D20+D25+D30+D35+D40+D45+D50+D55+D60+D65+D70+D75+D80+D85+D90+D95+D100+D105+D110+D115</f>
        <v>28266.1283</v>
      </c>
      <c r="E120" s="51">
        <f t="shared" si="46"/>
        <v>29902.898440000001</v>
      </c>
      <c r="F120" s="51">
        <f t="shared" si="46"/>
        <v>26416.587999999996</v>
      </c>
      <c r="G120" s="51">
        <f t="shared" si="46"/>
        <v>84585.614740000005</v>
      </c>
      <c r="H120" s="51">
        <f t="shared" si="46"/>
        <v>16641.754999999997</v>
      </c>
      <c r="I120" s="51">
        <f t="shared" si="46"/>
        <v>7855.9794999999995</v>
      </c>
      <c r="J120" s="51">
        <f t="shared" si="46"/>
        <v>0</v>
      </c>
      <c r="K120" s="51">
        <f t="shared" si="46"/>
        <v>24497.734500000002</v>
      </c>
      <c r="L120" s="53"/>
      <c r="M120" s="53"/>
      <c r="N120" s="53"/>
      <c r="O120" s="93">
        <f t="shared" si="25"/>
        <v>0</v>
      </c>
      <c r="P120" s="53"/>
      <c r="Q120" s="51"/>
      <c r="R120" s="51"/>
      <c r="S120" s="93">
        <f t="shared" si="26"/>
        <v>0</v>
      </c>
      <c r="T120" s="56">
        <f t="shared" ref="T120:W122" si="47">T10+T15+T20+T25+T30+T35+T40+T45+T50+T55+T60+T65+T70+T75+T80+T85+T90+T95+T100+T105+T110+T115</f>
        <v>77095.673999999999</v>
      </c>
      <c r="U120" s="56">
        <f t="shared" si="47"/>
        <v>17378.201000000001</v>
      </c>
      <c r="V120" s="56">
        <f t="shared" si="47"/>
        <v>5425.7110000000002</v>
      </c>
      <c r="W120" s="56">
        <f t="shared" si="47"/>
        <v>18906.614000000001</v>
      </c>
      <c r="X120" s="113">
        <f t="shared" si="28"/>
        <v>118806.2</v>
      </c>
      <c r="Y120" s="141">
        <f t="shared" si="42"/>
        <v>-7489.9407400000055</v>
      </c>
      <c r="Z120" s="113">
        <f t="shared" si="42"/>
        <v>736.44600000000355</v>
      </c>
      <c r="AA120" s="141">
        <f t="shared" si="42"/>
        <v>-2430.2684999999992</v>
      </c>
      <c r="AB120" s="104"/>
      <c r="AC120" s="96"/>
      <c r="AD120" s="49"/>
      <c r="AE120" s="49"/>
      <c r="AF120" s="50"/>
      <c r="AG120" s="50"/>
      <c r="AH120" s="51"/>
      <c r="AI120" s="81"/>
    </row>
    <row r="121" spans="2:35" ht="15">
      <c r="B121" s="565"/>
      <c r="C121" s="82" t="s">
        <v>69</v>
      </c>
      <c r="D121" s="51">
        <f t="shared" si="46"/>
        <v>956.23793999999987</v>
      </c>
      <c r="E121" s="51">
        <f t="shared" si="46"/>
        <v>952.07399999999996</v>
      </c>
      <c r="F121" s="51">
        <f t="shared" si="46"/>
        <v>1187.7450000000001</v>
      </c>
      <c r="G121" s="51">
        <f t="shared" si="46"/>
        <v>3096.0569399999995</v>
      </c>
      <c r="H121" s="51">
        <f t="shared" si="46"/>
        <v>1048.6500000000001</v>
      </c>
      <c r="I121" s="51">
        <f t="shared" si="46"/>
        <v>2097.3000000000002</v>
      </c>
      <c r="J121" s="51">
        <f t="shared" si="46"/>
        <v>0</v>
      </c>
      <c r="K121" s="51">
        <f t="shared" si="46"/>
        <v>3145.9500000000003</v>
      </c>
      <c r="L121" s="53"/>
      <c r="M121" s="53"/>
      <c r="N121" s="53"/>
      <c r="O121" s="93">
        <f t="shared" si="25"/>
        <v>0</v>
      </c>
      <c r="P121" s="53"/>
      <c r="Q121" s="51"/>
      <c r="R121" s="51"/>
      <c r="S121" s="93">
        <f t="shared" si="26"/>
        <v>0</v>
      </c>
      <c r="T121" s="56">
        <f t="shared" si="47"/>
        <v>3320.2000000000003</v>
      </c>
      <c r="U121" s="56">
        <f t="shared" si="47"/>
        <v>3348.5599999999995</v>
      </c>
      <c r="V121" s="56">
        <f t="shared" si="47"/>
        <v>3930.996000000001</v>
      </c>
      <c r="W121" s="56">
        <f t="shared" si="47"/>
        <v>4076.5440000000003</v>
      </c>
      <c r="X121" s="113">
        <f t="shared" si="28"/>
        <v>14676.300000000001</v>
      </c>
      <c r="Y121" s="141">
        <f t="shared" si="42"/>
        <v>224.14306000000079</v>
      </c>
      <c r="Z121" s="113">
        <f t="shared" si="42"/>
        <v>2299.9099999999994</v>
      </c>
      <c r="AA121" s="141">
        <f t="shared" si="42"/>
        <v>1833.6960000000008</v>
      </c>
      <c r="AB121" s="104"/>
      <c r="AC121" s="96"/>
      <c r="AD121" s="49"/>
      <c r="AE121" s="49"/>
      <c r="AF121" s="50"/>
      <c r="AG121" s="50"/>
      <c r="AH121" s="51"/>
      <c r="AI121" s="81"/>
    </row>
    <row r="122" spans="2:35" ht="15.75" thickBot="1">
      <c r="B122" s="566"/>
      <c r="C122" s="82" t="s">
        <v>63</v>
      </c>
      <c r="D122" s="51">
        <f t="shared" si="46"/>
        <v>2674.741</v>
      </c>
      <c r="E122" s="51">
        <f t="shared" si="46"/>
        <v>2534.0187000000001</v>
      </c>
      <c r="F122" s="51">
        <f t="shared" si="46"/>
        <v>2488.4857000000006</v>
      </c>
      <c r="G122" s="51">
        <f t="shared" si="46"/>
        <v>7697.2453999999998</v>
      </c>
      <c r="H122" s="51">
        <f>H12+H17+H22+H27+H32+H37+H42+H47+H52+H57+H62+H67+H72+H77+H82+H87+H92+H97+H102+H107+H112+H117</f>
        <v>2656.0120000000006</v>
      </c>
      <c r="I122" s="51">
        <f t="shared" si="46"/>
        <v>5312.0240000000013</v>
      </c>
      <c r="J122" s="51">
        <f t="shared" si="46"/>
        <v>0</v>
      </c>
      <c r="K122" s="51">
        <f t="shared" si="46"/>
        <v>7968.0360000000019</v>
      </c>
      <c r="L122" s="114"/>
      <c r="M122" s="114"/>
      <c r="N122" s="114"/>
      <c r="O122" s="101">
        <f t="shared" si="25"/>
        <v>0</v>
      </c>
      <c r="P122" s="114"/>
      <c r="Q122" s="100"/>
      <c r="R122" s="100"/>
      <c r="S122" s="101">
        <f t="shared" si="26"/>
        <v>0</v>
      </c>
      <c r="T122" s="56">
        <f t="shared" si="47"/>
        <v>9827.1400000000012</v>
      </c>
      <c r="U122" s="56">
        <f t="shared" si="47"/>
        <v>11676.404999999999</v>
      </c>
      <c r="V122" s="56">
        <f t="shared" si="47"/>
        <v>11433.824999999999</v>
      </c>
      <c r="W122" s="56">
        <f t="shared" si="47"/>
        <v>14927.530000000002</v>
      </c>
      <c r="X122" s="113">
        <f t="shared" si="28"/>
        <v>47864.899999999994</v>
      </c>
      <c r="Y122" s="141">
        <f t="shared" si="42"/>
        <v>2129.8946000000014</v>
      </c>
      <c r="Z122" s="113">
        <f t="shared" si="42"/>
        <v>9020.3929999999982</v>
      </c>
      <c r="AA122" s="141">
        <f t="shared" si="42"/>
        <v>6121.8009999999977</v>
      </c>
      <c r="AB122" s="109"/>
      <c r="AC122" s="96"/>
      <c r="AD122" s="49"/>
      <c r="AE122" s="49"/>
      <c r="AF122" s="50"/>
      <c r="AG122" s="50"/>
      <c r="AH122" s="51"/>
      <c r="AI122" s="81"/>
    </row>
  </sheetData>
  <autoFilter ref="C1:U12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27">
    <mergeCell ref="AH5:AH7"/>
    <mergeCell ref="AI5:AI7"/>
    <mergeCell ref="B119:B122"/>
    <mergeCell ref="U5:U6"/>
    <mergeCell ref="V5:V6"/>
    <mergeCell ref="W5:W6"/>
    <mergeCell ref="X5:X6"/>
    <mergeCell ref="Y5:Y6"/>
    <mergeCell ref="Z5:Z6"/>
    <mergeCell ref="K5:K6"/>
    <mergeCell ref="L5:N6"/>
    <mergeCell ref="O5:O6"/>
    <mergeCell ref="P5:R6"/>
    <mergeCell ref="S5:S6"/>
    <mergeCell ref="T5:T6"/>
    <mergeCell ref="B1:AB1"/>
    <mergeCell ref="B2:AB2"/>
    <mergeCell ref="B4:B7"/>
    <mergeCell ref="C4:C7"/>
    <mergeCell ref="D4:S4"/>
    <mergeCell ref="T4:X4"/>
    <mergeCell ref="Y4:AB4"/>
    <mergeCell ref="D5:F6"/>
    <mergeCell ref="G5:G6"/>
    <mergeCell ref="H5:J6"/>
    <mergeCell ref="AA5:AA6"/>
    <mergeCell ref="AB5:AB6"/>
  </mergeCells>
  <conditionalFormatting sqref="AB94:AG102 AB104:AG107 AB109:AG112 AB84:AG87 AF73:AF82 AB73:AB82 AD73:AD82 AC74:AC82 AE74:AE82 AG74:AG82 AB89:AG92 B29:O32 B34:O37 B39:O42 B44:O47 B49:O52 B54:O57 B59:O62 B64:O67 B69:O72 B74:O77 B79:O82 B84:O87 B89:O92 B94:O97 B99:O102 B104:O107 B109:O112 B114:B118 U114:W118 U109:W112 U104:W107 U94:W102 U89:W92 U84:W87 U74:W82 U68:W72 S8:S118 S120:W122 AB68:AG72 C119:W119 C28:K28 L8:O28 C33:O33 C38:O38 C43:O43 C48:O48 C53:O53 C58:O58 C63:O63 C68:O68 C73:O73 C78:O78 C83:O83 C88:O88 C93:O93 C98:O98 C103:O103 C108:O108 C120:O122 AB114:AG122 AA118 B8:K27 I26:I29 I31:I34 I36:I39 I41:I44 I46:I49 I51:I54 I56:I59 I61:I64 I66:I69 I71:I74 I76:I79 I81:I84 I86:I89 I91:I94 I96:I99 I101:I104 I106:I109 I111:I114 C113:O118">
    <cfRule type="cellIs" dxfId="289" priority="3" stopIfTrue="1" operator="equal">
      <formula>0</formula>
    </cfRule>
  </conditionalFormatting>
  <conditionalFormatting sqref="D39:F42">
    <cfRule type="cellIs" dxfId="288" priority="2" stopIfTrue="1" operator="equal">
      <formula>0</formula>
    </cfRule>
  </conditionalFormatting>
  <conditionalFormatting sqref="D94:D97">
    <cfRule type="cellIs" dxfId="287" priority="1" stopIfTrue="1" operator="equal">
      <formula>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81"/>
  <sheetViews>
    <sheetView workbookViewId="0">
      <selection activeCell="E52" sqref="E52"/>
    </sheetView>
  </sheetViews>
  <sheetFormatPr defaultRowHeight="23.25" customHeight="1"/>
  <cols>
    <col min="1" max="1" width="1.140625" style="202" customWidth="1"/>
    <col min="2" max="2" width="4.85546875" style="202" customWidth="1"/>
    <col min="3" max="3" width="37" style="220" customWidth="1"/>
    <col min="4" max="6" width="13.140625" style="201" customWidth="1"/>
    <col min="7" max="7" width="13.5703125" style="197" customWidth="1"/>
    <col min="8" max="10" width="13.140625" style="201" customWidth="1"/>
    <col min="11" max="11" width="15.140625" style="201" bestFit="1" customWidth="1"/>
    <col min="12" max="19" width="13.140625" style="201" hidden="1" customWidth="1"/>
    <col min="20" max="20" width="13.85546875" style="201" customWidth="1"/>
    <col min="21" max="22" width="13.85546875" style="201" bestFit="1" customWidth="1"/>
    <col min="23" max="23" width="13.7109375" style="201" customWidth="1"/>
    <col min="24" max="24" width="13.42578125" style="201" customWidth="1"/>
    <col min="25" max="25" width="14" style="201" customWidth="1"/>
    <col min="26" max="26" width="13.85546875" style="201" customWidth="1"/>
    <col min="27" max="27" width="14" style="202" customWidth="1"/>
    <col min="28" max="36" width="9.140625" style="202" customWidth="1"/>
    <col min="37" max="16384" width="9.140625" style="202"/>
  </cols>
  <sheetData>
    <row r="1" spans="2:27" ht="15.75">
      <c r="B1" s="628" t="s">
        <v>74</v>
      </c>
      <c r="C1" s="628"/>
      <c r="D1" s="628"/>
      <c r="E1" s="628"/>
      <c r="F1" s="628"/>
      <c r="G1" s="628"/>
      <c r="H1" s="628"/>
      <c r="I1" s="628"/>
      <c r="J1" s="628"/>
      <c r="K1" s="628"/>
      <c r="L1" s="628"/>
      <c r="M1" s="628"/>
      <c r="N1" s="628"/>
      <c r="O1" s="628"/>
      <c r="P1" s="628"/>
      <c r="Q1" s="628"/>
      <c r="R1" s="628"/>
      <c r="S1" s="628"/>
      <c r="T1" s="628"/>
      <c r="U1" s="628"/>
      <c r="V1" s="628"/>
      <c r="W1" s="628"/>
      <c r="X1" s="628"/>
      <c r="Y1" s="628"/>
      <c r="Z1" s="628"/>
      <c r="AA1" s="628"/>
    </row>
    <row r="2" spans="2:27" ht="15">
      <c r="B2" s="629" t="s">
        <v>73</v>
      </c>
      <c r="C2" s="629"/>
      <c r="D2" s="629"/>
      <c r="E2" s="629"/>
      <c r="F2" s="629"/>
      <c r="G2" s="629"/>
      <c r="H2" s="629"/>
      <c r="I2" s="629"/>
      <c r="J2" s="629"/>
      <c r="K2" s="629"/>
      <c r="L2" s="629"/>
      <c r="M2" s="629"/>
      <c r="N2" s="629"/>
      <c r="O2" s="629"/>
      <c r="P2" s="629"/>
      <c r="Q2" s="629"/>
      <c r="R2" s="629"/>
      <c r="S2" s="629"/>
      <c r="T2" s="629"/>
      <c r="U2" s="629"/>
      <c r="V2" s="629"/>
      <c r="W2" s="629"/>
      <c r="X2" s="629"/>
      <c r="Y2" s="629"/>
      <c r="Z2" s="629"/>
      <c r="AA2" s="629"/>
    </row>
    <row r="3" spans="2:27" ht="15.75" thickBot="1">
      <c r="B3" s="203"/>
      <c r="C3" s="204"/>
      <c r="D3" s="197"/>
      <c r="E3" s="197"/>
      <c r="F3" s="197"/>
      <c r="H3" s="197"/>
      <c r="I3" s="197"/>
      <c r="J3" s="197"/>
      <c r="K3" s="197"/>
      <c r="L3" s="197"/>
      <c r="M3" s="197"/>
      <c r="N3" s="197"/>
      <c r="O3" s="197"/>
      <c r="P3" s="197"/>
      <c r="Q3" s="197"/>
    </row>
    <row r="4" spans="2:27" ht="14.25" customHeight="1">
      <c r="B4" s="630" t="s">
        <v>65</v>
      </c>
      <c r="C4" s="633" t="s">
        <v>12</v>
      </c>
      <c r="D4" s="636" t="s">
        <v>58</v>
      </c>
      <c r="E4" s="636"/>
      <c r="F4" s="636"/>
      <c r="G4" s="636"/>
      <c r="H4" s="636"/>
      <c r="I4" s="636"/>
      <c r="J4" s="636"/>
      <c r="K4" s="636"/>
      <c r="L4" s="636"/>
      <c r="M4" s="636"/>
      <c r="N4" s="636"/>
      <c r="O4" s="636"/>
      <c r="P4" s="636"/>
      <c r="Q4" s="636"/>
      <c r="R4" s="636"/>
      <c r="S4" s="636"/>
      <c r="T4" s="205"/>
      <c r="U4" s="205"/>
      <c r="V4" s="205"/>
      <c r="W4" s="637" t="s">
        <v>67</v>
      </c>
      <c r="X4" s="638"/>
      <c r="Y4" s="638"/>
      <c r="Z4" s="638"/>
      <c r="AA4" s="639"/>
    </row>
    <row r="5" spans="2:27" ht="14.25" customHeight="1">
      <c r="B5" s="631"/>
      <c r="C5" s="634"/>
      <c r="D5" s="622" t="s">
        <v>59</v>
      </c>
      <c r="E5" s="623"/>
      <c r="F5" s="624"/>
      <c r="G5" s="620" t="s">
        <v>64</v>
      </c>
      <c r="H5" s="622" t="s">
        <v>60</v>
      </c>
      <c r="I5" s="623"/>
      <c r="J5" s="624"/>
      <c r="K5" s="620" t="s">
        <v>64</v>
      </c>
      <c r="L5" s="622" t="s">
        <v>61</v>
      </c>
      <c r="M5" s="623"/>
      <c r="N5" s="624"/>
      <c r="O5" s="620" t="s">
        <v>64</v>
      </c>
      <c r="P5" s="622" t="s">
        <v>62</v>
      </c>
      <c r="Q5" s="623"/>
      <c r="R5" s="624"/>
      <c r="S5" s="620" t="s">
        <v>102</v>
      </c>
      <c r="T5" s="206"/>
      <c r="U5" s="206"/>
      <c r="V5" s="206"/>
      <c r="W5" s="622" t="s">
        <v>59</v>
      </c>
      <c r="X5" s="620" t="s">
        <v>60</v>
      </c>
      <c r="Y5" s="620" t="s">
        <v>61</v>
      </c>
      <c r="Z5" s="620" t="s">
        <v>62</v>
      </c>
      <c r="AA5" s="574" t="s">
        <v>66</v>
      </c>
    </row>
    <row r="6" spans="2:27" ht="15.75" thickBot="1">
      <c r="B6" s="631"/>
      <c r="C6" s="634"/>
      <c r="D6" s="625"/>
      <c r="E6" s="626"/>
      <c r="F6" s="627"/>
      <c r="G6" s="621"/>
      <c r="H6" s="625"/>
      <c r="I6" s="626"/>
      <c r="J6" s="627"/>
      <c r="K6" s="621"/>
      <c r="L6" s="625"/>
      <c r="M6" s="626"/>
      <c r="N6" s="627"/>
      <c r="O6" s="621"/>
      <c r="P6" s="625"/>
      <c r="Q6" s="626"/>
      <c r="R6" s="627"/>
      <c r="S6" s="621"/>
      <c r="T6" s="207" t="s">
        <v>75</v>
      </c>
      <c r="U6" s="207" t="s">
        <v>76</v>
      </c>
      <c r="V6" s="207" t="s">
        <v>77</v>
      </c>
      <c r="W6" s="625"/>
      <c r="X6" s="621"/>
      <c r="Y6" s="621"/>
      <c r="Z6" s="621"/>
      <c r="AA6" s="575"/>
    </row>
    <row r="7" spans="2:27" s="208" customFormat="1" ht="15.75" thickBot="1">
      <c r="B7" s="632"/>
      <c r="C7" s="635"/>
      <c r="D7" s="222" t="s">
        <v>5</v>
      </c>
      <c r="E7" s="222" t="s">
        <v>6</v>
      </c>
      <c r="F7" s="222" t="s">
        <v>7</v>
      </c>
      <c r="G7" s="222"/>
      <c r="H7" s="222" t="s">
        <v>8</v>
      </c>
      <c r="I7" s="222" t="s">
        <v>32</v>
      </c>
      <c r="J7" s="222" t="s">
        <v>33</v>
      </c>
      <c r="K7" s="222"/>
      <c r="L7" s="222" t="s">
        <v>34</v>
      </c>
      <c r="M7" s="223" t="s">
        <v>35</v>
      </c>
      <c r="N7" s="223" t="s">
        <v>37</v>
      </c>
      <c r="O7" s="223"/>
      <c r="P7" s="223" t="s">
        <v>38</v>
      </c>
      <c r="Q7" s="223" t="s">
        <v>43</v>
      </c>
      <c r="R7" s="223" t="s">
        <v>44</v>
      </c>
      <c r="S7" s="224"/>
      <c r="T7" s="224"/>
      <c r="U7" s="224"/>
      <c r="V7" s="224"/>
      <c r="W7" s="209"/>
      <c r="X7" s="209"/>
      <c r="Y7" s="209"/>
      <c r="Z7" s="210"/>
      <c r="AA7" s="211"/>
    </row>
    <row r="8" spans="2:27" s="208" customFormat="1" ht="20.100000000000001" customHeight="1">
      <c r="B8" s="212"/>
      <c r="C8" s="213" t="s">
        <v>103</v>
      </c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6"/>
      <c r="T8" s="226"/>
      <c r="U8" s="226"/>
      <c r="V8" s="226"/>
      <c r="W8" s="214">
        <v>0</v>
      </c>
      <c r="X8" s="214">
        <f>484.9-376.6</f>
        <v>108.29999999999995</v>
      </c>
      <c r="Y8" s="214">
        <f>920.5+376.6</f>
        <v>1297.0999999999999</v>
      </c>
      <c r="Z8" s="214">
        <v>2634.6</v>
      </c>
      <c r="AA8" s="99">
        <f t="shared" ref="AA8:AA9" si="0">SUM(W8:Z8)</f>
        <v>4040</v>
      </c>
    </row>
    <row r="9" spans="2:27" s="208" customFormat="1" ht="20.100000000000001" customHeight="1">
      <c r="B9" s="212"/>
      <c r="C9" s="213" t="s">
        <v>104</v>
      </c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6"/>
      <c r="T9" s="226"/>
      <c r="U9" s="226"/>
      <c r="V9" s="226"/>
      <c r="W9" s="214">
        <v>0</v>
      </c>
      <c r="X9" s="214">
        <v>0</v>
      </c>
      <c r="Y9" s="214">
        <v>0</v>
      </c>
      <c r="Z9" s="214">
        <v>364.5</v>
      </c>
      <c r="AA9" s="99">
        <f t="shared" si="0"/>
        <v>364.5</v>
      </c>
    </row>
    <row r="10" spans="2:27" ht="20.100000000000001" customHeight="1">
      <c r="B10" s="215">
        <v>1</v>
      </c>
      <c r="C10" s="216" t="s">
        <v>13</v>
      </c>
      <c r="D10" s="95"/>
      <c r="E10" s="95"/>
      <c r="F10" s="95"/>
      <c r="G10" s="200"/>
      <c r="H10" s="95"/>
      <c r="I10" s="95"/>
      <c r="J10" s="200"/>
      <c r="K10" s="217"/>
      <c r="L10" s="198"/>
      <c r="M10" s="198"/>
      <c r="N10" s="198"/>
      <c r="O10" s="217"/>
      <c r="P10" s="198"/>
      <c r="Q10" s="217"/>
      <c r="R10" s="217"/>
      <c r="S10" s="217">
        <f>SUM(P10:R10)</f>
        <v>0</v>
      </c>
      <c r="T10" s="217"/>
      <c r="U10" s="217"/>
      <c r="V10" s="217"/>
      <c r="W10" s="198"/>
      <c r="X10" s="198"/>
      <c r="Y10" s="198"/>
      <c r="Z10" s="198"/>
      <c r="AA10" s="99"/>
    </row>
    <row r="11" spans="2:27" ht="20.100000000000001" customHeight="1">
      <c r="B11" s="218"/>
      <c r="C11" s="213" t="s">
        <v>103</v>
      </c>
      <c r="D11" s="95"/>
      <c r="E11" s="95"/>
      <c r="F11" s="95"/>
      <c r="G11" s="217">
        <f t="shared" ref="G11:G42" si="1">SUM(D11:F11)</f>
        <v>0</v>
      </c>
      <c r="H11" s="95"/>
      <c r="I11" s="95"/>
      <c r="J11" s="95"/>
      <c r="K11" s="217">
        <f>H11+I11+J11</f>
        <v>0</v>
      </c>
      <c r="L11" s="95"/>
      <c r="M11" s="95"/>
      <c r="N11" s="95"/>
      <c r="O11" s="217">
        <f t="shared" ref="O11:O48" si="2">SUM(L11:N11)</f>
        <v>0</v>
      </c>
      <c r="P11" s="95"/>
      <c r="Q11" s="200"/>
      <c r="R11" s="200"/>
      <c r="S11" s="217">
        <f t="shared" ref="S11:S48" si="3">SUM(P11:R11)</f>
        <v>0</v>
      </c>
      <c r="T11" s="217">
        <f>+G11+K11</f>
        <v>0</v>
      </c>
      <c r="U11" s="217">
        <f>+W11+X11</f>
        <v>191914.59999999998</v>
      </c>
      <c r="V11" s="217">
        <f>+U11-T11</f>
        <v>191914.59999999998</v>
      </c>
      <c r="W11" s="95">
        <f>ROUND(347755.3*16.7%,1)+8604.8</f>
        <v>66679.899999999994</v>
      </c>
      <c r="X11" s="95">
        <v>125234.7</v>
      </c>
      <c r="Y11" s="95">
        <v>114796.7</v>
      </c>
      <c r="Z11" s="95">
        <v>148338.1</v>
      </c>
      <c r="AA11" s="99">
        <f>SUM(W11:Z11)</f>
        <v>455049.4</v>
      </c>
    </row>
    <row r="12" spans="2:27" ht="22.5">
      <c r="B12" s="218"/>
      <c r="C12" s="213" t="s">
        <v>104</v>
      </c>
      <c r="D12" s="95"/>
      <c r="E12" s="95"/>
      <c r="F12" s="95"/>
      <c r="G12" s="217">
        <f t="shared" si="1"/>
        <v>0</v>
      </c>
      <c r="H12" s="95"/>
      <c r="I12" s="199"/>
      <c r="J12" s="95"/>
      <c r="K12" s="217">
        <f t="shared" ref="K12:K42" si="4">H12+I12+J12</f>
        <v>0</v>
      </c>
      <c r="L12" s="95"/>
      <c r="M12" s="95"/>
      <c r="N12" s="95"/>
      <c r="O12" s="217">
        <f t="shared" si="2"/>
        <v>0</v>
      </c>
      <c r="P12" s="95"/>
      <c r="Q12" s="200"/>
      <c r="R12" s="200"/>
      <c r="S12" s="217">
        <f t="shared" si="3"/>
        <v>0</v>
      </c>
      <c r="T12" s="217">
        <f t="shared" ref="T12:T42" si="5">+G12+K12</f>
        <v>0</v>
      </c>
      <c r="U12" s="217">
        <f t="shared" ref="U12:U42" si="6">+W12+X12</f>
        <v>16409.8</v>
      </c>
      <c r="V12" s="217">
        <f t="shared" ref="V12:V42" si="7">+U12-T12</f>
        <v>16409.8</v>
      </c>
      <c r="W12" s="95">
        <v>16409.8</v>
      </c>
      <c r="X12" s="95">
        <v>0</v>
      </c>
      <c r="Y12" s="95">
        <v>16411</v>
      </c>
      <c r="Z12" s="95">
        <v>0</v>
      </c>
      <c r="AA12" s="99">
        <f t="shared" ref="AA12:AA48" si="8">SUM(W12:Z12)</f>
        <v>32820.800000000003</v>
      </c>
    </row>
    <row r="13" spans="2:27" ht="20.100000000000001" customHeight="1">
      <c r="B13" s="218">
        <v>2</v>
      </c>
      <c r="C13" s="48" t="s">
        <v>14</v>
      </c>
      <c r="D13" s="200">
        <v>0</v>
      </c>
      <c r="E13" s="200">
        <v>0</v>
      </c>
      <c r="F13" s="200">
        <v>0</v>
      </c>
      <c r="G13" s="217"/>
      <c r="H13" s="200"/>
      <c r="I13" s="95"/>
      <c r="J13" s="200"/>
      <c r="K13" s="217"/>
      <c r="L13" s="200"/>
      <c r="M13" s="200"/>
      <c r="N13" s="200"/>
      <c r="O13" s="217"/>
      <c r="P13" s="200"/>
      <c r="Q13" s="200"/>
      <c r="R13" s="200"/>
      <c r="S13" s="217"/>
      <c r="T13" s="217"/>
      <c r="U13" s="217"/>
      <c r="V13" s="217"/>
      <c r="W13" s="200"/>
      <c r="X13" s="200"/>
      <c r="Y13" s="200"/>
      <c r="Z13" s="200"/>
      <c r="AA13" s="99"/>
    </row>
    <row r="14" spans="2:27" ht="20.100000000000001" customHeight="1">
      <c r="B14" s="218"/>
      <c r="C14" s="213" t="s">
        <v>103</v>
      </c>
      <c r="D14" s="95">
        <v>39487.160000000003</v>
      </c>
      <c r="E14" s="95">
        <v>39388.396000000001</v>
      </c>
      <c r="F14" s="95">
        <v>40054.035000000003</v>
      </c>
      <c r="G14" s="217">
        <f t="shared" si="1"/>
        <v>118929.59100000001</v>
      </c>
      <c r="H14" s="95">
        <v>43306.478000000003</v>
      </c>
      <c r="I14" s="95">
        <v>45911.7</v>
      </c>
      <c r="J14" s="95"/>
      <c r="K14" s="217">
        <f t="shared" si="4"/>
        <v>89218.178</v>
      </c>
      <c r="L14" s="95"/>
      <c r="M14" s="95"/>
      <c r="N14" s="95"/>
      <c r="O14" s="217">
        <f t="shared" si="2"/>
        <v>0</v>
      </c>
      <c r="P14" s="95"/>
      <c r="Q14" s="200"/>
      <c r="R14" s="200"/>
      <c r="S14" s="217">
        <f t="shared" si="3"/>
        <v>0</v>
      </c>
      <c r="T14" s="217">
        <f t="shared" si="5"/>
        <v>208147.76900000003</v>
      </c>
      <c r="U14" s="217">
        <f t="shared" si="6"/>
        <v>213621.5</v>
      </c>
      <c r="V14" s="217">
        <f t="shared" si="7"/>
        <v>5473.7309999999707</v>
      </c>
      <c r="W14" s="95">
        <v>85551</v>
      </c>
      <c r="X14" s="95">
        <v>128070.5</v>
      </c>
      <c r="Y14" s="95">
        <v>128070.39999999999</v>
      </c>
      <c r="Z14" s="95">
        <v>170589.8</v>
      </c>
      <c r="AA14" s="99">
        <f t="shared" si="8"/>
        <v>512281.7</v>
      </c>
    </row>
    <row r="15" spans="2:27" ht="20.100000000000001" customHeight="1">
      <c r="B15" s="218"/>
      <c r="C15" s="213" t="s">
        <v>104</v>
      </c>
      <c r="D15" s="95"/>
      <c r="E15" s="95">
        <v>9468.2000000000007</v>
      </c>
      <c r="F15" s="95"/>
      <c r="G15" s="217">
        <f t="shared" si="1"/>
        <v>9468.2000000000007</v>
      </c>
      <c r="H15" s="95"/>
      <c r="I15" s="95"/>
      <c r="J15" s="95"/>
      <c r="K15" s="217">
        <f t="shared" si="4"/>
        <v>0</v>
      </c>
      <c r="L15" s="95"/>
      <c r="M15" s="95"/>
      <c r="N15" s="95"/>
      <c r="O15" s="217">
        <f t="shared" si="2"/>
        <v>0</v>
      </c>
      <c r="P15" s="95"/>
      <c r="Q15" s="200"/>
      <c r="R15" s="200"/>
      <c r="S15" s="217">
        <f t="shared" si="3"/>
        <v>0</v>
      </c>
      <c r="T15" s="217">
        <f t="shared" si="5"/>
        <v>9468.2000000000007</v>
      </c>
      <c r="U15" s="217">
        <f t="shared" si="6"/>
        <v>9468.2000000000007</v>
      </c>
      <c r="V15" s="217">
        <f t="shared" si="7"/>
        <v>0</v>
      </c>
      <c r="W15" s="95">
        <v>9468.2000000000007</v>
      </c>
      <c r="X15" s="95">
        <v>0</v>
      </c>
      <c r="Y15" s="95">
        <v>9468.1</v>
      </c>
      <c r="Z15" s="95">
        <v>0</v>
      </c>
      <c r="AA15" s="99">
        <f t="shared" si="8"/>
        <v>18936.300000000003</v>
      </c>
    </row>
    <row r="16" spans="2:27" ht="30">
      <c r="B16" s="218">
        <v>3</v>
      </c>
      <c r="C16" s="48" t="s">
        <v>15</v>
      </c>
      <c r="D16" s="200">
        <v>0</v>
      </c>
      <c r="E16" s="200">
        <v>0</v>
      </c>
      <c r="F16" s="200">
        <v>0</v>
      </c>
      <c r="G16" s="217"/>
      <c r="H16" s="200"/>
      <c r="I16" s="95"/>
      <c r="J16" s="200"/>
      <c r="K16" s="217"/>
      <c r="L16" s="200"/>
      <c r="M16" s="200"/>
      <c r="N16" s="200"/>
      <c r="O16" s="217"/>
      <c r="P16" s="200"/>
      <c r="Q16" s="200"/>
      <c r="R16" s="200"/>
      <c r="S16" s="217"/>
      <c r="T16" s="217"/>
      <c r="U16" s="217"/>
      <c r="V16" s="217"/>
      <c r="W16" s="200"/>
      <c r="X16" s="200"/>
      <c r="Y16" s="200"/>
      <c r="Z16" s="200"/>
      <c r="AA16" s="99"/>
    </row>
    <row r="17" spans="2:27" ht="20.100000000000001" customHeight="1">
      <c r="B17" s="218"/>
      <c r="C17" s="213" t="s">
        <v>103</v>
      </c>
      <c r="D17" s="95">
        <v>27021.845000000001</v>
      </c>
      <c r="E17" s="95">
        <v>27781.947</v>
      </c>
      <c r="F17" s="95">
        <v>28088.362000000001</v>
      </c>
      <c r="G17" s="217">
        <f t="shared" si="1"/>
        <v>82892.15400000001</v>
      </c>
      <c r="H17" s="95">
        <v>34083.756999999998</v>
      </c>
      <c r="I17" s="95">
        <v>32661.616999999998</v>
      </c>
      <c r="J17" s="95"/>
      <c r="K17" s="217">
        <f t="shared" si="4"/>
        <v>66745.373999999996</v>
      </c>
      <c r="L17" s="95"/>
      <c r="M17" s="95"/>
      <c r="N17" s="95"/>
      <c r="O17" s="217">
        <f t="shared" si="2"/>
        <v>0</v>
      </c>
      <c r="P17" s="95"/>
      <c r="Q17" s="200"/>
      <c r="R17" s="200"/>
      <c r="S17" s="217">
        <f t="shared" si="3"/>
        <v>0</v>
      </c>
      <c r="T17" s="217">
        <f t="shared" si="5"/>
        <v>149637.52799999999</v>
      </c>
      <c r="U17" s="217">
        <f t="shared" si="6"/>
        <v>149711.09999999998</v>
      </c>
      <c r="V17" s="217">
        <f t="shared" si="7"/>
        <v>73.571999999985565</v>
      </c>
      <c r="W17" s="95">
        <v>59956.2</v>
      </c>
      <c r="X17" s="95">
        <v>89754.9</v>
      </c>
      <c r="Y17" s="95">
        <v>89754.8</v>
      </c>
      <c r="Z17" s="95">
        <v>119553.5</v>
      </c>
      <c r="AA17" s="99">
        <f t="shared" si="8"/>
        <v>359019.39999999997</v>
      </c>
    </row>
    <row r="18" spans="2:27" ht="20.100000000000001" customHeight="1">
      <c r="B18" s="218"/>
      <c r="C18" s="213" t="s">
        <v>104</v>
      </c>
      <c r="D18" s="95">
        <v>0</v>
      </c>
      <c r="E18" s="95">
        <v>6227.9</v>
      </c>
      <c r="F18" s="95">
        <v>0</v>
      </c>
      <c r="G18" s="217">
        <f t="shared" si="1"/>
        <v>6227.9</v>
      </c>
      <c r="H18" s="95"/>
      <c r="I18" s="95"/>
      <c r="J18" s="95"/>
      <c r="K18" s="217">
        <f t="shared" si="4"/>
        <v>0</v>
      </c>
      <c r="L18" s="95"/>
      <c r="M18" s="95"/>
      <c r="N18" s="95"/>
      <c r="O18" s="217">
        <f t="shared" si="2"/>
        <v>0</v>
      </c>
      <c r="P18" s="95"/>
      <c r="Q18" s="200"/>
      <c r="R18" s="200"/>
      <c r="S18" s="217">
        <f t="shared" si="3"/>
        <v>0</v>
      </c>
      <c r="T18" s="217">
        <f t="shared" si="5"/>
        <v>6227.9</v>
      </c>
      <c r="U18" s="217">
        <f t="shared" si="6"/>
        <v>6227.9</v>
      </c>
      <c r="V18" s="217">
        <f t="shared" si="7"/>
        <v>0</v>
      </c>
      <c r="W18" s="95">
        <v>6227.9</v>
      </c>
      <c r="X18" s="95">
        <v>0</v>
      </c>
      <c r="Y18" s="95">
        <v>6227.8</v>
      </c>
      <c r="Z18" s="95">
        <v>0</v>
      </c>
      <c r="AA18" s="99">
        <f t="shared" si="8"/>
        <v>12455.7</v>
      </c>
    </row>
    <row r="19" spans="2:27" ht="20.100000000000001" customHeight="1">
      <c r="B19" s="218">
        <v>4</v>
      </c>
      <c r="C19" s="48" t="s">
        <v>0</v>
      </c>
      <c r="D19" s="200">
        <v>0</v>
      </c>
      <c r="E19" s="200">
        <v>0</v>
      </c>
      <c r="F19" s="200">
        <v>0</v>
      </c>
      <c r="G19" s="217"/>
      <c r="H19" s="200"/>
      <c r="I19" s="95"/>
      <c r="J19" s="200"/>
      <c r="K19" s="217"/>
      <c r="L19" s="200"/>
      <c r="M19" s="200"/>
      <c r="N19" s="200"/>
      <c r="O19" s="217"/>
      <c r="P19" s="200"/>
      <c r="Q19" s="200"/>
      <c r="R19" s="200"/>
      <c r="S19" s="217"/>
      <c r="T19" s="217"/>
      <c r="U19" s="217"/>
      <c r="V19" s="217"/>
      <c r="W19" s="200"/>
      <c r="X19" s="200"/>
      <c r="Y19" s="200"/>
      <c r="Z19" s="200"/>
      <c r="AA19" s="99"/>
    </row>
    <row r="20" spans="2:27" ht="20.100000000000001" customHeight="1">
      <c r="B20" s="218"/>
      <c r="C20" s="213" t="s">
        <v>103</v>
      </c>
      <c r="D20" s="95">
        <v>33615.332000000002</v>
      </c>
      <c r="E20" s="95">
        <v>25111.873</v>
      </c>
      <c r="F20" s="95">
        <v>26819.31</v>
      </c>
      <c r="G20" s="217">
        <f t="shared" si="1"/>
        <v>85546.514999999999</v>
      </c>
      <c r="H20" s="95">
        <v>36062.449000000001</v>
      </c>
      <c r="I20" s="95">
        <v>24970.23</v>
      </c>
      <c r="J20" s="95"/>
      <c r="K20" s="217">
        <f t="shared" si="4"/>
        <v>61032.679000000004</v>
      </c>
      <c r="L20" s="95"/>
      <c r="M20" s="95"/>
      <c r="N20" s="95"/>
      <c r="O20" s="217">
        <f t="shared" si="2"/>
        <v>0</v>
      </c>
      <c r="P20" s="95"/>
      <c r="Q20" s="200"/>
      <c r="R20" s="200"/>
      <c r="S20" s="217">
        <f t="shared" si="3"/>
        <v>0</v>
      </c>
      <c r="T20" s="217">
        <f t="shared" si="5"/>
        <v>146579.19400000002</v>
      </c>
      <c r="U20" s="217">
        <f t="shared" si="6"/>
        <v>151533.20000000001</v>
      </c>
      <c r="V20" s="217">
        <f t="shared" si="7"/>
        <v>4954.0059999999939</v>
      </c>
      <c r="W20" s="95">
        <v>67426.7</v>
      </c>
      <c r="X20" s="95">
        <v>84106.5</v>
      </c>
      <c r="Y20" s="95">
        <v>92526.399999999994</v>
      </c>
      <c r="Z20" s="95">
        <v>128166.2</v>
      </c>
      <c r="AA20" s="99">
        <f t="shared" si="8"/>
        <v>372225.8</v>
      </c>
    </row>
    <row r="21" spans="2:27" ht="20.100000000000001" customHeight="1">
      <c r="B21" s="218"/>
      <c r="C21" s="213" t="s">
        <v>104</v>
      </c>
      <c r="D21" s="95"/>
      <c r="E21" s="95">
        <v>6137.3</v>
      </c>
      <c r="F21" s="95"/>
      <c r="G21" s="217">
        <f t="shared" si="1"/>
        <v>6137.3</v>
      </c>
      <c r="H21" s="95"/>
      <c r="I21" s="95"/>
      <c r="J21" s="95"/>
      <c r="K21" s="217">
        <f t="shared" si="4"/>
        <v>0</v>
      </c>
      <c r="L21" s="95"/>
      <c r="M21" s="95"/>
      <c r="N21" s="95"/>
      <c r="O21" s="217">
        <f t="shared" si="2"/>
        <v>0</v>
      </c>
      <c r="P21" s="95"/>
      <c r="Q21" s="200"/>
      <c r="R21" s="200"/>
      <c r="S21" s="217">
        <f t="shared" si="3"/>
        <v>0</v>
      </c>
      <c r="T21" s="217">
        <f t="shared" si="5"/>
        <v>6137.3</v>
      </c>
      <c r="U21" s="217">
        <f t="shared" si="6"/>
        <v>6137.3</v>
      </c>
      <c r="V21" s="217">
        <f t="shared" si="7"/>
        <v>0</v>
      </c>
      <c r="W21" s="95">
        <v>6137.3</v>
      </c>
      <c r="X21" s="95">
        <v>0</v>
      </c>
      <c r="Y21" s="95">
        <v>6137.2</v>
      </c>
      <c r="Z21" s="95">
        <v>0</v>
      </c>
      <c r="AA21" s="99">
        <f t="shared" si="8"/>
        <v>12274.5</v>
      </c>
    </row>
    <row r="22" spans="2:27" ht="20.100000000000001" customHeight="1">
      <c r="B22" s="218">
        <v>5</v>
      </c>
      <c r="C22" s="48" t="s">
        <v>1</v>
      </c>
      <c r="D22" s="200">
        <v>0</v>
      </c>
      <c r="E22" s="200">
        <v>0</v>
      </c>
      <c r="F22" s="200">
        <v>0</v>
      </c>
      <c r="G22" s="217"/>
      <c r="H22" s="200"/>
      <c r="I22" s="95"/>
      <c r="J22" s="200"/>
      <c r="K22" s="217"/>
      <c r="L22" s="200"/>
      <c r="M22" s="200"/>
      <c r="N22" s="200"/>
      <c r="O22" s="217"/>
      <c r="P22" s="200"/>
      <c r="Q22" s="200"/>
      <c r="R22" s="200"/>
      <c r="S22" s="217"/>
      <c r="T22" s="217"/>
      <c r="U22" s="217"/>
      <c r="V22" s="217"/>
      <c r="W22" s="200"/>
      <c r="X22" s="200"/>
      <c r="Y22" s="200"/>
      <c r="Z22" s="200"/>
      <c r="AA22" s="99"/>
    </row>
    <row r="23" spans="2:27" ht="20.100000000000001" customHeight="1">
      <c r="B23" s="218"/>
      <c r="C23" s="213" t="s">
        <v>103</v>
      </c>
      <c r="D23" s="95">
        <v>14826.064</v>
      </c>
      <c r="E23" s="95">
        <v>13896.17</v>
      </c>
      <c r="F23" s="95">
        <v>14296.172</v>
      </c>
      <c r="G23" s="217">
        <f t="shared" si="1"/>
        <v>43018.406000000003</v>
      </c>
      <c r="H23" s="95">
        <v>14425.081</v>
      </c>
      <c r="I23" s="95">
        <v>15588.950999999999</v>
      </c>
      <c r="J23" s="95"/>
      <c r="K23" s="217">
        <f t="shared" si="4"/>
        <v>30014.031999999999</v>
      </c>
      <c r="L23" s="95"/>
      <c r="M23" s="95"/>
      <c r="N23" s="95"/>
      <c r="O23" s="217">
        <f t="shared" si="2"/>
        <v>0</v>
      </c>
      <c r="P23" s="95"/>
      <c r="Q23" s="200"/>
      <c r="R23" s="200"/>
      <c r="S23" s="217">
        <f t="shared" si="3"/>
        <v>0</v>
      </c>
      <c r="T23" s="217">
        <f t="shared" si="5"/>
        <v>73032.437999999995</v>
      </c>
      <c r="U23" s="217">
        <f t="shared" si="6"/>
        <v>74984.3</v>
      </c>
      <c r="V23" s="217">
        <f t="shared" si="7"/>
        <v>1951.8620000000083</v>
      </c>
      <c r="W23" s="95">
        <v>30029.7</v>
      </c>
      <c r="X23" s="95">
        <v>44954.6</v>
      </c>
      <c r="Y23" s="95">
        <v>44954.6</v>
      </c>
      <c r="Z23" s="95">
        <v>59879.5</v>
      </c>
      <c r="AA23" s="99">
        <f t="shared" si="8"/>
        <v>179818.4</v>
      </c>
    </row>
    <row r="24" spans="2:27" ht="20.100000000000001" customHeight="1">
      <c r="B24" s="218"/>
      <c r="C24" s="213" t="s">
        <v>104</v>
      </c>
      <c r="D24" s="95">
        <v>0</v>
      </c>
      <c r="E24" s="95">
        <v>3723.1</v>
      </c>
      <c r="F24" s="95">
        <v>0</v>
      </c>
      <c r="G24" s="217">
        <f t="shared" si="1"/>
        <v>3723.1</v>
      </c>
      <c r="H24" s="95"/>
      <c r="I24" s="95"/>
      <c r="J24" s="95"/>
      <c r="K24" s="217">
        <f t="shared" si="4"/>
        <v>0</v>
      </c>
      <c r="L24" s="95"/>
      <c r="M24" s="95"/>
      <c r="N24" s="95"/>
      <c r="O24" s="217">
        <f t="shared" si="2"/>
        <v>0</v>
      </c>
      <c r="P24" s="95"/>
      <c r="Q24" s="200"/>
      <c r="R24" s="200"/>
      <c r="S24" s="217">
        <f t="shared" si="3"/>
        <v>0</v>
      </c>
      <c r="T24" s="217">
        <f t="shared" si="5"/>
        <v>3723.1</v>
      </c>
      <c r="U24" s="217">
        <f t="shared" si="6"/>
        <v>3723.1</v>
      </c>
      <c r="V24" s="217">
        <f t="shared" si="7"/>
        <v>0</v>
      </c>
      <c r="W24" s="95">
        <v>3723.1</v>
      </c>
      <c r="X24" s="95">
        <v>0</v>
      </c>
      <c r="Y24" s="95">
        <v>3723.1</v>
      </c>
      <c r="Z24" s="95">
        <v>0</v>
      </c>
      <c r="AA24" s="99">
        <f t="shared" si="8"/>
        <v>7446.2</v>
      </c>
    </row>
    <row r="25" spans="2:27" ht="20.100000000000001" customHeight="1">
      <c r="B25" s="218">
        <v>6</v>
      </c>
      <c r="C25" s="48" t="s">
        <v>2</v>
      </c>
      <c r="D25" s="200">
        <v>0</v>
      </c>
      <c r="E25" s="200">
        <v>0</v>
      </c>
      <c r="F25" s="200">
        <v>0</v>
      </c>
      <c r="G25" s="217"/>
      <c r="H25" s="200"/>
      <c r="I25" s="95"/>
      <c r="J25" s="200"/>
      <c r="K25" s="217"/>
      <c r="L25" s="200"/>
      <c r="M25" s="200"/>
      <c r="N25" s="200"/>
      <c r="O25" s="217"/>
      <c r="P25" s="200"/>
      <c r="Q25" s="200"/>
      <c r="R25" s="200"/>
      <c r="S25" s="217"/>
      <c r="T25" s="217"/>
      <c r="U25" s="217"/>
      <c r="V25" s="217"/>
      <c r="W25" s="200"/>
      <c r="X25" s="200"/>
      <c r="Y25" s="200"/>
      <c r="Z25" s="200"/>
      <c r="AA25" s="99"/>
    </row>
    <row r="26" spans="2:27" ht="20.100000000000001" customHeight="1">
      <c r="B26" s="218"/>
      <c r="C26" s="213" t="s">
        <v>103</v>
      </c>
      <c r="D26" s="95">
        <v>40197.625999999997</v>
      </c>
      <c r="E26" s="95">
        <v>38275.832000000002</v>
      </c>
      <c r="F26" s="95">
        <v>44377.936999999998</v>
      </c>
      <c r="G26" s="217">
        <f t="shared" si="1"/>
        <v>122851.39499999999</v>
      </c>
      <c r="H26" s="95">
        <v>41237.150999999998</v>
      </c>
      <c r="I26" s="95">
        <v>42127.616999999998</v>
      </c>
      <c r="J26" s="95"/>
      <c r="K26" s="217">
        <f t="shared" si="4"/>
        <v>83364.767999999996</v>
      </c>
      <c r="L26" s="95"/>
      <c r="M26" s="95"/>
      <c r="N26" s="95"/>
      <c r="O26" s="217">
        <f t="shared" si="2"/>
        <v>0</v>
      </c>
      <c r="P26" s="95"/>
      <c r="Q26" s="200"/>
      <c r="R26" s="200"/>
      <c r="S26" s="217">
        <f t="shared" si="3"/>
        <v>0</v>
      </c>
      <c r="T26" s="217">
        <f t="shared" si="5"/>
        <v>206216.163</v>
      </c>
      <c r="U26" s="217">
        <f t="shared" si="6"/>
        <v>216692.8</v>
      </c>
      <c r="V26" s="217">
        <f t="shared" si="7"/>
        <v>10476.636999999988</v>
      </c>
      <c r="W26" s="95">
        <v>86781.1</v>
      </c>
      <c r="X26" s="95">
        <v>129911.7</v>
      </c>
      <c r="Y26" s="95">
        <v>129911.8</v>
      </c>
      <c r="Z26" s="95">
        <v>173042.5</v>
      </c>
      <c r="AA26" s="99">
        <f t="shared" si="8"/>
        <v>519647.1</v>
      </c>
    </row>
    <row r="27" spans="2:27" ht="20.100000000000001" customHeight="1">
      <c r="B27" s="218"/>
      <c r="C27" s="213" t="s">
        <v>104</v>
      </c>
      <c r="D27" s="95">
        <v>0</v>
      </c>
      <c r="E27" s="95">
        <v>10990.1</v>
      </c>
      <c r="F27" s="95">
        <v>0</v>
      </c>
      <c r="G27" s="217">
        <f t="shared" si="1"/>
        <v>10990.1</v>
      </c>
      <c r="H27" s="95"/>
      <c r="I27" s="95"/>
      <c r="J27" s="95"/>
      <c r="K27" s="217">
        <f t="shared" si="4"/>
        <v>0</v>
      </c>
      <c r="L27" s="95"/>
      <c r="M27" s="95"/>
      <c r="N27" s="95"/>
      <c r="O27" s="217">
        <f t="shared" si="2"/>
        <v>0</v>
      </c>
      <c r="P27" s="95"/>
      <c r="Q27" s="200"/>
      <c r="R27" s="200"/>
      <c r="S27" s="217">
        <f t="shared" si="3"/>
        <v>0</v>
      </c>
      <c r="T27" s="217">
        <f t="shared" si="5"/>
        <v>10990.1</v>
      </c>
      <c r="U27" s="217">
        <f t="shared" si="6"/>
        <v>10990.1</v>
      </c>
      <c r="V27" s="217">
        <f t="shared" si="7"/>
        <v>0</v>
      </c>
      <c r="W27" s="95">
        <v>10990.1</v>
      </c>
      <c r="X27" s="95">
        <v>0</v>
      </c>
      <c r="Y27" s="95">
        <v>10990</v>
      </c>
      <c r="Z27" s="95">
        <v>0</v>
      </c>
      <c r="AA27" s="99">
        <f t="shared" si="8"/>
        <v>21980.1</v>
      </c>
    </row>
    <row r="28" spans="2:27" ht="60">
      <c r="B28" s="218">
        <v>7</v>
      </c>
      <c r="C28" s="48" t="s">
        <v>16</v>
      </c>
      <c r="D28" s="200">
        <v>0</v>
      </c>
      <c r="E28" s="200">
        <v>0</v>
      </c>
      <c r="F28" s="200">
        <v>0</v>
      </c>
      <c r="G28" s="217"/>
      <c r="H28" s="200"/>
      <c r="I28" s="95"/>
      <c r="J28" s="200"/>
      <c r="K28" s="217"/>
      <c r="L28" s="200"/>
      <c r="M28" s="200"/>
      <c r="N28" s="200"/>
      <c r="O28" s="217"/>
      <c r="P28" s="200"/>
      <c r="Q28" s="200"/>
      <c r="R28" s="200"/>
      <c r="S28" s="217"/>
      <c r="T28" s="217"/>
      <c r="U28" s="217"/>
      <c r="V28" s="217"/>
      <c r="W28" s="200"/>
      <c r="X28" s="200"/>
      <c r="Y28" s="200"/>
      <c r="Z28" s="200"/>
      <c r="AA28" s="99"/>
    </row>
    <row r="29" spans="2:27" ht="20.100000000000001" customHeight="1">
      <c r="B29" s="218"/>
      <c r="C29" s="213" t="s">
        <v>103</v>
      </c>
      <c r="D29" s="95">
        <v>13187.9</v>
      </c>
      <c r="E29" s="95">
        <v>14656.199000000001</v>
      </c>
      <c r="F29" s="95">
        <v>14321.448</v>
      </c>
      <c r="G29" s="217">
        <f t="shared" si="1"/>
        <v>42165.547000000006</v>
      </c>
      <c r="H29" s="95">
        <v>15077.213</v>
      </c>
      <c r="I29" s="95">
        <v>14949.518</v>
      </c>
      <c r="J29" s="95"/>
      <c r="K29" s="217">
        <f t="shared" si="4"/>
        <v>30026.731</v>
      </c>
      <c r="L29" s="95"/>
      <c r="M29" s="95"/>
      <c r="N29" s="95"/>
      <c r="O29" s="217">
        <f t="shared" si="2"/>
        <v>0</v>
      </c>
      <c r="P29" s="95"/>
      <c r="Q29" s="200"/>
      <c r="R29" s="200"/>
      <c r="S29" s="217">
        <f t="shared" si="3"/>
        <v>0</v>
      </c>
      <c r="T29" s="217">
        <f t="shared" si="5"/>
        <v>72192.278000000006</v>
      </c>
      <c r="U29" s="217">
        <f t="shared" si="6"/>
        <v>79103.8</v>
      </c>
      <c r="V29" s="217">
        <f t="shared" si="7"/>
        <v>6911.5219999999972</v>
      </c>
      <c r="W29" s="95">
        <v>31679.4</v>
      </c>
      <c r="X29" s="95">
        <v>47424.4</v>
      </c>
      <c r="Y29" s="95">
        <v>47424.3</v>
      </c>
      <c r="Z29" s="95">
        <v>63169.2</v>
      </c>
      <c r="AA29" s="99">
        <f t="shared" si="8"/>
        <v>189697.3</v>
      </c>
    </row>
    <row r="30" spans="2:27" ht="20.100000000000001" customHeight="1">
      <c r="B30" s="218"/>
      <c r="C30" s="213" t="s">
        <v>104</v>
      </c>
      <c r="D30" s="95"/>
      <c r="E30" s="95">
        <v>3994.3</v>
      </c>
      <c r="F30" s="95"/>
      <c r="G30" s="217">
        <f t="shared" si="1"/>
        <v>3994.3</v>
      </c>
      <c r="H30" s="95"/>
      <c r="I30" s="95"/>
      <c r="J30" s="95"/>
      <c r="K30" s="217">
        <f t="shared" si="4"/>
        <v>0</v>
      </c>
      <c r="L30" s="95"/>
      <c r="M30" s="95"/>
      <c r="N30" s="95"/>
      <c r="O30" s="217">
        <f t="shared" si="2"/>
        <v>0</v>
      </c>
      <c r="P30" s="95"/>
      <c r="Q30" s="200"/>
      <c r="R30" s="200"/>
      <c r="S30" s="217">
        <f t="shared" si="3"/>
        <v>0</v>
      </c>
      <c r="T30" s="217">
        <f t="shared" si="5"/>
        <v>3994.3</v>
      </c>
      <c r="U30" s="217">
        <f t="shared" si="6"/>
        <v>3994.3</v>
      </c>
      <c r="V30" s="217">
        <f t="shared" si="7"/>
        <v>0</v>
      </c>
      <c r="W30" s="95">
        <v>3994.3</v>
      </c>
      <c r="X30" s="95">
        <v>0</v>
      </c>
      <c r="Y30" s="95">
        <v>3994.2</v>
      </c>
      <c r="Z30" s="95">
        <v>0</v>
      </c>
      <c r="AA30" s="99">
        <f t="shared" si="8"/>
        <v>7988.5</v>
      </c>
    </row>
    <row r="31" spans="2:27" ht="60">
      <c r="B31" s="218">
        <v>8</v>
      </c>
      <c r="C31" s="48" t="s">
        <v>17</v>
      </c>
      <c r="D31" s="200">
        <v>0</v>
      </c>
      <c r="E31" s="200">
        <v>0</v>
      </c>
      <c r="F31" s="200">
        <v>0</v>
      </c>
      <c r="G31" s="217"/>
      <c r="H31" s="200"/>
      <c r="I31" s="95"/>
      <c r="J31" s="200"/>
      <c r="K31" s="217"/>
      <c r="L31" s="200"/>
      <c r="M31" s="200"/>
      <c r="N31" s="200"/>
      <c r="O31" s="217"/>
      <c r="P31" s="200"/>
      <c r="Q31" s="200"/>
      <c r="R31" s="200"/>
      <c r="S31" s="217"/>
      <c r="T31" s="217"/>
      <c r="U31" s="217"/>
      <c r="V31" s="217"/>
      <c r="W31" s="200"/>
      <c r="X31" s="200"/>
      <c r="Y31" s="200"/>
      <c r="Z31" s="200"/>
      <c r="AA31" s="99"/>
    </row>
    <row r="32" spans="2:27" ht="20.100000000000001" customHeight="1">
      <c r="B32" s="218"/>
      <c r="C32" s="213" t="s">
        <v>103</v>
      </c>
      <c r="D32" s="95">
        <v>23635.54</v>
      </c>
      <c r="E32" s="95">
        <v>25469.324000000001</v>
      </c>
      <c r="F32" s="95">
        <v>25023.809000000001</v>
      </c>
      <c r="G32" s="217">
        <f t="shared" si="1"/>
        <v>74128.67300000001</v>
      </c>
      <c r="H32" s="95">
        <v>23694.128000000001</v>
      </c>
      <c r="I32" s="95">
        <v>24213.08</v>
      </c>
      <c r="J32" s="95"/>
      <c r="K32" s="217">
        <f t="shared" si="4"/>
        <v>47907.207999999999</v>
      </c>
      <c r="L32" s="95"/>
      <c r="M32" s="95"/>
      <c r="N32" s="95"/>
      <c r="O32" s="217">
        <f t="shared" si="2"/>
        <v>0</v>
      </c>
      <c r="P32" s="95"/>
      <c r="Q32" s="200"/>
      <c r="R32" s="200"/>
      <c r="S32" s="217">
        <f t="shared" si="3"/>
        <v>0</v>
      </c>
      <c r="T32" s="217">
        <f t="shared" si="5"/>
        <v>122035.88100000001</v>
      </c>
      <c r="U32" s="217">
        <f t="shared" si="6"/>
        <v>129871</v>
      </c>
      <c r="V32" s="217">
        <f t="shared" si="7"/>
        <v>7835.1189999999915</v>
      </c>
      <c r="W32" s="95">
        <v>52010.7</v>
      </c>
      <c r="X32" s="95">
        <v>77860.3</v>
      </c>
      <c r="Y32" s="95">
        <v>77860.3</v>
      </c>
      <c r="Z32" s="95">
        <v>103710</v>
      </c>
      <c r="AA32" s="99">
        <f t="shared" si="8"/>
        <v>311441.3</v>
      </c>
    </row>
    <row r="33" spans="2:27" ht="20.100000000000001" customHeight="1">
      <c r="B33" s="218"/>
      <c r="C33" s="213" t="s">
        <v>104</v>
      </c>
      <c r="D33" s="95"/>
      <c r="E33" s="95">
        <v>6083</v>
      </c>
      <c r="F33" s="95"/>
      <c r="G33" s="217">
        <f t="shared" si="1"/>
        <v>6083</v>
      </c>
      <c r="H33" s="95"/>
      <c r="I33" s="95"/>
      <c r="J33" s="95"/>
      <c r="K33" s="217">
        <f t="shared" si="4"/>
        <v>0</v>
      </c>
      <c r="L33" s="95"/>
      <c r="M33" s="95"/>
      <c r="N33" s="95"/>
      <c r="O33" s="217">
        <f t="shared" si="2"/>
        <v>0</v>
      </c>
      <c r="P33" s="95"/>
      <c r="Q33" s="200"/>
      <c r="R33" s="200"/>
      <c r="S33" s="217">
        <f t="shared" si="3"/>
        <v>0</v>
      </c>
      <c r="T33" s="217">
        <f t="shared" si="5"/>
        <v>6083</v>
      </c>
      <c r="U33" s="217">
        <f t="shared" si="6"/>
        <v>6083</v>
      </c>
      <c r="V33" s="217">
        <f t="shared" si="7"/>
        <v>0</v>
      </c>
      <c r="W33" s="95">
        <v>6083</v>
      </c>
      <c r="X33" s="95">
        <v>0</v>
      </c>
      <c r="Y33" s="95">
        <v>6082.9</v>
      </c>
      <c r="Z33" s="95">
        <v>0</v>
      </c>
      <c r="AA33" s="99">
        <f t="shared" si="8"/>
        <v>12165.9</v>
      </c>
    </row>
    <row r="34" spans="2:27" ht="60">
      <c r="B34" s="218">
        <v>9</v>
      </c>
      <c r="C34" s="48" t="s">
        <v>18</v>
      </c>
      <c r="D34" s="200">
        <v>0</v>
      </c>
      <c r="E34" s="200">
        <v>0</v>
      </c>
      <c r="F34" s="200">
        <v>0</v>
      </c>
      <c r="G34" s="217"/>
      <c r="H34" s="200"/>
      <c r="I34" s="95"/>
      <c r="J34" s="95"/>
      <c r="K34" s="217"/>
      <c r="L34" s="200"/>
      <c r="M34" s="200"/>
      <c r="N34" s="200"/>
      <c r="O34" s="217"/>
      <c r="P34" s="200"/>
      <c r="Q34" s="200"/>
      <c r="R34" s="200"/>
      <c r="S34" s="217"/>
      <c r="T34" s="217"/>
      <c r="U34" s="217"/>
      <c r="V34" s="217"/>
      <c r="W34" s="200"/>
      <c r="X34" s="200"/>
      <c r="Y34" s="200"/>
      <c r="Z34" s="200"/>
      <c r="AA34" s="99"/>
    </row>
    <row r="35" spans="2:27" ht="20.100000000000001" customHeight="1">
      <c r="B35" s="218"/>
      <c r="C35" s="213" t="s">
        <v>103</v>
      </c>
      <c r="D35" s="95">
        <v>14334.264999999999</v>
      </c>
      <c r="E35" s="95">
        <v>14233.329</v>
      </c>
      <c r="F35" s="95">
        <v>13156.196</v>
      </c>
      <c r="G35" s="217">
        <f t="shared" si="1"/>
        <v>41723.789999999994</v>
      </c>
      <c r="H35" s="95">
        <v>13727.886</v>
      </c>
      <c r="I35" s="95">
        <v>17377.171999999999</v>
      </c>
      <c r="J35" s="95"/>
      <c r="K35" s="217">
        <f t="shared" si="4"/>
        <v>31105.057999999997</v>
      </c>
      <c r="L35" s="95"/>
      <c r="M35" s="95"/>
      <c r="N35" s="95"/>
      <c r="O35" s="217">
        <f t="shared" si="2"/>
        <v>0</v>
      </c>
      <c r="P35" s="95"/>
      <c r="Q35" s="200"/>
      <c r="R35" s="200"/>
      <c r="S35" s="217">
        <f t="shared" si="3"/>
        <v>0</v>
      </c>
      <c r="T35" s="217">
        <f t="shared" si="5"/>
        <v>72828.847999999998</v>
      </c>
      <c r="U35" s="217">
        <f t="shared" si="6"/>
        <v>75713.899999999994</v>
      </c>
      <c r="V35" s="217">
        <f t="shared" si="7"/>
        <v>2885.051999999996</v>
      </c>
      <c r="W35" s="95">
        <v>30321.9</v>
      </c>
      <c r="X35" s="95">
        <v>45392</v>
      </c>
      <c r="Y35" s="95">
        <v>45392.1</v>
      </c>
      <c r="Z35" s="95">
        <v>60462.2</v>
      </c>
      <c r="AA35" s="99">
        <f t="shared" si="8"/>
        <v>181568.2</v>
      </c>
    </row>
    <row r="36" spans="2:27" ht="20.100000000000001" customHeight="1">
      <c r="B36" s="218"/>
      <c r="C36" s="213" t="s">
        <v>104</v>
      </c>
      <c r="D36" s="95"/>
      <c r="E36" s="95">
        <v>3619.2</v>
      </c>
      <c r="F36" s="95"/>
      <c r="G36" s="217">
        <f t="shared" si="1"/>
        <v>3619.2</v>
      </c>
      <c r="H36" s="95"/>
      <c r="I36" s="95"/>
      <c r="J36" s="95"/>
      <c r="K36" s="217">
        <f t="shared" si="4"/>
        <v>0</v>
      </c>
      <c r="L36" s="95"/>
      <c r="M36" s="95"/>
      <c r="N36" s="95"/>
      <c r="O36" s="217">
        <f t="shared" si="2"/>
        <v>0</v>
      </c>
      <c r="P36" s="95"/>
      <c r="Q36" s="200"/>
      <c r="R36" s="200"/>
      <c r="S36" s="217">
        <f t="shared" si="3"/>
        <v>0</v>
      </c>
      <c r="T36" s="217">
        <f t="shared" si="5"/>
        <v>3619.2</v>
      </c>
      <c r="U36" s="217">
        <f t="shared" si="6"/>
        <v>3619.2</v>
      </c>
      <c r="V36" s="217">
        <f t="shared" si="7"/>
        <v>0</v>
      </c>
      <c r="W36" s="95">
        <v>3619.2</v>
      </c>
      <c r="X36" s="95">
        <v>0</v>
      </c>
      <c r="Y36" s="95">
        <v>3619.2</v>
      </c>
      <c r="Z36" s="95">
        <v>0</v>
      </c>
      <c r="AA36" s="99">
        <f t="shared" si="8"/>
        <v>7238.4</v>
      </c>
    </row>
    <row r="37" spans="2:27" ht="45">
      <c r="B37" s="218">
        <v>10</v>
      </c>
      <c r="C37" s="48" t="s">
        <v>19</v>
      </c>
      <c r="D37" s="200">
        <v>0</v>
      </c>
      <c r="E37" s="200">
        <v>0</v>
      </c>
      <c r="F37" s="200">
        <v>0</v>
      </c>
      <c r="G37" s="217"/>
      <c r="H37" s="200"/>
      <c r="I37" s="95"/>
      <c r="J37" s="95"/>
      <c r="K37" s="217"/>
      <c r="L37" s="200"/>
      <c r="M37" s="200"/>
      <c r="N37" s="200"/>
      <c r="O37" s="217"/>
      <c r="P37" s="200"/>
      <c r="Q37" s="200"/>
      <c r="R37" s="200"/>
      <c r="S37" s="217"/>
      <c r="T37" s="217"/>
      <c r="U37" s="217"/>
      <c r="V37" s="217"/>
      <c r="W37" s="200"/>
      <c r="X37" s="200"/>
      <c r="Y37" s="200"/>
      <c r="Z37" s="200"/>
      <c r="AA37" s="99"/>
    </row>
    <row r="38" spans="2:27" ht="20.100000000000001" customHeight="1">
      <c r="B38" s="218"/>
      <c r="C38" s="213" t="s">
        <v>103</v>
      </c>
      <c r="D38" s="95">
        <v>16115.114</v>
      </c>
      <c r="E38" s="95">
        <v>17322.84</v>
      </c>
      <c r="F38" s="95">
        <v>17237.826000000001</v>
      </c>
      <c r="G38" s="217">
        <f t="shared" si="1"/>
        <v>50675.78</v>
      </c>
      <c r="H38" s="95">
        <v>19051.109</v>
      </c>
      <c r="I38" s="95">
        <v>17668.506000000001</v>
      </c>
      <c r="J38" s="95"/>
      <c r="K38" s="217">
        <f t="shared" si="4"/>
        <v>36719.615000000005</v>
      </c>
      <c r="L38" s="95"/>
      <c r="M38" s="95"/>
      <c r="N38" s="95"/>
      <c r="O38" s="217">
        <f t="shared" si="2"/>
        <v>0</v>
      </c>
      <c r="P38" s="95"/>
      <c r="Q38" s="200"/>
      <c r="R38" s="200"/>
      <c r="S38" s="217">
        <f t="shared" si="3"/>
        <v>0</v>
      </c>
      <c r="T38" s="217">
        <f t="shared" si="5"/>
        <v>87395.395000000004</v>
      </c>
      <c r="U38" s="217">
        <f t="shared" si="6"/>
        <v>92216.5</v>
      </c>
      <c r="V38" s="217">
        <f t="shared" si="7"/>
        <v>4821.1049999999959</v>
      </c>
      <c r="W38" s="95">
        <v>36930.800000000003</v>
      </c>
      <c r="X38" s="95">
        <v>55285.7</v>
      </c>
      <c r="Y38" s="95">
        <v>55285.7</v>
      </c>
      <c r="Z38" s="95">
        <v>73640.5</v>
      </c>
      <c r="AA38" s="99">
        <f t="shared" si="8"/>
        <v>221142.7</v>
      </c>
    </row>
    <row r="39" spans="2:27" ht="20.100000000000001" customHeight="1">
      <c r="B39" s="218"/>
      <c r="C39" s="213" t="s">
        <v>104</v>
      </c>
      <c r="D39" s="95"/>
      <c r="E39" s="95">
        <v>4515.7</v>
      </c>
      <c r="F39" s="95"/>
      <c r="G39" s="217">
        <f t="shared" si="1"/>
        <v>4515.7</v>
      </c>
      <c r="H39" s="95"/>
      <c r="I39" s="95"/>
      <c r="J39" s="95"/>
      <c r="K39" s="217">
        <f t="shared" si="4"/>
        <v>0</v>
      </c>
      <c r="L39" s="95"/>
      <c r="M39" s="95"/>
      <c r="N39" s="95"/>
      <c r="O39" s="217">
        <f t="shared" si="2"/>
        <v>0</v>
      </c>
      <c r="P39" s="95"/>
      <c r="Q39" s="200"/>
      <c r="R39" s="200"/>
      <c r="S39" s="217">
        <f t="shared" si="3"/>
        <v>0</v>
      </c>
      <c r="T39" s="217">
        <f t="shared" si="5"/>
        <v>4515.7</v>
      </c>
      <c r="U39" s="217">
        <f t="shared" si="6"/>
        <v>4515.7</v>
      </c>
      <c r="V39" s="217">
        <f t="shared" si="7"/>
        <v>0</v>
      </c>
      <c r="W39" s="95">
        <v>4515.7</v>
      </c>
      <c r="X39" s="95">
        <v>0</v>
      </c>
      <c r="Y39" s="95">
        <v>4515.6000000000004</v>
      </c>
      <c r="Z39" s="95">
        <v>0</v>
      </c>
      <c r="AA39" s="99">
        <f t="shared" si="8"/>
        <v>9031.2999999999993</v>
      </c>
    </row>
    <row r="40" spans="2:27" ht="60">
      <c r="B40" s="218">
        <v>11</v>
      </c>
      <c r="C40" s="48" t="s">
        <v>20</v>
      </c>
      <c r="D40" s="200">
        <v>0</v>
      </c>
      <c r="E40" s="200">
        <v>0</v>
      </c>
      <c r="F40" s="200">
        <v>0</v>
      </c>
      <c r="G40" s="217"/>
      <c r="H40" s="200"/>
      <c r="I40" s="95"/>
      <c r="J40" s="95"/>
      <c r="K40" s="217">
        <f t="shared" si="4"/>
        <v>0</v>
      </c>
      <c r="L40" s="200"/>
      <c r="M40" s="200"/>
      <c r="N40" s="200"/>
      <c r="O40" s="217"/>
      <c r="P40" s="200"/>
      <c r="Q40" s="200"/>
      <c r="R40" s="200"/>
      <c r="S40" s="217"/>
      <c r="T40" s="217"/>
      <c r="U40" s="217"/>
      <c r="V40" s="217"/>
      <c r="W40" s="200"/>
      <c r="X40" s="200"/>
      <c r="Y40" s="200"/>
      <c r="Z40" s="200"/>
      <c r="AA40" s="99"/>
    </row>
    <row r="41" spans="2:27" ht="20.100000000000001" customHeight="1">
      <c r="B41" s="218"/>
      <c r="C41" s="213" t="s">
        <v>103</v>
      </c>
      <c r="D41" s="95">
        <v>17791.938999999998</v>
      </c>
      <c r="E41" s="95">
        <v>19069.282999999999</v>
      </c>
      <c r="F41" s="95">
        <v>20471.266</v>
      </c>
      <c r="G41" s="217">
        <f t="shared" si="1"/>
        <v>57332.487999999998</v>
      </c>
      <c r="H41" s="95">
        <v>20613.705999999998</v>
      </c>
      <c r="I41" s="95">
        <v>20714.349999999999</v>
      </c>
      <c r="J41" s="95"/>
      <c r="K41" s="217">
        <f t="shared" si="4"/>
        <v>41328.055999999997</v>
      </c>
      <c r="L41" s="95"/>
      <c r="M41" s="95"/>
      <c r="N41" s="95"/>
      <c r="O41" s="217">
        <f t="shared" si="2"/>
        <v>0</v>
      </c>
      <c r="P41" s="95"/>
      <c r="Q41" s="200"/>
      <c r="R41" s="200"/>
      <c r="S41" s="217">
        <f t="shared" si="3"/>
        <v>0</v>
      </c>
      <c r="T41" s="217">
        <f t="shared" si="5"/>
        <v>98660.543999999994</v>
      </c>
      <c r="U41" s="217">
        <f t="shared" si="6"/>
        <v>103583.3</v>
      </c>
      <c r="V41" s="217">
        <f t="shared" si="7"/>
        <v>4922.7560000000085</v>
      </c>
      <c r="W41" s="95">
        <v>41483</v>
      </c>
      <c r="X41" s="95">
        <v>62100.3</v>
      </c>
      <c r="Y41" s="95">
        <v>62100.4</v>
      </c>
      <c r="Z41" s="95">
        <v>82717.600000000006</v>
      </c>
      <c r="AA41" s="99">
        <f t="shared" si="8"/>
        <v>248401.30000000002</v>
      </c>
    </row>
    <row r="42" spans="2:27" ht="20.100000000000001" customHeight="1">
      <c r="B42" s="218"/>
      <c r="C42" s="213" t="s">
        <v>104</v>
      </c>
      <c r="D42" s="95"/>
      <c r="E42" s="95">
        <v>5399.5619999999999</v>
      </c>
      <c r="F42" s="95"/>
      <c r="G42" s="217">
        <f t="shared" si="1"/>
        <v>5399.5619999999999</v>
      </c>
      <c r="H42" s="95"/>
      <c r="I42" s="95"/>
      <c r="J42" s="95"/>
      <c r="K42" s="217">
        <f t="shared" si="4"/>
        <v>0</v>
      </c>
      <c r="L42" s="95"/>
      <c r="M42" s="95"/>
      <c r="N42" s="95"/>
      <c r="O42" s="217">
        <f t="shared" si="2"/>
        <v>0</v>
      </c>
      <c r="P42" s="95"/>
      <c r="Q42" s="200"/>
      <c r="R42" s="200"/>
      <c r="S42" s="217">
        <f t="shared" si="3"/>
        <v>0</v>
      </c>
      <c r="T42" s="217">
        <f t="shared" si="5"/>
        <v>5399.5619999999999</v>
      </c>
      <c r="U42" s="217">
        <f t="shared" si="6"/>
        <v>5399.5</v>
      </c>
      <c r="V42" s="217">
        <f t="shared" si="7"/>
        <v>-6.1999999999898137E-2</v>
      </c>
      <c r="W42" s="95">
        <v>5399.5</v>
      </c>
      <c r="X42" s="95">
        <v>0</v>
      </c>
      <c r="Y42" s="95">
        <v>5399.4</v>
      </c>
      <c r="Z42" s="95">
        <v>0</v>
      </c>
      <c r="AA42" s="99">
        <f t="shared" si="8"/>
        <v>10798.9</v>
      </c>
    </row>
    <row r="43" spans="2:27" ht="45">
      <c r="B43" s="218">
        <v>12</v>
      </c>
      <c r="C43" s="48" t="s">
        <v>21</v>
      </c>
      <c r="D43" s="200">
        <v>0</v>
      </c>
      <c r="E43" s="200">
        <v>0</v>
      </c>
      <c r="F43" s="200">
        <v>0</v>
      </c>
      <c r="G43" s="217"/>
      <c r="H43" s="200"/>
      <c r="I43" s="95"/>
      <c r="J43" s="95"/>
      <c r="K43" s="217"/>
      <c r="L43" s="200"/>
      <c r="M43" s="200"/>
      <c r="N43" s="200"/>
      <c r="O43" s="217"/>
      <c r="P43" s="200"/>
      <c r="Q43" s="200"/>
      <c r="R43" s="200"/>
      <c r="S43" s="217"/>
      <c r="T43" s="217"/>
      <c r="U43" s="217"/>
      <c r="V43" s="217"/>
      <c r="W43" s="200"/>
      <c r="X43" s="200"/>
      <c r="Y43" s="200"/>
      <c r="Z43" s="200"/>
      <c r="AA43" s="99"/>
    </row>
    <row r="44" spans="2:27" ht="20.100000000000001" customHeight="1">
      <c r="B44" s="218"/>
      <c r="C44" s="213" t="s">
        <v>103</v>
      </c>
      <c r="D44" s="95">
        <v>11638.307000000001</v>
      </c>
      <c r="E44" s="95">
        <v>14226.433999999999</v>
      </c>
      <c r="F44" s="95">
        <v>11569.14</v>
      </c>
      <c r="G44" s="217">
        <f t="shared" ref="G44:G75" si="9">SUM(D44:F44)</f>
        <v>37433.881000000001</v>
      </c>
      <c r="H44" s="95">
        <v>12862.165999999999</v>
      </c>
      <c r="I44" s="95">
        <v>12271.245999999999</v>
      </c>
      <c r="J44" s="95"/>
      <c r="K44" s="217">
        <f t="shared" ref="K44:K75" si="10">H44+I44+J44</f>
        <v>25133.411999999997</v>
      </c>
      <c r="L44" s="95"/>
      <c r="M44" s="95"/>
      <c r="N44" s="95"/>
      <c r="O44" s="217">
        <f t="shared" si="2"/>
        <v>0</v>
      </c>
      <c r="P44" s="95"/>
      <c r="Q44" s="200"/>
      <c r="R44" s="200"/>
      <c r="S44" s="217">
        <f t="shared" si="3"/>
        <v>0</v>
      </c>
      <c r="T44" s="217">
        <f t="shared" ref="T44:T75" si="11">+G44+K44</f>
        <v>62567.292999999998</v>
      </c>
      <c r="U44" s="217">
        <f t="shared" ref="U44:U75" si="12">+W44+X44</f>
        <v>71596.600000000006</v>
      </c>
      <c r="V44" s="217">
        <f t="shared" ref="V44:V75" si="13">+U44-T44</f>
        <v>9029.307000000008</v>
      </c>
      <c r="W44" s="95">
        <v>28673</v>
      </c>
      <c r="X44" s="95">
        <v>42923.6</v>
      </c>
      <c r="Y44" s="95">
        <v>42923.6</v>
      </c>
      <c r="Z44" s="95">
        <v>57174.3</v>
      </c>
      <c r="AA44" s="99">
        <f t="shared" si="8"/>
        <v>171694.5</v>
      </c>
    </row>
    <row r="45" spans="2:27" ht="20.100000000000001" customHeight="1">
      <c r="B45" s="218"/>
      <c r="C45" s="213" t="s">
        <v>104</v>
      </c>
      <c r="D45" s="95"/>
      <c r="E45" s="95">
        <v>3498.2</v>
      </c>
      <c r="F45" s="95"/>
      <c r="G45" s="217">
        <f t="shared" si="9"/>
        <v>3498.2</v>
      </c>
      <c r="H45" s="95"/>
      <c r="I45" s="95"/>
      <c r="J45" s="95"/>
      <c r="K45" s="217">
        <f t="shared" si="10"/>
        <v>0</v>
      </c>
      <c r="L45" s="95"/>
      <c r="M45" s="95"/>
      <c r="N45" s="95"/>
      <c r="O45" s="217">
        <f t="shared" si="2"/>
        <v>0</v>
      </c>
      <c r="P45" s="95"/>
      <c r="Q45" s="200"/>
      <c r="R45" s="200"/>
      <c r="S45" s="217">
        <f t="shared" si="3"/>
        <v>0</v>
      </c>
      <c r="T45" s="217">
        <f t="shared" si="11"/>
        <v>3498.2</v>
      </c>
      <c r="U45" s="217">
        <f t="shared" si="12"/>
        <v>3498.2</v>
      </c>
      <c r="V45" s="217">
        <f t="shared" si="13"/>
        <v>0</v>
      </c>
      <c r="W45" s="95">
        <v>3498.2</v>
      </c>
      <c r="X45" s="95">
        <v>0</v>
      </c>
      <c r="Y45" s="95">
        <v>3498.1</v>
      </c>
      <c r="Z45" s="95">
        <v>0</v>
      </c>
      <c r="AA45" s="99">
        <f t="shared" si="8"/>
        <v>6996.2999999999993</v>
      </c>
    </row>
    <row r="46" spans="2:27" ht="45">
      <c r="B46" s="218">
        <v>13</v>
      </c>
      <c r="C46" s="48" t="s">
        <v>22</v>
      </c>
      <c r="D46" s="200">
        <v>0</v>
      </c>
      <c r="E46" s="200">
        <v>0</v>
      </c>
      <c r="F46" s="200">
        <v>0</v>
      </c>
      <c r="G46" s="217"/>
      <c r="H46" s="200"/>
      <c r="I46" s="95"/>
      <c r="J46" s="95"/>
      <c r="K46" s="217"/>
      <c r="L46" s="200"/>
      <c r="M46" s="200"/>
      <c r="N46" s="200"/>
      <c r="O46" s="217"/>
      <c r="P46" s="200"/>
      <c r="Q46" s="200"/>
      <c r="R46" s="200"/>
      <c r="S46" s="217"/>
      <c r="T46" s="217"/>
      <c r="U46" s="217"/>
      <c r="V46" s="217"/>
      <c r="W46" s="200"/>
      <c r="X46" s="200"/>
      <c r="Y46" s="200"/>
      <c r="Z46" s="200"/>
      <c r="AA46" s="99"/>
    </row>
    <row r="47" spans="2:27" ht="20.100000000000001" customHeight="1">
      <c r="B47" s="218"/>
      <c r="C47" s="213" t="s">
        <v>103</v>
      </c>
      <c r="D47" s="95">
        <v>12060.129000000001</v>
      </c>
      <c r="E47" s="95">
        <v>13167.317999999999</v>
      </c>
      <c r="F47" s="95">
        <v>13091.75</v>
      </c>
      <c r="G47" s="217">
        <f t="shared" si="9"/>
        <v>38319.197</v>
      </c>
      <c r="H47" s="95">
        <v>13954.187</v>
      </c>
      <c r="I47" s="95">
        <v>12017.866</v>
      </c>
      <c r="J47" s="95"/>
      <c r="K47" s="217">
        <f t="shared" si="10"/>
        <v>25972.053</v>
      </c>
      <c r="L47" s="95"/>
      <c r="M47" s="95"/>
      <c r="N47" s="95"/>
      <c r="O47" s="217">
        <f t="shared" si="2"/>
        <v>0</v>
      </c>
      <c r="P47" s="95"/>
      <c r="Q47" s="200"/>
      <c r="R47" s="200"/>
      <c r="S47" s="217">
        <f t="shared" si="3"/>
        <v>0</v>
      </c>
      <c r="T47" s="217">
        <f t="shared" si="11"/>
        <v>64291.25</v>
      </c>
      <c r="U47" s="217">
        <f t="shared" si="12"/>
        <v>69113.600000000006</v>
      </c>
      <c r="V47" s="217">
        <f t="shared" si="13"/>
        <v>4822.3500000000058</v>
      </c>
      <c r="W47" s="95">
        <v>27678.6</v>
      </c>
      <c r="X47" s="95">
        <v>41435</v>
      </c>
      <c r="Y47" s="95">
        <v>41435</v>
      </c>
      <c r="Z47" s="95">
        <v>55191.4</v>
      </c>
      <c r="AA47" s="99">
        <f t="shared" si="8"/>
        <v>165740</v>
      </c>
    </row>
    <row r="48" spans="2:27" ht="20.100000000000001" customHeight="1">
      <c r="B48" s="218"/>
      <c r="C48" s="213" t="s">
        <v>104</v>
      </c>
      <c r="D48" s="95"/>
      <c r="E48" s="95">
        <v>3593.4</v>
      </c>
      <c r="F48" s="95"/>
      <c r="G48" s="217">
        <f t="shared" si="9"/>
        <v>3593.4</v>
      </c>
      <c r="H48" s="95"/>
      <c r="I48" s="95"/>
      <c r="J48" s="95"/>
      <c r="K48" s="217">
        <f t="shared" si="10"/>
        <v>0</v>
      </c>
      <c r="L48" s="95"/>
      <c r="M48" s="95"/>
      <c r="N48" s="95"/>
      <c r="O48" s="217">
        <f t="shared" si="2"/>
        <v>0</v>
      </c>
      <c r="P48" s="95"/>
      <c r="Q48" s="200"/>
      <c r="R48" s="200"/>
      <c r="S48" s="217">
        <f t="shared" si="3"/>
        <v>0</v>
      </c>
      <c r="T48" s="217">
        <f t="shared" si="11"/>
        <v>3593.4</v>
      </c>
      <c r="U48" s="217">
        <f t="shared" si="12"/>
        <v>3593.4</v>
      </c>
      <c r="V48" s="217">
        <f t="shared" si="13"/>
        <v>0</v>
      </c>
      <c r="W48" s="95">
        <v>3593.4</v>
      </c>
      <c r="X48" s="95">
        <v>0</v>
      </c>
      <c r="Y48" s="95">
        <v>3593.4</v>
      </c>
      <c r="Z48" s="95">
        <v>0</v>
      </c>
      <c r="AA48" s="99">
        <f t="shared" si="8"/>
        <v>7186.8</v>
      </c>
    </row>
    <row r="49" spans="2:27" ht="45">
      <c r="B49" s="218">
        <v>14</v>
      </c>
      <c r="C49" s="48" t="s">
        <v>23</v>
      </c>
      <c r="D49" s="200">
        <v>0</v>
      </c>
      <c r="E49" s="200">
        <v>0</v>
      </c>
      <c r="F49" s="200">
        <v>0</v>
      </c>
      <c r="G49" s="217"/>
      <c r="H49" s="200"/>
      <c r="I49" s="95"/>
      <c r="J49" s="95"/>
      <c r="K49" s="217"/>
      <c r="L49" s="200"/>
      <c r="M49" s="200"/>
      <c r="N49" s="200"/>
      <c r="O49" s="217"/>
      <c r="P49" s="200"/>
      <c r="Q49" s="200"/>
      <c r="R49" s="200"/>
      <c r="S49" s="217"/>
      <c r="T49" s="217"/>
      <c r="U49" s="217"/>
      <c r="V49" s="217"/>
      <c r="W49" s="200"/>
      <c r="X49" s="200"/>
      <c r="Y49" s="200"/>
      <c r="Z49" s="200"/>
      <c r="AA49" s="99"/>
    </row>
    <row r="50" spans="2:27" ht="20.100000000000001" customHeight="1">
      <c r="B50" s="218"/>
      <c r="C50" s="213" t="s">
        <v>103</v>
      </c>
      <c r="D50" s="95">
        <v>11827.1</v>
      </c>
      <c r="E50" s="95">
        <v>11852.7</v>
      </c>
      <c r="F50" s="95">
        <v>12550.1</v>
      </c>
      <c r="G50" s="217">
        <f t="shared" si="9"/>
        <v>36229.9</v>
      </c>
      <c r="H50" s="95">
        <v>12751.5</v>
      </c>
      <c r="I50" s="95">
        <v>13948.2</v>
      </c>
      <c r="J50" s="95"/>
      <c r="K50" s="217">
        <f t="shared" si="10"/>
        <v>26699.7</v>
      </c>
      <c r="L50" s="95"/>
      <c r="M50" s="95"/>
      <c r="N50" s="95"/>
      <c r="O50" s="217">
        <f t="shared" ref="O50:O75" si="14">SUM(L50:N50)</f>
        <v>0</v>
      </c>
      <c r="P50" s="95"/>
      <c r="Q50" s="200"/>
      <c r="R50" s="200"/>
      <c r="S50" s="217">
        <f t="shared" ref="S50:S75" si="15">SUM(P50:R50)</f>
        <v>0</v>
      </c>
      <c r="T50" s="217">
        <f t="shared" si="11"/>
        <v>62929.600000000006</v>
      </c>
      <c r="U50" s="217">
        <f t="shared" si="12"/>
        <v>71811.899999999994</v>
      </c>
      <c r="V50" s="217">
        <f t="shared" si="13"/>
        <v>8882.2999999999884</v>
      </c>
      <c r="W50" s="95">
        <v>28759.200000000001</v>
      </c>
      <c r="X50" s="95">
        <v>43052.7</v>
      </c>
      <c r="Y50" s="95">
        <v>43052.800000000003</v>
      </c>
      <c r="Z50" s="95">
        <v>57346.2</v>
      </c>
      <c r="AA50" s="99">
        <f t="shared" ref="AA50:AA75" si="16">SUM(W50:Z50)</f>
        <v>172210.9</v>
      </c>
    </row>
    <row r="51" spans="2:27" ht="20.100000000000001" customHeight="1">
      <c r="B51" s="218"/>
      <c r="C51" s="213" t="s">
        <v>104</v>
      </c>
      <c r="D51" s="95"/>
      <c r="E51" s="95">
        <v>3415.8</v>
      </c>
      <c r="F51" s="95"/>
      <c r="G51" s="217">
        <f t="shared" si="9"/>
        <v>3415.8</v>
      </c>
      <c r="H51" s="95"/>
      <c r="I51" s="95"/>
      <c r="J51" s="95"/>
      <c r="K51" s="217">
        <f t="shared" si="10"/>
        <v>0</v>
      </c>
      <c r="L51" s="95"/>
      <c r="M51" s="95"/>
      <c r="N51" s="95"/>
      <c r="O51" s="217">
        <f t="shared" si="14"/>
        <v>0</v>
      </c>
      <c r="P51" s="95"/>
      <c r="Q51" s="200"/>
      <c r="R51" s="200"/>
      <c r="S51" s="217">
        <f t="shared" si="15"/>
        <v>0</v>
      </c>
      <c r="T51" s="217">
        <f t="shared" si="11"/>
        <v>3415.8</v>
      </c>
      <c r="U51" s="217">
        <f t="shared" si="12"/>
        <v>3415.8</v>
      </c>
      <c r="V51" s="217">
        <f t="shared" si="13"/>
        <v>0</v>
      </c>
      <c r="W51" s="95">
        <v>3415.8</v>
      </c>
      <c r="X51" s="95">
        <v>0</v>
      </c>
      <c r="Y51" s="95">
        <v>3415.8</v>
      </c>
      <c r="Z51" s="95">
        <v>0</v>
      </c>
      <c r="AA51" s="99">
        <f t="shared" si="16"/>
        <v>6831.6</v>
      </c>
    </row>
    <row r="52" spans="2:27" ht="45">
      <c r="B52" s="218">
        <v>15</v>
      </c>
      <c r="C52" s="48" t="s">
        <v>24</v>
      </c>
      <c r="D52" s="200">
        <v>0</v>
      </c>
      <c r="E52" s="200">
        <v>0</v>
      </c>
      <c r="F52" s="200">
        <v>0</v>
      </c>
      <c r="G52" s="217"/>
      <c r="H52" s="200"/>
      <c r="I52" s="95"/>
      <c r="J52" s="95"/>
      <c r="K52" s="217"/>
      <c r="L52" s="200"/>
      <c r="M52" s="200"/>
      <c r="N52" s="200"/>
      <c r="O52" s="217"/>
      <c r="P52" s="200"/>
      <c r="Q52" s="200"/>
      <c r="R52" s="200"/>
      <c r="S52" s="217"/>
      <c r="T52" s="217"/>
      <c r="U52" s="217"/>
      <c r="V52" s="217"/>
      <c r="W52" s="200"/>
      <c r="X52" s="200"/>
      <c r="Y52" s="200"/>
      <c r="Z52" s="200"/>
      <c r="AA52" s="99"/>
    </row>
    <row r="53" spans="2:27" ht="20.100000000000001" customHeight="1">
      <c r="B53" s="218"/>
      <c r="C53" s="213" t="s">
        <v>103</v>
      </c>
      <c r="D53" s="95">
        <v>19706.794999999998</v>
      </c>
      <c r="E53" s="95">
        <v>20946.237000000001</v>
      </c>
      <c r="F53" s="95">
        <v>22466.155999999999</v>
      </c>
      <c r="G53" s="217">
        <f t="shared" si="9"/>
        <v>63119.187999999995</v>
      </c>
      <c r="H53" s="95">
        <v>21028.207999999999</v>
      </c>
      <c r="I53" s="95">
        <f>19025.954+665.829</f>
        <v>19691.783000000003</v>
      </c>
      <c r="J53" s="95"/>
      <c r="K53" s="217">
        <f t="shared" si="10"/>
        <v>40719.991000000002</v>
      </c>
      <c r="L53" s="95"/>
      <c r="M53" s="95"/>
      <c r="N53" s="95"/>
      <c r="O53" s="217">
        <f t="shared" si="14"/>
        <v>0</v>
      </c>
      <c r="P53" s="95"/>
      <c r="Q53" s="200"/>
      <c r="R53" s="200"/>
      <c r="S53" s="217">
        <f t="shared" si="15"/>
        <v>0</v>
      </c>
      <c r="T53" s="217">
        <f t="shared" si="11"/>
        <v>103839.179</v>
      </c>
      <c r="U53" s="217">
        <f t="shared" si="12"/>
        <v>110944.9</v>
      </c>
      <c r="V53" s="217">
        <f t="shared" si="13"/>
        <v>7105.7209999999905</v>
      </c>
      <c r="W53" s="95">
        <v>44431.199999999997</v>
      </c>
      <c r="X53" s="95">
        <v>66513.7</v>
      </c>
      <c r="Y53" s="95">
        <v>66513.8</v>
      </c>
      <c r="Z53" s="95">
        <v>88596.3</v>
      </c>
      <c r="AA53" s="99">
        <f t="shared" si="16"/>
        <v>266055</v>
      </c>
    </row>
    <row r="54" spans="2:27" ht="20.100000000000001" customHeight="1">
      <c r="B54" s="218"/>
      <c r="C54" s="213" t="s">
        <v>104</v>
      </c>
      <c r="D54" s="95"/>
      <c r="E54" s="95">
        <v>5236.3999999999996</v>
      </c>
      <c r="F54" s="95"/>
      <c r="G54" s="217">
        <f t="shared" si="9"/>
        <v>5236.3999999999996</v>
      </c>
      <c r="H54" s="95"/>
      <c r="I54" s="95"/>
      <c r="J54" s="95"/>
      <c r="K54" s="217">
        <f t="shared" si="10"/>
        <v>0</v>
      </c>
      <c r="L54" s="95"/>
      <c r="M54" s="95"/>
      <c r="N54" s="95"/>
      <c r="O54" s="217">
        <f t="shared" si="14"/>
        <v>0</v>
      </c>
      <c r="P54" s="95"/>
      <c r="Q54" s="200"/>
      <c r="R54" s="200"/>
      <c r="S54" s="217">
        <f t="shared" si="15"/>
        <v>0</v>
      </c>
      <c r="T54" s="217">
        <f t="shared" si="11"/>
        <v>5236.3999999999996</v>
      </c>
      <c r="U54" s="217">
        <f t="shared" si="12"/>
        <v>5236.3999999999996</v>
      </c>
      <c r="V54" s="217">
        <f t="shared" si="13"/>
        <v>0</v>
      </c>
      <c r="W54" s="95">
        <v>5236.3999999999996</v>
      </c>
      <c r="X54" s="95">
        <v>0</v>
      </c>
      <c r="Y54" s="95">
        <v>5236.3</v>
      </c>
      <c r="Z54" s="95">
        <v>0</v>
      </c>
      <c r="AA54" s="99">
        <f t="shared" si="16"/>
        <v>10472.700000000001</v>
      </c>
    </row>
    <row r="55" spans="2:27" ht="30">
      <c r="B55" s="218">
        <v>16</v>
      </c>
      <c r="C55" s="48" t="s">
        <v>25</v>
      </c>
      <c r="D55" s="200">
        <v>0</v>
      </c>
      <c r="E55" s="200">
        <v>0</v>
      </c>
      <c r="F55" s="200">
        <v>0</v>
      </c>
      <c r="G55" s="217"/>
      <c r="H55" s="200"/>
      <c r="I55" s="95"/>
      <c r="J55" s="95"/>
      <c r="K55" s="217"/>
      <c r="L55" s="200"/>
      <c r="M55" s="200"/>
      <c r="N55" s="200"/>
      <c r="O55" s="217"/>
      <c r="P55" s="200"/>
      <c r="Q55" s="200"/>
      <c r="R55" s="200"/>
      <c r="S55" s="217"/>
      <c r="T55" s="217">
        <f t="shared" si="11"/>
        <v>0</v>
      </c>
      <c r="U55" s="217">
        <f t="shared" si="12"/>
        <v>0</v>
      </c>
      <c r="V55" s="217">
        <f t="shared" si="13"/>
        <v>0</v>
      </c>
      <c r="W55" s="200"/>
      <c r="X55" s="200"/>
      <c r="Y55" s="200"/>
      <c r="Z55" s="200"/>
      <c r="AA55" s="99"/>
    </row>
    <row r="56" spans="2:27" ht="20.100000000000001" customHeight="1">
      <c r="B56" s="218"/>
      <c r="C56" s="213" t="s">
        <v>103</v>
      </c>
      <c r="D56" s="95">
        <v>12528.397000000001</v>
      </c>
      <c r="E56" s="95">
        <v>14427.663</v>
      </c>
      <c r="F56" s="95">
        <v>15246.304</v>
      </c>
      <c r="G56" s="217">
        <f t="shared" si="9"/>
        <v>42202.364000000001</v>
      </c>
      <c r="H56" s="95">
        <v>16123.069</v>
      </c>
      <c r="I56" s="95">
        <v>14924.218999999999</v>
      </c>
      <c r="J56" s="95"/>
      <c r="K56" s="217">
        <f t="shared" si="10"/>
        <v>31047.288</v>
      </c>
      <c r="L56" s="95"/>
      <c r="M56" s="95"/>
      <c r="N56" s="95"/>
      <c r="O56" s="217">
        <f t="shared" si="14"/>
        <v>0</v>
      </c>
      <c r="P56" s="95"/>
      <c r="Q56" s="200"/>
      <c r="R56" s="200"/>
      <c r="S56" s="217">
        <f t="shared" si="15"/>
        <v>0</v>
      </c>
      <c r="T56" s="217">
        <f t="shared" si="11"/>
        <v>73249.652000000002</v>
      </c>
      <c r="U56" s="217">
        <f t="shared" si="12"/>
        <v>83374.600000000006</v>
      </c>
      <c r="V56" s="217">
        <f t="shared" si="13"/>
        <v>10124.948000000004</v>
      </c>
      <c r="W56" s="95">
        <v>33389.800000000003</v>
      </c>
      <c r="X56" s="95">
        <v>49984.800000000003</v>
      </c>
      <c r="Y56" s="95">
        <v>49984.800000000003</v>
      </c>
      <c r="Z56" s="95">
        <v>66579.7</v>
      </c>
      <c r="AA56" s="99">
        <f t="shared" si="16"/>
        <v>199939.10000000003</v>
      </c>
    </row>
    <row r="57" spans="2:27" ht="20.100000000000001" customHeight="1">
      <c r="B57" s="218"/>
      <c r="C57" s="213" t="s">
        <v>104</v>
      </c>
      <c r="D57" s="95"/>
      <c r="E57" s="95">
        <v>3935.9</v>
      </c>
      <c r="F57" s="95"/>
      <c r="G57" s="217">
        <f t="shared" si="9"/>
        <v>3935.9</v>
      </c>
      <c r="H57" s="95"/>
      <c r="I57" s="95"/>
      <c r="J57" s="95"/>
      <c r="K57" s="217">
        <f t="shared" si="10"/>
        <v>0</v>
      </c>
      <c r="L57" s="95"/>
      <c r="M57" s="95"/>
      <c r="N57" s="95"/>
      <c r="O57" s="217">
        <f t="shared" si="14"/>
        <v>0</v>
      </c>
      <c r="P57" s="95"/>
      <c r="Q57" s="200"/>
      <c r="R57" s="200"/>
      <c r="S57" s="217">
        <f t="shared" si="15"/>
        <v>0</v>
      </c>
      <c r="T57" s="217">
        <f t="shared" si="11"/>
        <v>3935.9</v>
      </c>
      <c r="U57" s="217">
        <f t="shared" si="12"/>
        <v>3935.9</v>
      </c>
      <c r="V57" s="217">
        <f t="shared" si="13"/>
        <v>0</v>
      </c>
      <c r="W57" s="95">
        <v>3935.9</v>
      </c>
      <c r="X57" s="95">
        <v>0</v>
      </c>
      <c r="Y57" s="95">
        <v>3935.9</v>
      </c>
      <c r="Z57" s="95">
        <v>0</v>
      </c>
      <c r="AA57" s="99">
        <f t="shared" si="16"/>
        <v>7871.8</v>
      </c>
    </row>
    <row r="58" spans="2:27" ht="45">
      <c r="B58" s="218">
        <v>17</v>
      </c>
      <c r="C58" s="48" t="s">
        <v>26</v>
      </c>
      <c r="D58" s="200"/>
      <c r="E58" s="200"/>
      <c r="F58" s="200"/>
      <c r="G58" s="217"/>
      <c r="H58" s="200"/>
      <c r="I58" s="95"/>
      <c r="J58" s="95"/>
      <c r="K58" s="217"/>
      <c r="L58" s="200"/>
      <c r="M58" s="200"/>
      <c r="N58" s="200"/>
      <c r="O58" s="217"/>
      <c r="P58" s="200"/>
      <c r="Q58" s="200"/>
      <c r="R58" s="200"/>
      <c r="S58" s="217"/>
      <c r="T58" s="217"/>
      <c r="U58" s="217"/>
      <c r="V58" s="217"/>
      <c r="W58" s="200"/>
      <c r="X58" s="200"/>
      <c r="Y58" s="200"/>
      <c r="Z58" s="200"/>
      <c r="AA58" s="99"/>
    </row>
    <row r="59" spans="2:27" ht="20.100000000000001" customHeight="1">
      <c r="B59" s="218"/>
      <c r="C59" s="213" t="s">
        <v>103</v>
      </c>
      <c r="D59" s="95">
        <v>13806.492</v>
      </c>
      <c r="E59" s="95">
        <v>17809.834999999999</v>
      </c>
      <c r="F59" s="95">
        <v>18348.904999999999</v>
      </c>
      <c r="G59" s="217">
        <f t="shared" si="9"/>
        <v>49965.231999999996</v>
      </c>
      <c r="H59" s="95">
        <v>19708.197</v>
      </c>
      <c r="I59" s="95">
        <v>16265.798000000001</v>
      </c>
      <c r="J59" s="95"/>
      <c r="K59" s="217">
        <f t="shared" si="10"/>
        <v>35973.995000000003</v>
      </c>
      <c r="L59" s="95"/>
      <c r="M59" s="95"/>
      <c r="N59" s="95"/>
      <c r="O59" s="217">
        <f t="shared" si="14"/>
        <v>0</v>
      </c>
      <c r="P59" s="95"/>
      <c r="Q59" s="200"/>
      <c r="R59" s="200"/>
      <c r="S59" s="217">
        <f t="shared" si="15"/>
        <v>0</v>
      </c>
      <c r="T59" s="217">
        <f t="shared" si="11"/>
        <v>85939.226999999999</v>
      </c>
      <c r="U59" s="217">
        <f t="shared" si="12"/>
        <v>95774.6</v>
      </c>
      <c r="V59" s="217">
        <f t="shared" si="13"/>
        <v>9835.3730000000069</v>
      </c>
      <c r="W59" s="95">
        <v>38355.800000000003</v>
      </c>
      <c r="X59" s="95">
        <v>57418.8</v>
      </c>
      <c r="Y59" s="95">
        <v>57418.8</v>
      </c>
      <c r="Z59" s="95">
        <v>76481.899999999994</v>
      </c>
      <c r="AA59" s="99">
        <f t="shared" si="16"/>
        <v>229675.30000000002</v>
      </c>
    </row>
    <row r="60" spans="2:27" ht="20.100000000000001" customHeight="1">
      <c r="B60" s="218"/>
      <c r="C60" s="213" t="s">
        <v>104</v>
      </c>
      <c r="D60" s="95"/>
      <c r="E60" s="95">
        <v>4577.1000000000004</v>
      </c>
      <c r="F60" s="95"/>
      <c r="G60" s="217">
        <f t="shared" si="9"/>
        <v>4577.1000000000004</v>
      </c>
      <c r="H60" s="95"/>
      <c r="I60" s="95"/>
      <c r="J60" s="95"/>
      <c r="K60" s="217">
        <f t="shared" si="10"/>
        <v>0</v>
      </c>
      <c r="L60" s="95"/>
      <c r="M60" s="95"/>
      <c r="N60" s="95"/>
      <c r="O60" s="217">
        <f t="shared" si="14"/>
        <v>0</v>
      </c>
      <c r="P60" s="95"/>
      <c r="Q60" s="200"/>
      <c r="R60" s="200"/>
      <c r="S60" s="217">
        <f t="shared" si="15"/>
        <v>0</v>
      </c>
      <c r="T60" s="217">
        <f t="shared" si="11"/>
        <v>4577.1000000000004</v>
      </c>
      <c r="U60" s="217">
        <f t="shared" si="12"/>
        <v>4577.1000000000004</v>
      </c>
      <c r="V60" s="217">
        <f t="shared" si="13"/>
        <v>0</v>
      </c>
      <c r="W60" s="95">
        <v>4577.1000000000004</v>
      </c>
      <c r="X60" s="95">
        <v>0</v>
      </c>
      <c r="Y60" s="95">
        <v>4577.1000000000004</v>
      </c>
      <c r="Z60" s="95">
        <v>0</v>
      </c>
      <c r="AA60" s="99">
        <f t="shared" si="16"/>
        <v>9154.2000000000007</v>
      </c>
    </row>
    <row r="61" spans="2:27" ht="30">
      <c r="B61" s="218">
        <v>18</v>
      </c>
      <c r="C61" s="48" t="s">
        <v>27</v>
      </c>
      <c r="D61" s="200">
        <v>0</v>
      </c>
      <c r="E61" s="200">
        <v>0</v>
      </c>
      <c r="F61" s="200">
        <v>0</v>
      </c>
      <c r="G61" s="217"/>
      <c r="H61" s="200"/>
      <c r="I61" s="95"/>
      <c r="J61" s="95"/>
      <c r="K61" s="217"/>
      <c r="L61" s="200"/>
      <c r="M61" s="200"/>
      <c r="N61" s="200"/>
      <c r="O61" s="217"/>
      <c r="P61" s="200"/>
      <c r="Q61" s="200"/>
      <c r="R61" s="200"/>
      <c r="S61" s="217"/>
      <c r="T61" s="217"/>
      <c r="U61" s="217"/>
      <c r="V61" s="217"/>
      <c r="W61" s="200"/>
      <c r="X61" s="200"/>
      <c r="Y61" s="200"/>
      <c r="Z61" s="200"/>
      <c r="AA61" s="99"/>
    </row>
    <row r="62" spans="2:27" ht="20.100000000000001" customHeight="1">
      <c r="B62" s="218"/>
      <c r="C62" s="213" t="s">
        <v>103</v>
      </c>
      <c r="D62" s="95">
        <v>22258.959999999999</v>
      </c>
      <c r="E62" s="95">
        <v>27695.968000000001</v>
      </c>
      <c r="F62" s="95">
        <v>21402.489000000001</v>
      </c>
      <c r="G62" s="217">
        <f t="shared" si="9"/>
        <v>71357.417000000001</v>
      </c>
      <c r="H62" s="95">
        <v>25369.264999999999</v>
      </c>
      <c r="I62" s="95">
        <v>25321.646000000001</v>
      </c>
      <c r="J62" s="95"/>
      <c r="K62" s="217">
        <f t="shared" si="10"/>
        <v>50690.911</v>
      </c>
      <c r="L62" s="95"/>
      <c r="M62" s="95"/>
      <c r="N62" s="95"/>
      <c r="O62" s="217">
        <f t="shared" si="14"/>
        <v>0</v>
      </c>
      <c r="P62" s="95"/>
      <c r="Q62" s="200"/>
      <c r="R62" s="200"/>
      <c r="S62" s="217">
        <f t="shared" si="15"/>
        <v>0</v>
      </c>
      <c r="T62" s="217">
        <f t="shared" si="11"/>
        <v>122048.32800000001</v>
      </c>
      <c r="U62" s="217">
        <f t="shared" si="12"/>
        <v>125624.5</v>
      </c>
      <c r="V62" s="217">
        <f t="shared" si="13"/>
        <v>3576.1719999999914</v>
      </c>
      <c r="W62" s="95">
        <v>50310.1</v>
      </c>
      <c r="X62" s="95">
        <v>75314.399999999994</v>
      </c>
      <c r="Y62" s="95">
        <v>75314.5</v>
      </c>
      <c r="Z62" s="95">
        <v>100318.8</v>
      </c>
      <c r="AA62" s="99">
        <f t="shared" si="16"/>
        <v>301257.8</v>
      </c>
    </row>
    <row r="63" spans="2:27" ht="20.100000000000001" customHeight="1">
      <c r="B63" s="218"/>
      <c r="C63" s="213" t="s">
        <v>104</v>
      </c>
      <c r="D63" s="95"/>
      <c r="E63" s="95">
        <v>5643.2</v>
      </c>
      <c r="F63" s="95"/>
      <c r="G63" s="217">
        <f t="shared" si="9"/>
        <v>5643.2</v>
      </c>
      <c r="H63" s="95"/>
      <c r="I63" s="95"/>
      <c r="J63" s="95"/>
      <c r="K63" s="217">
        <f t="shared" si="10"/>
        <v>0</v>
      </c>
      <c r="L63" s="95"/>
      <c r="M63" s="95"/>
      <c r="N63" s="95"/>
      <c r="O63" s="217">
        <f t="shared" si="14"/>
        <v>0</v>
      </c>
      <c r="P63" s="95"/>
      <c r="Q63" s="200"/>
      <c r="R63" s="200"/>
      <c r="S63" s="217">
        <f t="shared" si="15"/>
        <v>0</v>
      </c>
      <c r="T63" s="217">
        <f t="shared" si="11"/>
        <v>5643.2</v>
      </c>
      <c r="U63" s="217">
        <f t="shared" si="12"/>
        <v>5643.2</v>
      </c>
      <c r="V63" s="217">
        <f t="shared" si="13"/>
        <v>0</v>
      </c>
      <c r="W63" s="95">
        <v>5643.2</v>
      </c>
      <c r="X63" s="95">
        <v>0</v>
      </c>
      <c r="Y63" s="95">
        <v>5643.2</v>
      </c>
      <c r="Z63" s="95">
        <v>0</v>
      </c>
      <c r="AA63" s="99">
        <f t="shared" si="16"/>
        <v>11286.4</v>
      </c>
    </row>
    <row r="64" spans="2:27" ht="30">
      <c r="B64" s="218">
        <v>19</v>
      </c>
      <c r="C64" s="48" t="s">
        <v>28</v>
      </c>
      <c r="D64" s="200">
        <v>0</v>
      </c>
      <c r="E64" s="200">
        <v>0</v>
      </c>
      <c r="F64" s="200">
        <v>0</v>
      </c>
      <c r="G64" s="217"/>
      <c r="H64" s="200"/>
      <c r="I64" s="95"/>
      <c r="J64" s="95"/>
      <c r="K64" s="217"/>
      <c r="L64" s="219"/>
      <c r="M64" s="219"/>
      <c r="N64" s="219"/>
      <c r="O64" s="217"/>
      <c r="P64" s="200"/>
      <c r="Q64" s="200"/>
      <c r="R64" s="200"/>
      <c r="S64" s="217"/>
      <c r="T64" s="217"/>
      <c r="U64" s="217"/>
      <c r="V64" s="217"/>
      <c r="W64" s="200"/>
      <c r="X64" s="200"/>
      <c r="Y64" s="219"/>
      <c r="Z64" s="200"/>
      <c r="AA64" s="99"/>
    </row>
    <row r="65" spans="2:27" ht="20.100000000000001" customHeight="1">
      <c r="B65" s="218"/>
      <c r="C65" s="213" t="s">
        <v>103</v>
      </c>
      <c r="D65" s="95">
        <v>15367.592000000001</v>
      </c>
      <c r="E65" s="95">
        <v>18003.325000000001</v>
      </c>
      <c r="F65" s="95">
        <v>17965.966</v>
      </c>
      <c r="G65" s="217">
        <f t="shared" si="9"/>
        <v>51336.883000000002</v>
      </c>
      <c r="H65" s="95">
        <v>19815.147000000001</v>
      </c>
      <c r="I65" s="95">
        <v>17326.727999999999</v>
      </c>
      <c r="J65" s="95"/>
      <c r="K65" s="217">
        <f t="shared" si="10"/>
        <v>37141.875</v>
      </c>
      <c r="L65" s="95"/>
      <c r="M65" s="95"/>
      <c r="N65" s="95"/>
      <c r="O65" s="217">
        <f t="shared" si="14"/>
        <v>0</v>
      </c>
      <c r="P65" s="95"/>
      <c r="Q65" s="200"/>
      <c r="R65" s="200"/>
      <c r="S65" s="217">
        <f t="shared" si="15"/>
        <v>0</v>
      </c>
      <c r="T65" s="217">
        <f t="shared" si="11"/>
        <v>88478.758000000002</v>
      </c>
      <c r="U65" s="217">
        <f t="shared" si="12"/>
        <v>98998.5</v>
      </c>
      <c r="V65" s="217">
        <f t="shared" si="13"/>
        <v>10519.741999999998</v>
      </c>
      <c r="W65" s="95">
        <v>39646.9</v>
      </c>
      <c r="X65" s="95">
        <v>59351.6</v>
      </c>
      <c r="Y65" s="95">
        <v>59351.6</v>
      </c>
      <c r="Z65" s="95">
        <v>79056.399999999994</v>
      </c>
      <c r="AA65" s="99">
        <f t="shared" si="16"/>
        <v>237406.5</v>
      </c>
    </row>
    <row r="66" spans="2:27" ht="20.100000000000001" customHeight="1">
      <c r="B66" s="218"/>
      <c r="C66" s="213" t="s">
        <v>104</v>
      </c>
      <c r="D66" s="95"/>
      <c r="E66" s="95">
        <v>4594.8999999999996</v>
      </c>
      <c r="F66" s="95"/>
      <c r="G66" s="217">
        <f t="shared" si="9"/>
        <v>4594.8999999999996</v>
      </c>
      <c r="H66" s="95"/>
      <c r="I66" s="95"/>
      <c r="J66" s="95"/>
      <c r="K66" s="217">
        <f t="shared" si="10"/>
        <v>0</v>
      </c>
      <c r="L66" s="95"/>
      <c r="M66" s="95"/>
      <c r="N66" s="95"/>
      <c r="O66" s="217">
        <f t="shared" si="14"/>
        <v>0</v>
      </c>
      <c r="P66" s="95"/>
      <c r="Q66" s="200"/>
      <c r="R66" s="200"/>
      <c r="S66" s="217">
        <f t="shared" si="15"/>
        <v>0</v>
      </c>
      <c r="T66" s="217">
        <f t="shared" si="11"/>
        <v>4594.8999999999996</v>
      </c>
      <c r="U66" s="217">
        <f t="shared" si="12"/>
        <v>4594.8999999999996</v>
      </c>
      <c r="V66" s="217">
        <f t="shared" si="13"/>
        <v>0</v>
      </c>
      <c r="W66" s="95">
        <v>4594.8999999999996</v>
      </c>
      <c r="X66" s="95">
        <v>0</v>
      </c>
      <c r="Y66" s="95">
        <v>4594.8</v>
      </c>
      <c r="Z66" s="95">
        <v>0</v>
      </c>
      <c r="AA66" s="99">
        <f t="shared" si="16"/>
        <v>9189.7000000000007</v>
      </c>
    </row>
    <row r="67" spans="2:27" ht="30">
      <c r="B67" s="218">
        <v>20</v>
      </c>
      <c r="C67" s="48" t="s">
        <v>29</v>
      </c>
      <c r="D67" s="200">
        <v>0</v>
      </c>
      <c r="E67" s="200">
        <v>0</v>
      </c>
      <c r="F67" s="200">
        <v>0</v>
      </c>
      <c r="G67" s="217"/>
      <c r="H67" s="200"/>
      <c r="I67" s="95"/>
      <c r="J67" s="95"/>
      <c r="K67" s="217"/>
      <c r="L67" s="200"/>
      <c r="M67" s="200"/>
      <c r="N67" s="200"/>
      <c r="O67" s="217"/>
      <c r="P67" s="200"/>
      <c r="Q67" s="200"/>
      <c r="R67" s="200"/>
      <c r="S67" s="217"/>
      <c r="T67" s="217"/>
      <c r="U67" s="217"/>
      <c r="V67" s="217"/>
      <c r="W67" s="200"/>
      <c r="X67" s="200"/>
      <c r="Y67" s="200"/>
      <c r="Z67" s="200"/>
      <c r="AA67" s="99"/>
    </row>
    <row r="68" spans="2:27" ht="20.100000000000001" customHeight="1">
      <c r="B68" s="218"/>
      <c r="C68" s="213" t="s">
        <v>103</v>
      </c>
      <c r="D68" s="95">
        <v>22053.262999999999</v>
      </c>
      <c r="E68" s="95">
        <v>24391.023000000001</v>
      </c>
      <c r="F68" s="95">
        <v>21090.381000000001</v>
      </c>
      <c r="G68" s="217">
        <f t="shared" si="9"/>
        <v>67534.667000000001</v>
      </c>
      <c r="H68" s="95">
        <v>26758.359</v>
      </c>
      <c r="I68" s="95">
        <v>21942.061000000002</v>
      </c>
      <c r="J68" s="95"/>
      <c r="K68" s="217">
        <f t="shared" si="10"/>
        <v>48700.42</v>
      </c>
      <c r="L68" s="95"/>
      <c r="M68" s="95"/>
      <c r="N68" s="95"/>
      <c r="O68" s="217">
        <f t="shared" si="14"/>
        <v>0</v>
      </c>
      <c r="P68" s="95"/>
      <c r="Q68" s="200"/>
      <c r="R68" s="200"/>
      <c r="S68" s="217">
        <f t="shared" si="15"/>
        <v>0</v>
      </c>
      <c r="T68" s="217">
        <f t="shared" si="11"/>
        <v>116235.087</v>
      </c>
      <c r="U68" s="217">
        <f t="shared" si="12"/>
        <v>124266.29999999999</v>
      </c>
      <c r="V68" s="217">
        <f t="shared" si="13"/>
        <v>8031.2129999999888</v>
      </c>
      <c r="W68" s="95">
        <v>51783.9</v>
      </c>
      <c r="X68" s="95">
        <v>72482.399999999994</v>
      </c>
      <c r="Y68" s="95">
        <v>74500.2</v>
      </c>
      <c r="Z68" s="95">
        <v>101252.1</v>
      </c>
      <c r="AA68" s="99">
        <f t="shared" si="16"/>
        <v>300018.59999999998</v>
      </c>
    </row>
    <row r="69" spans="2:27" ht="20.100000000000001" customHeight="1">
      <c r="B69" s="218"/>
      <c r="C69" s="213" t="s">
        <v>104</v>
      </c>
      <c r="D69" s="95"/>
      <c r="E69" s="95">
        <v>5788.9</v>
      </c>
      <c r="F69" s="95"/>
      <c r="G69" s="217">
        <f t="shared" si="9"/>
        <v>5788.9</v>
      </c>
      <c r="H69" s="95"/>
      <c r="I69" s="95"/>
      <c r="J69" s="95"/>
      <c r="K69" s="217">
        <f t="shared" si="10"/>
        <v>0</v>
      </c>
      <c r="L69" s="95"/>
      <c r="M69" s="95"/>
      <c r="N69" s="95"/>
      <c r="O69" s="217">
        <f t="shared" si="14"/>
        <v>0</v>
      </c>
      <c r="P69" s="95"/>
      <c r="Q69" s="200"/>
      <c r="R69" s="200"/>
      <c r="S69" s="217">
        <f t="shared" si="15"/>
        <v>0</v>
      </c>
      <c r="T69" s="217">
        <f t="shared" si="11"/>
        <v>5788.9</v>
      </c>
      <c r="U69" s="217">
        <f t="shared" si="12"/>
        <v>5788.9</v>
      </c>
      <c r="V69" s="217">
        <f t="shared" si="13"/>
        <v>0</v>
      </c>
      <c r="W69" s="95">
        <v>5788.9</v>
      </c>
      <c r="X69" s="95">
        <v>0</v>
      </c>
      <c r="Y69" s="95">
        <v>5788.9</v>
      </c>
      <c r="Z69" s="95">
        <v>0</v>
      </c>
      <c r="AA69" s="99">
        <f t="shared" si="16"/>
        <v>11577.8</v>
      </c>
    </row>
    <row r="70" spans="2:27" ht="30">
      <c r="B70" s="218">
        <v>21</v>
      </c>
      <c r="C70" s="48" t="s">
        <v>30</v>
      </c>
      <c r="D70" s="200"/>
      <c r="E70" s="200"/>
      <c r="F70" s="200"/>
      <c r="G70" s="217"/>
      <c r="H70" s="200"/>
      <c r="I70" s="95"/>
      <c r="J70" s="95"/>
      <c r="K70" s="217"/>
      <c r="L70" s="200"/>
      <c r="M70" s="200"/>
      <c r="N70" s="200"/>
      <c r="O70" s="217"/>
      <c r="P70" s="200"/>
      <c r="Q70" s="200"/>
      <c r="R70" s="200"/>
      <c r="S70" s="217"/>
      <c r="T70" s="217"/>
      <c r="U70" s="217"/>
      <c r="V70" s="217"/>
      <c r="W70" s="200"/>
      <c r="X70" s="200"/>
      <c r="Y70" s="200"/>
      <c r="Z70" s="200"/>
      <c r="AA70" s="99"/>
    </row>
    <row r="71" spans="2:27" ht="20.100000000000001" customHeight="1">
      <c r="B71" s="218"/>
      <c r="C71" s="213" t="s">
        <v>103</v>
      </c>
      <c r="D71" s="95">
        <v>14309.6</v>
      </c>
      <c r="E71" s="95">
        <v>18161.599999999999</v>
      </c>
      <c r="F71" s="95">
        <v>15767.7</v>
      </c>
      <c r="G71" s="217">
        <f t="shared" si="9"/>
        <v>48238.899999999994</v>
      </c>
      <c r="H71" s="95">
        <v>16534.099999999999</v>
      </c>
      <c r="I71" s="95">
        <v>14633.4</v>
      </c>
      <c r="J71" s="95"/>
      <c r="K71" s="217">
        <f t="shared" si="10"/>
        <v>31167.5</v>
      </c>
      <c r="L71" s="95"/>
      <c r="M71" s="95"/>
      <c r="N71" s="95"/>
      <c r="O71" s="217">
        <f t="shared" si="14"/>
        <v>0</v>
      </c>
      <c r="P71" s="95"/>
      <c r="Q71" s="200"/>
      <c r="R71" s="200"/>
      <c r="S71" s="217">
        <f t="shared" si="15"/>
        <v>0</v>
      </c>
      <c r="T71" s="217">
        <f t="shared" si="11"/>
        <v>79406.399999999994</v>
      </c>
      <c r="U71" s="217">
        <f t="shared" si="12"/>
        <v>89762.7</v>
      </c>
      <c r="V71" s="217">
        <f t="shared" si="13"/>
        <v>10356.300000000003</v>
      </c>
      <c r="W71" s="95">
        <v>35948.1</v>
      </c>
      <c r="X71" s="95">
        <v>53814.6</v>
      </c>
      <c r="Y71" s="95">
        <v>53814.6</v>
      </c>
      <c r="Z71" s="95">
        <v>71681</v>
      </c>
      <c r="AA71" s="99">
        <f t="shared" si="16"/>
        <v>215258.3</v>
      </c>
    </row>
    <row r="72" spans="2:27" ht="20.100000000000001" customHeight="1">
      <c r="B72" s="218"/>
      <c r="C72" s="213" t="s">
        <v>104</v>
      </c>
      <c r="D72" s="95"/>
      <c r="E72" s="95">
        <v>4395.2</v>
      </c>
      <c r="F72" s="95"/>
      <c r="G72" s="217">
        <f t="shared" si="9"/>
        <v>4395.2</v>
      </c>
      <c r="H72" s="95"/>
      <c r="I72" s="95"/>
      <c r="J72" s="95"/>
      <c r="K72" s="217">
        <f t="shared" si="10"/>
        <v>0</v>
      </c>
      <c r="L72" s="95"/>
      <c r="M72" s="95"/>
      <c r="N72" s="95"/>
      <c r="O72" s="217">
        <f t="shared" si="14"/>
        <v>0</v>
      </c>
      <c r="P72" s="95"/>
      <c r="Q72" s="200"/>
      <c r="R72" s="200"/>
      <c r="S72" s="217">
        <f t="shared" si="15"/>
        <v>0</v>
      </c>
      <c r="T72" s="217">
        <f t="shared" si="11"/>
        <v>4395.2</v>
      </c>
      <c r="U72" s="217">
        <f t="shared" si="12"/>
        <v>4395.2</v>
      </c>
      <c r="V72" s="217">
        <f t="shared" si="13"/>
        <v>0</v>
      </c>
      <c r="W72" s="95">
        <v>4395.2</v>
      </c>
      <c r="X72" s="95">
        <v>0</v>
      </c>
      <c r="Y72" s="95">
        <v>4395.2</v>
      </c>
      <c r="Z72" s="95">
        <v>0</v>
      </c>
      <c r="AA72" s="99">
        <f t="shared" si="16"/>
        <v>8790.4</v>
      </c>
    </row>
    <row r="73" spans="2:27" ht="30">
      <c r="B73" s="218">
        <v>22</v>
      </c>
      <c r="C73" s="48" t="s">
        <v>31</v>
      </c>
      <c r="D73" s="200"/>
      <c r="E73" s="200"/>
      <c r="F73" s="200"/>
      <c r="G73" s="217"/>
      <c r="H73" s="200"/>
      <c r="I73" s="95"/>
      <c r="J73" s="95"/>
      <c r="K73" s="217"/>
      <c r="L73" s="200"/>
      <c r="M73" s="200"/>
      <c r="N73" s="200"/>
      <c r="O73" s="217"/>
      <c r="P73" s="200"/>
      <c r="Q73" s="200"/>
      <c r="R73" s="200"/>
      <c r="S73" s="217"/>
      <c r="T73" s="217"/>
      <c r="U73" s="217"/>
      <c r="V73" s="217"/>
      <c r="W73" s="200"/>
      <c r="X73" s="200"/>
      <c r="Y73" s="200"/>
      <c r="Z73" s="200"/>
      <c r="AA73" s="99"/>
    </row>
    <row r="74" spans="2:27" ht="20.100000000000001" customHeight="1">
      <c r="B74" s="218"/>
      <c r="C74" s="213" t="s">
        <v>103</v>
      </c>
      <c r="D74" s="95">
        <v>12674.398999999999</v>
      </c>
      <c r="E74" s="95">
        <v>12645.562</v>
      </c>
      <c r="F74" s="95">
        <v>13973.259</v>
      </c>
      <c r="G74" s="217">
        <f t="shared" si="9"/>
        <v>39293.22</v>
      </c>
      <c r="H74" s="95">
        <v>15853.259</v>
      </c>
      <c r="I74" s="95">
        <v>13642.169</v>
      </c>
      <c r="J74" s="95"/>
      <c r="K74" s="217">
        <f t="shared" si="10"/>
        <v>29495.428</v>
      </c>
      <c r="L74" s="95"/>
      <c r="M74" s="95"/>
      <c r="N74" s="95"/>
      <c r="O74" s="217">
        <f t="shared" si="14"/>
        <v>0</v>
      </c>
      <c r="P74" s="95"/>
      <c r="Q74" s="200"/>
      <c r="R74" s="200"/>
      <c r="S74" s="217">
        <f t="shared" si="15"/>
        <v>0</v>
      </c>
      <c r="T74" s="217">
        <f t="shared" si="11"/>
        <v>68788.648000000001</v>
      </c>
      <c r="U74" s="217">
        <f t="shared" si="12"/>
        <v>70037.2</v>
      </c>
      <c r="V74" s="217">
        <f t="shared" si="13"/>
        <v>1248.551999999996</v>
      </c>
      <c r="W74" s="95">
        <v>28048.5</v>
      </c>
      <c r="X74" s="95">
        <v>41988.7</v>
      </c>
      <c r="Y74" s="95">
        <v>41988.7</v>
      </c>
      <c r="Z74" s="95">
        <v>55929</v>
      </c>
      <c r="AA74" s="99">
        <f t="shared" si="16"/>
        <v>167954.9</v>
      </c>
    </row>
    <row r="75" spans="2:27" ht="20.100000000000001" customHeight="1">
      <c r="B75" s="218"/>
      <c r="C75" s="213" t="s">
        <v>104</v>
      </c>
      <c r="D75" s="95"/>
      <c r="E75" s="95">
        <v>3394.8</v>
      </c>
      <c r="F75" s="95"/>
      <c r="G75" s="217">
        <f t="shared" si="9"/>
        <v>3394.8</v>
      </c>
      <c r="H75" s="95"/>
      <c r="I75" s="95"/>
      <c r="J75" s="95"/>
      <c r="K75" s="217">
        <f t="shared" si="10"/>
        <v>0</v>
      </c>
      <c r="L75" s="95"/>
      <c r="M75" s="95"/>
      <c r="N75" s="95"/>
      <c r="O75" s="217">
        <f t="shared" si="14"/>
        <v>0</v>
      </c>
      <c r="P75" s="95"/>
      <c r="Q75" s="200"/>
      <c r="R75" s="200"/>
      <c r="S75" s="217">
        <f t="shared" si="15"/>
        <v>0</v>
      </c>
      <c r="T75" s="217">
        <f t="shared" si="11"/>
        <v>3394.8</v>
      </c>
      <c r="U75" s="217">
        <f t="shared" si="12"/>
        <v>3394.8</v>
      </c>
      <c r="V75" s="217">
        <f t="shared" si="13"/>
        <v>0</v>
      </c>
      <c r="W75" s="95">
        <v>3394.8</v>
      </c>
      <c r="X75" s="95">
        <v>0</v>
      </c>
      <c r="Y75" s="95">
        <v>3394.87</v>
      </c>
      <c r="Z75" s="95">
        <v>0</v>
      </c>
      <c r="AA75" s="99">
        <f t="shared" si="16"/>
        <v>6789.67</v>
      </c>
    </row>
    <row r="76" spans="2:27" ht="20.100000000000001" customHeight="1">
      <c r="B76" s="221">
        <v>23</v>
      </c>
      <c r="C76" s="48" t="s">
        <v>105</v>
      </c>
      <c r="D76" s="95"/>
      <c r="E76" s="95"/>
      <c r="F76" s="95"/>
      <c r="G76" s="217"/>
      <c r="H76" s="95"/>
      <c r="I76" s="95"/>
      <c r="J76" s="95"/>
      <c r="K76" s="217"/>
      <c r="L76" s="95"/>
      <c r="M76" s="95"/>
      <c r="N76" s="95"/>
      <c r="O76" s="217"/>
      <c r="P76" s="95"/>
      <c r="Q76" s="200"/>
      <c r="R76" s="200"/>
      <c r="S76" s="217"/>
      <c r="T76" s="217"/>
      <c r="U76" s="217"/>
      <c r="V76" s="217"/>
      <c r="W76" s="95"/>
      <c r="X76" s="95"/>
      <c r="Y76" s="95"/>
      <c r="Z76" s="95"/>
      <c r="AA76" s="99"/>
    </row>
    <row r="77" spans="2:27" ht="20.100000000000001" customHeight="1">
      <c r="B77" s="218"/>
      <c r="C77" s="213" t="s">
        <v>103</v>
      </c>
      <c r="D77" s="95">
        <v>81909.67</v>
      </c>
      <c r="E77" s="95">
        <v>87322.29</v>
      </c>
      <c r="F77" s="95">
        <v>77351.91</v>
      </c>
      <c r="G77" s="217">
        <f t="shared" ref="G77:G78" si="17">SUM(D77:F77)</f>
        <v>246583.87</v>
      </c>
      <c r="H77" s="95">
        <v>81824.75</v>
      </c>
      <c r="I77" s="95">
        <v>113389.36</v>
      </c>
      <c r="J77" s="95"/>
      <c r="K77" s="217">
        <f t="shared" ref="K77:K78" si="18">H77+I77+J77</f>
        <v>195214.11</v>
      </c>
      <c r="L77" s="95"/>
      <c r="M77" s="95"/>
      <c r="N77" s="95"/>
      <c r="O77" s="217">
        <f t="shared" ref="O77:O78" si="19">SUM(L77:N77)</f>
        <v>0</v>
      </c>
      <c r="P77" s="95"/>
      <c r="Q77" s="200"/>
      <c r="R77" s="200"/>
      <c r="S77" s="217">
        <f t="shared" ref="S77:S78" si="20">SUM(P77:R77)</f>
        <v>0</v>
      </c>
      <c r="T77" s="217">
        <f t="shared" ref="T77:T78" si="21">+G77+K77</f>
        <v>441797.98</v>
      </c>
      <c r="U77" s="217">
        <f t="shared" ref="U77:U78" si="22">+W77+X77</f>
        <v>469210.80000000005</v>
      </c>
      <c r="V77" s="217">
        <f t="shared" ref="V77:V78" si="23">+U77-T77</f>
        <v>27412.820000000065</v>
      </c>
      <c r="W77" s="95">
        <v>187909.4</v>
      </c>
      <c r="X77" s="95">
        <v>281301.40000000002</v>
      </c>
      <c r="Y77" s="95">
        <v>281301.40000000002</v>
      </c>
      <c r="Z77" s="95">
        <v>374693.5</v>
      </c>
      <c r="AA77" s="99">
        <f t="shared" ref="AA77:AA78" si="24">SUM(W77:Z77)</f>
        <v>1125205.7000000002</v>
      </c>
    </row>
    <row r="78" spans="2:27" ht="20.100000000000001" customHeight="1">
      <c r="B78" s="218"/>
      <c r="C78" s="213" t="s">
        <v>104</v>
      </c>
      <c r="D78" s="95"/>
      <c r="E78" s="95">
        <v>59241</v>
      </c>
      <c r="F78" s="95"/>
      <c r="G78" s="217">
        <f t="shared" si="17"/>
        <v>59241</v>
      </c>
      <c r="H78" s="95"/>
      <c r="I78" s="95"/>
      <c r="J78" s="95"/>
      <c r="K78" s="217">
        <f t="shared" si="18"/>
        <v>0</v>
      </c>
      <c r="L78" s="95"/>
      <c r="M78" s="95"/>
      <c r="N78" s="95"/>
      <c r="O78" s="217">
        <f t="shared" si="19"/>
        <v>0</v>
      </c>
      <c r="P78" s="95"/>
      <c r="Q78" s="200"/>
      <c r="R78" s="200"/>
      <c r="S78" s="217">
        <f t="shared" si="20"/>
        <v>0</v>
      </c>
      <c r="T78" s="217">
        <f t="shared" si="21"/>
        <v>59241</v>
      </c>
      <c r="U78" s="217">
        <f t="shared" si="22"/>
        <v>59241</v>
      </c>
      <c r="V78" s="217">
        <f t="shared" si="23"/>
        <v>0</v>
      </c>
      <c r="W78" s="95">
        <v>59241</v>
      </c>
      <c r="X78" s="95">
        <v>0</v>
      </c>
      <c r="Y78" s="95">
        <v>59240.9</v>
      </c>
      <c r="Z78" s="95">
        <v>0</v>
      </c>
      <c r="AA78" s="99">
        <f t="shared" si="24"/>
        <v>118481.9</v>
      </c>
    </row>
    <row r="79" spans="2:27" ht="20.100000000000001" customHeight="1">
      <c r="B79" s="564" t="s">
        <v>3</v>
      </c>
      <c r="C79" s="29" t="s">
        <v>71</v>
      </c>
      <c r="D79" s="95"/>
      <c r="E79" s="95"/>
      <c r="F79" s="95"/>
      <c r="G79" s="217"/>
      <c r="H79" s="95"/>
      <c r="I79" s="95"/>
      <c r="J79" s="95"/>
      <c r="K79" s="217"/>
      <c r="L79" s="95"/>
      <c r="M79" s="95"/>
      <c r="N79" s="95"/>
      <c r="O79" s="217"/>
      <c r="P79" s="95"/>
      <c r="Q79" s="200"/>
      <c r="R79" s="200"/>
      <c r="S79" s="217"/>
      <c r="T79" s="217"/>
      <c r="U79" s="217"/>
      <c r="V79" s="217"/>
      <c r="W79" s="95"/>
      <c r="X79" s="95"/>
      <c r="Y79" s="95"/>
      <c r="Z79" s="95"/>
      <c r="AA79" s="99"/>
    </row>
    <row r="80" spans="2:27" ht="20.100000000000001" customHeight="1">
      <c r="B80" s="565"/>
      <c r="C80" s="213" t="s">
        <v>103</v>
      </c>
      <c r="D80" s="200">
        <f>D11+D14+D17+D20+D23+D26+D29+D32+D35+D38+D41+D44+D47+D50+D53+D56+D59+D62+D65+D68+D71+D74+D77</f>
        <v>490353.48899999994</v>
      </c>
      <c r="E80" s="200">
        <f t="shared" ref="E80:AA80" si="25">E11+E14+E17+E20+E23+E26+E29+E32+E35+E38+E41+E44+E47+E50+E53+E56+E59+E62+E65+E68+E71+E74+E77</f>
        <v>515855.14799999993</v>
      </c>
      <c r="F80" s="200">
        <f t="shared" si="25"/>
        <v>504670.42100000009</v>
      </c>
      <c r="G80" s="200">
        <f t="shared" si="25"/>
        <v>1510879.0579999997</v>
      </c>
      <c r="H80" s="200">
        <f t="shared" si="25"/>
        <v>543861.16500000004</v>
      </c>
      <c r="I80" s="200">
        <f t="shared" si="25"/>
        <v>551557.21699999995</v>
      </c>
      <c r="J80" s="200">
        <f t="shared" si="25"/>
        <v>0</v>
      </c>
      <c r="K80" s="200">
        <f t="shared" si="25"/>
        <v>1095418.3819999998</v>
      </c>
      <c r="L80" s="200">
        <f t="shared" si="25"/>
        <v>0</v>
      </c>
      <c r="M80" s="200">
        <f t="shared" si="25"/>
        <v>0</v>
      </c>
      <c r="N80" s="200">
        <f t="shared" si="25"/>
        <v>0</v>
      </c>
      <c r="O80" s="200">
        <f t="shared" si="25"/>
        <v>0</v>
      </c>
      <c r="P80" s="200">
        <f t="shared" si="25"/>
        <v>0</v>
      </c>
      <c r="Q80" s="200">
        <f t="shared" si="25"/>
        <v>0</v>
      </c>
      <c r="R80" s="200">
        <f t="shared" si="25"/>
        <v>0</v>
      </c>
      <c r="S80" s="200">
        <f t="shared" si="25"/>
        <v>0</v>
      </c>
      <c r="T80" s="200">
        <f t="shared" si="25"/>
        <v>2606297.44</v>
      </c>
      <c r="U80" s="200">
        <f t="shared" si="25"/>
        <v>2959462.2</v>
      </c>
      <c r="V80" s="200">
        <f t="shared" si="25"/>
        <v>353164.75999999989</v>
      </c>
      <c r="W80" s="200">
        <f t="shared" si="25"/>
        <v>1183784.8999999999</v>
      </c>
      <c r="X80" s="200">
        <f t="shared" si="25"/>
        <v>1775677.2999999998</v>
      </c>
      <c r="Y80" s="200">
        <f t="shared" si="25"/>
        <v>1775677.3000000003</v>
      </c>
      <c r="Z80" s="200">
        <f t="shared" si="25"/>
        <v>2367569.7000000002</v>
      </c>
      <c r="AA80" s="200">
        <f t="shared" si="25"/>
        <v>7102709.1999999993</v>
      </c>
    </row>
    <row r="81" spans="2:27" ht="20.100000000000001" customHeight="1">
      <c r="B81" s="565"/>
      <c r="C81" s="213" t="s">
        <v>104</v>
      </c>
      <c r="D81" s="200">
        <f>D12+D15+D18+D21+D24+D27+D30+D33+D36+D39+D42+D45+D48+D51+D54+D57+D60+D63+D66+D69+D72+D75+D78</f>
        <v>0</v>
      </c>
      <c r="E81" s="200">
        <f t="shared" ref="E81:AA81" si="26">E12+E15+E18+E21+E24+E27+E30+E33+E36+E39+E42+E45+E48+E51+E54+E57+E60+E63+E66+E69+E72+E75+E78</f>
        <v>167473.16199999995</v>
      </c>
      <c r="F81" s="200">
        <f t="shared" si="26"/>
        <v>0</v>
      </c>
      <c r="G81" s="200">
        <f t="shared" si="26"/>
        <v>167473.16199999995</v>
      </c>
      <c r="H81" s="200">
        <f t="shared" si="26"/>
        <v>0</v>
      </c>
      <c r="I81" s="200">
        <f t="shared" si="26"/>
        <v>0</v>
      </c>
      <c r="J81" s="200">
        <f t="shared" si="26"/>
        <v>0</v>
      </c>
      <c r="K81" s="200">
        <f t="shared" si="26"/>
        <v>0</v>
      </c>
      <c r="L81" s="200">
        <f t="shared" si="26"/>
        <v>0</v>
      </c>
      <c r="M81" s="200">
        <f t="shared" si="26"/>
        <v>0</v>
      </c>
      <c r="N81" s="200">
        <f t="shared" si="26"/>
        <v>0</v>
      </c>
      <c r="O81" s="200">
        <f t="shared" si="26"/>
        <v>0</v>
      </c>
      <c r="P81" s="200">
        <f t="shared" si="26"/>
        <v>0</v>
      </c>
      <c r="Q81" s="200">
        <f t="shared" si="26"/>
        <v>0</v>
      </c>
      <c r="R81" s="200">
        <f t="shared" si="26"/>
        <v>0</v>
      </c>
      <c r="S81" s="200">
        <f t="shared" si="26"/>
        <v>0</v>
      </c>
      <c r="T81" s="200">
        <f t="shared" si="26"/>
        <v>167473.16199999995</v>
      </c>
      <c r="U81" s="200">
        <f t="shared" si="26"/>
        <v>183882.89999999997</v>
      </c>
      <c r="V81" s="200">
        <f t="shared" si="26"/>
        <v>16409.737999999998</v>
      </c>
      <c r="W81" s="200">
        <f t="shared" si="26"/>
        <v>183882.89999999997</v>
      </c>
      <c r="X81" s="200">
        <f t="shared" si="26"/>
        <v>0</v>
      </c>
      <c r="Y81" s="200">
        <f t="shared" si="26"/>
        <v>183882.97</v>
      </c>
      <c r="Z81" s="200">
        <f t="shared" si="26"/>
        <v>0</v>
      </c>
      <c r="AA81" s="200">
        <f t="shared" si="26"/>
        <v>367765.87</v>
      </c>
    </row>
  </sheetData>
  <mergeCells count="20">
    <mergeCell ref="B1:AA1"/>
    <mergeCell ref="B2:AA2"/>
    <mergeCell ref="B4:B7"/>
    <mergeCell ref="C4:C7"/>
    <mergeCell ref="D4:S4"/>
    <mergeCell ref="W4:AA4"/>
    <mergeCell ref="D5:F6"/>
    <mergeCell ref="G5:G6"/>
    <mergeCell ref="H5:J6"/>
    <mergeCell ref="B79:B81"/>
    <mergeCell ref="X5:X6"/>
    <mergeCell ref="Y5:Y6"/>
    <mergeCell ref="Z5:Z6"/>
    <mergeCell ref="AA5:AA6"/>
    <mergeCell ref="K5:K6"/>
    <mergeCell ref="L5:N6"/>
    <mergeCell ref="O5:O6"/>
    <mergeCell ref="P5:R6"/>
    <mergeCell ref="S5:S6"/>
    <mergeCell ref="W5:W6"/>
  </mergeCells>
  <conditionalFormatting sqref="B74:B78 S10:V79 X71:Z72 C70:F70 B71:F72 X68:Z69 C67:F67 B68:F69 C64:F64 B65:F66 C61:F61 X62:Z66 B62:F63 X59:Z60 C58:F58 B59:F60 X56:Z57 C55:F55 B56:F57 C52:F52 B53:F54 C49:F49 X50:Z54 B50:F51 C46:F46 B47:F48 C43:F43 B44:F45 C40:F40 B41:F42 C37:F37 B38:F39 C34:F34 B35:F36 C31:F31 B32:F33 C28:F28 B29:F30 C25:F25 B26:F27 C22:F22 B23:F24 G22:P72 C8:C9 B10:P21 X74:Z79 B77:P78 C73:P79 C80:AB81 X46:Z48">
    <cfRule type="cellIs" dxfId="286" priority="2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scale="65" orientation="portrait" verticalDpi="0" r:id="rId1"/>
  <colBreaks count="1" manualBreakCount="1">
    <brk id="23" max="123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J124"/>
  <sheetViews>
    <sheetView topLeftCell="E1" workbookViewId="0">
      <selection activeCell="L107" sqref="L107"/>
    </sheetView>
  </sheetViews>
  <sheetFormatPr defaultRowHeight="23.25" customHeight="1"/>
  <cols>
    <col min="1" max="1" width="1.140625" style="130" customWidth="1"/>
    <col min="2" max="2" width="30.85546875" style="130" customWidth="1"/>
    <col min="3" max="3" width="4.85546875" style="139" customWidth="1"/>
    <col min="4" max="4" width="36.28515625" style="131" customWidth="1"/>
    <col min="5" max="7" width="13.140625" style="130" customWidth="1"/>
    <col min="8" max="8" width="13.140625" style="140" customWidth="1"/>
    <col min="9" max="9" width="13.140625" style="130" customWidth="1"/>
    <col min="10" max="10" width="13.140625" style="149" customWidth="1"/>
    <col min="11" max="12" width="13.140625" style="130" customWidth="1"/>
    <col min="13" max="20" width="13.140625" style="130" hidden="1" customWidth="1"/>
    <col min="21" max="24" width="13.140625" style="149" customWidth="1"/>
    <col min="25" max="29" width="13.140625" style="130" customWidth="1"/>
    <col min="30" max="31" width="10.42578125" style="137" customWidth="1"/>
    <col min="32" max="32" width="9.5703125" style="130" customWidth="1"/>
    <col min="33" max="33" width="15.5703125" style="130" hidden="1" customWidth="1"/>
    <col min="34" max="35" width="15.5703125" style="131" hidden="1" customWidth="1"/>
    <col min="36" max="38" width="15.5703125" style="130" hidden="1" customWidth="1"/>
    <col min="39" max="39" width="15.7109375" style="130" hidden="1" customWidth="1"/>
    <col min="40" max="48" width="9.140625" style="130" customWidth="1"/>
    <col min="49" max="16384" width="9.140625" style="130"/>
  </cols>
  <sheetData>
    <row r="1" spans="2:39" ht="15.75">
      <c r="C1" s="586" t="s">
        <v>74</v>
      </c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  <c r="O1" s="586"/>
      <c r="P1" s="586"/>
      <c r="Q1" s="586"/>
      <c r="R1" s="586"/>
      <c r="S1" s="586"/>
      <c r="T1" s="586"/>
      <c r="U1" s="586"/>
      <c r="V1" s="586"/>
      <c r="W1" s="586"/>
      <c r="X1" s="586"/>
      <c r="Y1" s="586"/>
      <c r="Z1" s="586"/>
      <c r="AA1" s="586"/>
      <c r="AB1" s="586"/>
      <c r="AC1" s="586"/>
      <c r="AD1" s="586"/>
      <c r="AE1" s="586"/>
      <c r="AF1" s="586"/>
    </row>
    <row r="2" spans="2:39" ht="15">
      <c r="C2" s="585" t="s">
        <v>73</v>
      </c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  <c r="O2" s="585"/>
      <c r="P2" s="585"/>
      <c r="Q2" s="585"/>
      <c r="R2" s="585"/>
      <c r="S2" s="585"/>
      <c r="T2" s="585"/>
      <c r="U2" s="585"/>
      <c r="V2" s="585"/>
      <c r="W2" s="585"/>
      <c r="X2" s="585"/>
      <c r="Y2" s="585"/>
      <c r="Z2" s="585"/>
      <c r="AA2" s="585"/>
      <c r="AB2" s="585"/>
      <c r="AC2" s="585"/>
      <c r="AD2" s="585"/>
      <c r="AE2" s="585"/>
      <c r="AF2" s="585"/>
    </row>
    <row r="3" spans="2:39" ht="15.75" thickBot="1">
      <c r="C3" s="132"/>
      <c r="D3" s="132"/>
      <c r="E3" s="132"/>
      <c r="F3" s="132"/>
      <c r="G3" s="132"/>
      <c r="H3" s="132"/>
      <c r="I3" s="132"/>
      <c r="J3" s="163"/>
      <c r="K3" s="132"/>
      <c r="L3" s="132"/>
      <c r="M3" s="132"/>
      <c r="N3" s="132"/>
      <c r="O3" s="132"/>
      <c r="P3" s="132"/>
      <c r="Q3" s="132"/>
      <c r="R3" s="132"/>
      <c r="S3" s="133"/>
      <c r="T3" s="133"/>
      <c r="U3" s="142"/>
      <c r="V3" s="142"/>
      <c r="W3" s="142"/>
      <c r="X3" s="142"/>
      <c r="Y3" s="133"/>
      <c r="Z3" s="133"/>
      <c r="AA3" s="133"/>
      <c r="AB3" s="133"/>
      <c r="AC3" s="133"/>
      <c r="AD3" s="134"/>
      <c r="AE3" s="134"/>
      <c r="AF3" s="133"/>
      <c r="AG3" s="133"/>
      <c r="AH3" s="135"/>
      <c r="AI3" s="135"/>
      <c r="AJ3" s="133"/>
      <c r="AK3" s="133"/>
      <c r="AL3" s="133"/>
      <c r="AM3" s="133"/>
    </row>
    <row r="4" spans="2:39" ht="14.25" customHeight="1">
      <c r="C4" s="578" t="s">
        <v>65</v>
      </c>
      <c r="D4" s="581" t="s">
        <v>12</v>
      </c>
      <c r="E4" s="584" t="s">
        <v>58</v>
      </c>
      <c r="F4" s="584"/>
      <c r="G4" s="584"/>
      <c r="H4" s="584"/>
      <c r="I4" s="584"/>
      <c r="J4" s="584"/>
      <c r="K4" s="584"/>
      <c r="L4" s="584"/>
      <c r="M4" s="584"/>
      <c r="N4" s="584"/>
      <c r="O4" s="584"/>
      <c r="P4" s="584"/>
      <c r="Q4" s="584"/>
      <c r="R4" s="584"/>
      <c r="S4" s="584"/>
      <c r="T4" s="584"/>
      <c r="U4" s="152"/>
      <c r="V4" s="152"/>
      <c r="W4" s="152"/>
      <c r="X4" s="597" t="s">
        <v>67</v>
      </c>
      <c r="Y4" s="598"/>
      <c r="Z4" s="598"/>
      <c r="AA4" s="598"/>
      <c r="AB4" s="599"/>
      <c r="AC4" s="567" t="s">
        <v>70</v>
      </c>
      <c r="AD4" s="568"/>
      <c r="AE4" s="568"/>
      <c r="AF4" s="569"/>
      <c r="AG4" s="133"/>
      <c r="AH4" s="135"/>
      <c r="AI4" s="135"/>
      <c r="AJ4" s="133"/>
      <c r="AK4" s="133"/>
      <c r="AL4" s="133"/>
      <c r="AM4" s="133"/>
    </row>
    <row r="5" spans="2:39" ht="14.25" customHeight="1">
      <c r="C5" s="579"/>
      <c r="D5" s="582"/>
      <c r="E5" s="570" t="s">
        <v>59</v>
      </c>
      <c r="F5" s="593"/>
      <c r="G5" s="594"/>
      <c r="H5" s="572" t="s">
        <v>64</v>
      </c>
      <c r="I5" s="570" t="s">
        <v>60</v>
      </c>
      <c r="J5" s="593"/>
      <c r="K5" s="594"/>
      <c r="L5" s="572" t="s">
        <v>64</v>
      </c>
      <c r="M5" s="570" t="s">
        <v>61</v>
      </c>
      <c r="N5" s="593"/>
      <c r="O5" s="594"/>
      <c r="P5" s="572" t="s">
        <v>64</v>
      </c>
      <c r="Q5" s="570" t="s">
        <v>62</v>
      </c>
      <c r="R5" s="593"/>
      <c r="S5" s="594"/>
      <c r="T5" s="572" t="s">
        <v>66</v>
      </c>
      <c r="U5" s="156"/>
      <c r="V5" s="156"/>
      <c r="W5" s="156"/>
      <c r="X5" s="576" t="s">
        <v>59</v>
      </c>
      <c r="Y5" s="572" t="s">
        <v>60</v>
      </c>
      <c r="Z5" s="572" t="s">
        <v>61</v>
      </c>
      <c r="AA5" s="572" t="s">
        <v>62</v>
      </c>
      <c r="AB5" s="574" t="s">
        <v>66</v>
      </c>
      <c r="AC5" s="570" t="s">
        <v>59</v>
      </c>
      <c r="AD5" s="572" t="s">
        <v>60</v>
      </c>
      <c r="AE5" s="572" t="s">
        <v>61</v>
      </c>
      <c r="AF5" s="574" t="s">
        <v>62</v>
      </c>
      <c r="AG5" s="74"/>
      <c r="AH5" s="74"/>
      <c r="AI5" s="74"/>
      <c r="AJ5" s="74"/>
      <c r="AK5" s="75"/>
      <c r="AL5" s="590"/>
      <c r="AM5" s="587" t="s">
        <v>51</v>
      </c>
    </row>
    <row r="6" spans="2:39" ht="15.75" thickBot="1">
      <c r="C6" s="579"/>
      <c r="D6" s="582"/>
      <c r="E6" s="571"/>
      <c r="F6" s="595"/>
      <c r="G6" s="596"/>
      <c r="H6" s="573"/>
      <c r="I6" s="571"/>
      <c r="J6" s="595"/>
      <c r="K6" s="596"/>
      <c r="L6" s="573"/>
      <c r="M6" s="571"/>
      <c r="N6" s="595"/>
      <c r="O6" s="596"/>
      <c r="P6" s="573"/>
      <c r="Q6" s="571"/>
      <c r="R6" s="595"/>
      <c r="S6" s="596"/>
      <c r="T6" s="573"/>
      <c r="U6" s="157" t="s">
        <v>75</v>
      </c>
      <c r="V6" s="157" t="s">
        <v>76</v>
      </c>
      <c r="W6" s="157" t="s">
        <v>77</v>
      </c>
      <c r="X6" s="577"/>
      <c r="Y6" s="573"/>
      <c r="Z6" s="573"/>
      <c r="AA6" s="573"/>
      <c r="AB6" s="575"/>
      <c r="AC6" s="571"/>
      <c r="AD6" s="573"/>
      <c r="AE6" s="573"/>
      <c r="AF6" s="575"/>
      <c r="AG6" s="78"/>
      <c r="AH6" s="76" t="s">
        <v>38</v>
      </c>
      <c r="AI6" s="77"/>
      <c r="AJ6" s="79" t="s">
        <v>43</v>
      </c>
      <c r="AK6" s="80"/>
      <c r="AL6" s="591"/>
      <c r="AM6" s="588"/>
    </row>
    <row r="7" spans="2:39" s="136" customFormat="1" ht="15.75" thickBot="1">
      <c r="C7" s="580"/>
      <c r="D7" s="583"/>
      <c r="E7" s="89" t="s">
        <v>57</v>
      </c>
      <c r="F7" s="90" t="s">
        <v>5</v>
      </c>
      <c r="G7" s="90" t="s">
        <v>6</v>
      </c>
      <c r="H7" s="90"/>
      <c r="I7" s="90" t="s">
        <v>7</v>
      </c>
      <c r="J7" s="164" t="s">
        <v>8</v>
      </c>
      <c r="K7" s="90" t="s">
        <v>32</v>
      </c>
      <c r="L7" s="90"/>
      <c r="M7" s="90" t="s">
        <v>34</v>
      </c>
      <c r="N7" s="90" t="s">
        <v>34</v>
      </c>
      <c r="O7" s="91" t="s">
        <v>35</v>
      </c>
      <c r="P7" s="91"/>
      <c r="Q7" s="91" t="s">
        <v>37</v>
      </c>
      <c r="R7" s="91" t="s">
        <v>38</v>
      </c>
      <c r="S7" s="91" t="s">
        <v>43</v>
      </c>
      <c r="T7" s="92"/>
      <c r="U7" s="153"/>
      <c r="V7" s="153"/>
      <c r="W7" s="153"/>
      <c r="X7" s="182"/>
      <c r="Y7" s="183"/>
      <c r="Z7" s="183"/>
      <c r="AA7" s="184"/>
      <c r="AB7" s="123"/>
      <c r="AC7" s="124"/>
      <c r="AD7" s="124"/>
      <c r="AE7" s="124"/>
      <c r="AF7" s="125"/>
      <c r="AG7" s="84" t="s">
        <v>10</v>
      </c>
      <c r="AH7" s="71" t="s">
        <v>9</v>
      </c>
      <c r="AI7" s="71" t="s">
        <v>10</v>
      </c>
      <c r="AJ7" s="70" t="s">
        <v>9</v>
      </c>
      <c r="AK7" s="70" t="s">
        <v>10</v>
      </c>
      <c r="AL7" s="592"/>
      <c r="AM7" s="589"/>
    </row>
    <row r="8" spans="2:39" s="136" customFormat="1" ht="15">
      <c r="C8" s="169"/>
      <c r="D8" s="181" t="s">
        <v>68</v>
      </c>
      <c r="E8" s="170"/>
      <c r="F8" s="171"/>
      <c r="G8" s="171"/>
      <c r="H8" s="171"/>
      <c r="I8" s="171"/>
      <c r="J8" s="172"/>
      <c r="K8" s="171"/>
      <c r="L8" s="171"/>
      <c r="M8" s="171"/>
      <c r="N8" s="171"/>
      <c r="O8" s="173"/>
      <c r="P8" s="173"/>
      <c r="Q8" s="173"/>
      <c r="R8" s="173"/>
      <c r="S8" s="173"/>
      <c r="T8" s="174"/>
      <c r="U8" s="175"/>
      <c r="V8" s="175"/>
      <c r="W8" s="175"/>
      <c r="X8" s="185">
        <v>0</v>
      </c>
      <c r="Y8" s="186">
        <f>484.9-376.6</f>
        <v>108.29999999999995</v>
      </c>
      <c r="Z8" s="186">
        <f>920.5+376.6</f>
        <v>1297.0999999999999</v>
      </c>
      <c r="AA8" s="186">
        <v>2634.6</v>
      </c>
      <c r="AB8" s="99">
        <f t="shared" ref="AB8:AB10" si="0">SUM(X8:AA8)</f>
        <v>4040</v>
      </c>
      <c r="AC8" s="177"/>
      <c r="AD8" s="177"/>
      <c r="AE8" s="177"/>
      <c r="AF8" s="176"/>
      <c r="AG8" s="178"/>
      <c r="AH8" s="179"/>
      <c r="AI8" s="179"/>
      <c r="AJ8" s="180"/>
      <c r="AK8" s="180"/>
      <c r="AL8" s="155"/>
      <c r="AM8" s="161"/>
    </row>
    <row r="9" spans="2:39" s="136" customFormat="1" ht="15">
      <c r="C9" s="169"/>
      <c r="D9" s="181" t="s">
        <v>72</v>
      </c>
      <c r="E9" s="170"/>
      <c r="F9" s="171"/>
      <c r="G9" s="171"/>
      <c r="H9" s="171"/>
      <c r="I9" s="171"/>
      <c r="J9" s="172"/>
      <c r="K9" s="171"/>
      <c r="L9" s="171"/>
      <c r="M9" s="171"/>
      <c r="N9" s="171"/>
      <c r="O9" s="173"/>
      <c r="P9" s="173"/>
      <c r="Q9" s="173"/>
      <c r="R9" s="173"/>
      <c r="S9" s="173"/>
      <c r="T9" s="174"/>
      <c r="U9" s="175"/>
      <c r="V9" s="175"/>
      <c r="W9" s="175"/>
      <c r="X9" s="185">
        <v>0</v>
      </c>
      <c r="Y9" s="186">
        <v>0</v>
      </c>
      <c r="Z9" s="186">
        <v>0</v>
      </c>
      <c r="AA9" s="186">
        <v>364.5</v>
      </c>
      <c r="AB9" s="99">
        <f t="shared" si="0"/>
        <v>364.5</v>
      </c>
      <c r="AC9" s="177"/>
      <c r="AD9" s="177"/>
      <c r="AE9" s="177"/>
      <c r="AF9" s="176"/>
      <c r="AG9" s="178"/>
      <c r="AH9" s="179"/>
      <c r="AI9" s="179"/>
      <c r="AJ9" s="180"/>
      <c r="AK9" s="180"/>
      <c r="AL9" s="155"/>
      <c r="AM9" s="161"/>
    </row>
    <row r="10" spans="2:39" ht="15">
      <c r="B10" s="130" t="s">
        <v>78</v>
      </c>
      <c r="C10" s="85">
        <v>1</v>
      </c>
      <c r="D10" s="86" t="s">
        <v>13</v>
      </c>
      <c r="E10" s="87"/>
      <c r="F10" s="83"/>
      <c r="G10" s="83"/>
      <c r="H10" s="93">
        <f>SUM(E10:G10)</f>
        <v>0</v>
      </c>
      <c r="I10" s="87"/>
      <c r="J10" s="147"/>
      <c r="K10" s="93"/>
      <c r="L10" s="93">
        <f>SUM(I10:K10)</f>
        <v>0</v>
      </c>
      <c r="M10" s="83"/>
      <c r="N10" s="83"/>
      <c r="O10" s="83"/>
      <c r="P10" s="93">
        <f>SUM(M10:O10)</f>
        <v>0</v>
      </c>
      <c r="Q10" s="83"/>
      <c r="R10" s="55"/>
      <c r="S10" s="55"/>
      <c r="T10" s="93">
        <f>SUM(Q10:S10)</f>
        <v>0</v>
      </c>
      <c r="U10" s="154"/>
      <c r="V10" s="154"/>
      <c r="W10" s="154"/>
      <c r="X10" s="147"/>
      <c r="Y10" s="83"/>
      <c r="Z10" s="83"/>
      <c r="AA10" s="83"/>
      <c r="AB10" s="99">
        <f t="shared" si="0"/>
        <v>0</v>
      </c>
      <c r="AC10" s="121"/>
      <c r="AD10" s="122"/>
      <c r="AE10" s="122"/>
      <c r="AF10" s="98"/>
      <c r="AG10" s="96"/>
      <c r="AH10" s="49"/>
      <c r="AI10" s="49"/>
      <c r="AJ10" s="50"/>
      <c r="AK10" s="50"/>
      <c r="AL10" s="51"/>
      <c r="AM10" s="73" t="s">
        <v>5</v>
      </c>
    </row>
    <row r="11" spans="2:39" ht="15">
      <c r="B11" s="130" t="s">
        <v>78</v>
      </c>
      <c r="C11" s="64"/>
      <c r="D11" s="82" t="s">
        <v>68</v>
      </c>
      <c r="E11" s="115">
        <f>1198705/1000</f>
        <v>1198.7049999999999</v>
      </c>
      <c r="F11" s="115">
        <v>1196.5</v>
      </c>
      <c r="G11" s="95">
        <v>1133.7</v>
      </c>
      <c r="H11" s="93">
        <f t="shared" ref="H11:H14" si="1">SUM(E11:G11)</f>
        <v>3528.9049999999997</v>
      </c>
      <c r="I11" s="49">
        <v>916.78200000000004</v>
      </c>
      <c r="J11" s="118">
        <v>916.78200000000004</v>
      </c>
      <c r="K11" s="49">
        <v>916.78200000000004</v>
      </c>
      <c r="L11" s="93">
        <f>I11+J11+K11</f>
        <v>2750.346</v>
      </c>
      <c r="M11" s="50"/>
      <c r="N11" s="50"/>
      <c r="O11" s="50"/>
      <c r="P11" s="93">
        <f t="shared" ref="P11:P74" si="2">SUM(M11:O11)</f>
        <v>0</v>
      </c>
      <c r="Q11" s="50"/>
      <c r="R11" s="51"/>
      <c r="S11" s="51"/>
      <c r="T11" s="93">
        <f t="shared" ref="T11:T74" si="3">SUM(Q11:S11)</f>
        <v>0</v>
      </c>
      <c r="U11" s="154">
        <f>+H11+L11</f>
        <v>6279.2510000000002</v>
      </c>
      <c r="V11" s="154">
        <f>+X11+Y11</f>
        <v>7316.9</v>
      </c>
      <c r="W11" s="154">
        <f>+V11-U11</f>
        <v>1037.6489999999994</v>
      </c>
      <c r="X11" s="119">
        <v>6240.9</v>
      </c>
      <c r="Y11" s="95">
        <v>1076</v>
      </c>
      <c r="Z11" s="95">
        <v>1506.5</v>
      </c>
      <c r="AA11" s="95">
        <v>1936.8</v>
      </c>
      <c r="AB11" s="99">
        <f>SUM(X11:AA11)</f>
        <v>10760.199999999999</v>
      </c>
      <c r="AC11" s="96">
        <f>X11-H11</f>
        <v>2711.9949999999999</v>
      </c>
      <c r="AD11" s="96">
        <f>Y11-I11</f>
        <v>159.21799999999996</v>
      </c>
      <c r="AE11" s="52">
        <f>+Y11-L11</f>
        <v>-1674.346</v>
      </c>
      <c r="AF11" s="104"/>
      <c r="AG11" s="96"/>
      <c r="AH11" s="49"/>
      <c r="AI11" s="49"/>
      <c r="AJ11" s="50"/>
      <c r="AK11" s="50"/>
      <c r="AL11" s="51"/>
      <c r="AM11" s="81"/>
    </row>
    <row r="12" spans="2:39" ht="15">
      <c r="B12" s="130" t="s">
        <v>78</v>
      </c>
      <c r="C12" s="64"/>
      <c r="D12" s="82" t="s">
        <v>72</v>
      </c>
      <c r="E12" s="115">
        <f>1372293/1000</f>
        <v>1372.2929999999999</v>
      </c>
      <c r="F12" s="115">
        <f>1414726/1000</f>
        <v>1414.7260000000001</v>
      </c>
      <c r="G12" s="95">
        <v>1267.0999999999999</v>
      </c>
      <c r="H12" s="93">
        <f t="shared" si="1"/>
        <v>4054.1190000000001</v>
      </c>
      <c r="I12" s="49">
        <v>1376.3779999999999</v>
      </c>
      <c r="J12" s="118">
        <f t="shared" ref="J12:J62" si="4">+I12*0.5</f>
        <v>688.18899999999996</v>
      </c>
      <c r="K12" s="50"/>
      <c r="L12" s="93">
        <f t="shared" ref="L12:L75" si="5">I12+J12+K12</f>
        <v>2064.567</v>
      </c>
      <c r="M12" s="50"/>
      <c r="N12" s="50"/>
      <c r="O12" s="50"/>
      <c r="P12" s="93">
        <f t="shared" si="2"/>
        <v>0</v>
      </c>
      <c r="Q12" s="50"/>
      <c r="R12" s="51"/>
      <c r="S12" s="51"/>
      <c r="T12" s="93">
        <f t="shared" si="3"/>
        <v>0</v>
      </c>
      <c r="U12" s="154">
        <f t="shared" ref="U12:U75" si="6">+H12+L12</f>
        <v>6118.6859999999997</v>
      </c>
      <c r="V12" s="154">
        <f t="shared" ref="V12:V75" si="7">+X12+Y12</f>
        <v>5053.8</v>
      </c>
      <c r="W12" s="187">
        <f t="shared" ref="W12:W75" si="8">+V12-U12</f>
        <v>-1064.8859999999995</v>
      </c>
      <c r="X12" s="119">
        <v>4519.3</v>
      </c>
      <c r="Y12" s="95">
        <v>534.5</v>
      </c>
      <c r="Z12" s="95">
        <v>1112.0999999999999</v>
      </c>
      <c r="AA12" s="95">
        <v>1133.3</v>
      </c>
      <c r="AB12" s="99">
        <f t="shared" ref="AB12:AB75" si="9">SUM(X12:AA12)</f>
        <v>7299.2</v>
      </c>
      <c r="AC12" s="96">
        <f t="shared" ref="AC12:AD75" si="10">X12-H12</f>
        <v>465.18100000000004</v>
      </c>
      <c r="AD12" s="96">
        <f t="shared" si="10"/>
        <v>-841.87799999999993</v>
      </c>
      <c r="AE12" s="52">
        <f t="shared" ref="AE12:AE75" si="11">+Y12-L12</f>
        <v>-1530.067</v>
      </c>
      <c r="AF12" s="104"/>
      <c r="AG12" s="96"/>
      <c r="AH12" s="49"/>
      <c r="AI12" s="49"/>
      <c r="AJ12" s="50"/>
      <c r="AK12" s="50"/>
      <c r="AL12" s="51"/>
      <c r="AM12" s="81"/>
    </row>
    <row r="13" spans="2:39" ht="15">
      <c r="B13" s="130" t="s">
        <v>78</v>
      </c>
      <c r="C13" s="64"/>
      <c r="D13" s="82" t="s">
        <v>69</v>
      </c>
      <c r="E13" s="115">
        <f>39159/1000</f>
        <v>39.158999999999999</v>
      </c>
      <c r="F13" s="115">
        <v>54</v>
      </c>
      <c r="G13" s="95">
        <v>48.1</v>
      </c>
      <c r="H13" s="93">
        <f t="shared" si="1"/>
        <v>141.25899999999999</v>
      </c>
      <c r="I13" s="49">
        <v>60.84</v>
      </c>
      <c r="J13" s="118">
        <v>60.84</v>
      </c>
      <c r="K13" s="49">
        <v>60.84</v>
      </c>
      <c r="L13" s="93">
        <f t="shared" si="5"/>
        <v>182.52</v>
      </c>
      <c r="M13" s="50"/>
      <c r="N13" s="50"/>
      <c r="O13" s="50"/>
      <c r="P13" s="93">
        <f t="shared" si="2"/>
        <v>0</v>
      </c>
      <c r="Q13" s="50"/>
      <c r="R13" s="51"/>
      <c r="S13" s="51"/>
      <c r="T13" s="93">
        <f t="shared" si="3"/>
        <v>0</v>
      </c>
      <c r="U13" s="154">
        <f t="shared" si="6"/>
        <v>323.779</v>
      </c>
      <c r="V13" s="154">
        <f t="shared" si="7"/>
        <v>294.65999999999997</v>
      </c>
      <c r="W13" s="154">
        <f t="shared" si="8"/>
        <v>-29.119000000000028</v>
      </c>
      <c r="X13" s="119">
        <v>144</v>
      </c>
      <c r="Y13" s="95">
        <v>150.65999999999997</v>
      </c>
      <c r="Z13" s="95">
        <v>176.79599999999999</v>
      </c>
      <c r="AA13" s="95">
        <v>183.34399999999999</v>
      </c>
      <c r="AB13" s="99">
        <f t="shared" si="9"/>
        <v>654.79999999999995</v>
      </c>
      <c r="AC13" s="96">
        <f t="shared" si="10"/>
        <v>2.7410000000000139</v>
      </c>
      <c r="AD13" s="96">
        <f t="shared" si="10"/>
        <v>89.819999999999965</v>
      </c>
      <c r="AE13" s="52">
        <f t="shared" si="11"/>
        <v>-31.860000000000042</v>
      </c>
      <c r="AF13" s="104"/>
      <c r="AG13" s="96"/>
      <c r="AH13" s="49"/>
      <c r="AI13" s="49"/>
      <c r="AJ13" s="50"/>
      <c r="AK13" s="50"/>
      <c r="AL13" s="51"/>
      <c r="AM13" s="81"/>
    </row>
    <row r="14" spans="2:39" ht="15">
      <c r="B14" s="130" t="s">
        <v>78</v>
      </c>
      <c r="C14" s="64"/>
      <c r="D14" s="82" t="s">
        <v>63</v>
      </c>
      <c r="E14" s="115">
        <v>633.9</v>
      </c>
      <c r="F14" s="115">
        <v>633.9</v>
      </c>
      <c r="G14" s="115">
        <f>625204/1000</f>
        <v>625.20399999999995</v>
      </c>
      <c r="H14" s="93">
        <f t="shared" si="1"/>
        <v>1893.0039999999999</v>
      </c>
      <c r="I14" s="49">
        <v>607.80100000000004</v>
      </c>
      <c r="J14" s="118">
        <v>607.80100000000004</v>
      </c>
      <c r="K14" s="49">
        <v>607.80100000000004</v>
      </c>
      <c r="L14" s="93">
        <f t="shared" si="5"/>
        <v>1823.4030000000002</v>
      </c>
      <c r="M14" s="50"/>
      <c r="N14" s="50"/>
      <c r="O14" s="50"/>
      <c r="P14" s="93">
        <f t="shared" si="2"/>
        <v>0</v>
      </c>
      <c r="Q14" s="50"/>
      <c r="R14" s="51"/>
      <c r="S14" s="51"/>
      <c r="T14" s="93">
        <f t="shared" si="3"/>
        <v>0</v>
      </c>
      <c r="U14" s="154">
        <f t="shared" si="6"/>
        <v>3716.4070000000002</v>
      </c>
      <c r="V14" s="154">
        <f t="shared" si="7"/>
        <v>4146.3900000000003</v>
      </c>
      <c r="W14" s="154">
        <f t="shared" si="8"/>
        <v>429.98300000000017</v>
      </c>
      <c r="X14" s="119">
        <v>1842.8400000000001</v>
      </c>
      <c r="Y14" s="95">
        <v>2303.5500000000002</v>
      </c>
      <c r="Z14" s="95">
        <v>2303.5500000000002</v>
      </c>
      <c r="AA14" s="95">
        <v>2764.26</v>
      </c>
      <c r="AB14" s="99">
        <f t="shared" si="9"/>
        <v>9214.2000000000007</v>
      </c>
      <c r="AC14" s="96">
        <f t="shared" si="10"/>
        <v>-50.16399999999976</v>
      </c>
      <c r="AD14" s="96">
        <f t="shared" si="10"/>
        <v>1695.7490000000003</v>
      </c>
      <c r="AE14" s="52">
        <f t="shared" si="11"/>
        <v>480.14699999999993</v>
      </c>
      <c r="AF14" s="104"/>
      <c r="AG14" s="96"/>
      <c r="AH14" s="49"/>
      <c r="AI14" s="49"/>
      <c r="AJ14" s="50"/>
      <c r="AK14" s="50"/>
      <c r="AL14" s="51"/>
      <c r="AM14" s="81"/>
    </row>
    <row r="15" spans="2:39" ht="15">
      <c r="B15" s="46" t="s">
        <v>96</v>
      </c>
      <c r="C15" s="65">
        <v>2</v>
      </c>
      <c r="D15" s="46" t="s">
        <v>14</v>
      </c>
      <c r="E15" s="51">
        <v>0</v>
      </c>
      <c r="F15" s="51">
        <v>0</v>
      </c>
      <c r="G15" s="51">
        <v>0</v>
      </c>
      <c r="H15" s="93">
        <v>0</v>
      </c>
      <c r="I15" s="51"/>
      <c r="J15" s="118">
        <f t="shared" si="4"/>
        <v>0</v>
      </c>
      <c r="K15" s="51"/>
      <c r="L15" s="93">
        <f t="shared" si="5"/>
        <v>0</v>
      </c>
      <c r="M15" s="51"/>
      <c r="N15" s="51"/>
      <c r="O15" s="51"/>
      <c r="P15" s="93">
        <f t="shared" si="2"/>
        <v>0</v>
      </c>
      <c r="Q15" s="51"/>
      <c r="R15" s="51"/>
      <c r="S15" s="51"/>
      <c r="T15" s="93">
        <f t="shared" si="3"/>
        <v>0</v>
      </c>
      <c r="U15" s="154">
        <f t="shared" si="6"/>
        <v>0</v>
      </c>
      <c r="V15" s="154">
        <f t="shared" si="7"/>
        <v>0</v>
      </c>
      <c r="W15" s="154">
        <f t="shared" si="8"/>
        <v>0</v>
      </c>
      <c r="X15" s="56"/>
      <c r="Y15" s="53"/>
      <c r="Z15" s="53"/>
      <c r="AA15" s="53"/>
      <c r="AB15" s="99">
        <f t="shared" si="9"/>
        <v>0</v>
      </c>
      <c r="AC15" s="96">
        <f t="shared" si="10"/>
        <v>0</v>
      </c>
      <c r="AD15" s="96">
        <f t="shared" si="10"/>
        <v>0</v>
      </c>
      <c r="AE15" s="52">
        <f t="shared" si="11"/>
        <v>0</v>
      </c>
      <c r="AF15" s="105"/>
      <c r="AG15" s="97"/>
      <c r="AH15" s="51"/>
      <c r="AI15" s="51"/>
      <c r="AJ15" s="51"/>
      <c r="AK15" s="51"/>
      <c r="AL15" s="51">
        <f>+F15+J15+N15+R15+T15+Y15+AA15+AC15+AE15+AG15+AI15+AK15</f>
        <v>0</v>
      </c>
      <c r="AM15" s="55">
        <f>+AL15/12000</f>
        <v>0</v>
      </c>
    </row>
    <row r="16" spans="2:39" ht="15">
      <c r="B16" s="46" t="s">
        <v>96</v>
      </c>
      <c r="C16" s="64"/>
      <c r="D16" s="82" t="s">
        <v>68</v>
      </c>
      <c r="E16" s="49">
        <v>1686.43</v>
      </c>
      <c r="F16" s="50">
        <v>2147.0079999999998</v>
      </c>
      <c r="G16" s="50">
        <v>1756.635</v>
      </c>
      <c r="H16" s="93">
        <f t="shared" ref="H16:H25" si="12">E16+F16+G16</f>
        <v>5590.0730000000003</v>
      </c>
      <c r="I16" s="49">
        <v>1120.595</v>
      </c>
      <c r="J16" s="118">
        <v>1120.595</v>
      </c>
      <c r="K16" s="49">
        <v>1120.595</v>
      </c>
      <c r="L16" s="93">
        <f t="shared" si="5"/>
        <v>3361.7849999999999</v>
      </c>
      <c r="M16" s="50"/>
      <c r="N16" s="50"/>
      <c r="O16" s="50"/>
      <c r="P16" s="93">
        <f t="shared" si="2"/>
        <v>0</v>
      </c>
      <c r="Q16" s="50"/>
      <c r="R16" s="51"/>
      <c r="S16" s="51"/>
      <c r="T16" s="93">
        <f t="shared" si="3"/>
        <v>0</v>
      </c>
      <c r="U16" s="154">
        <f t="shared" si="6"/>
        <v>8951.8580000000002</v>
      </c>
      <c r="V16" s="154">
        <f t="shared" si="7"/>
        <v>9820.7999999999993</v>
      </c>
      <c r="W16" s="154">
        <f t="shared" si="8"/>
        <v>868.9419999999991</v>
      </c>
      <c r="X16" s="165">
        <v>5590.7</v>
      </c>
      <c r="Y16" s="165">
        <v>4230.1000000000004</v>
      </c>
      <c r="Z16" s="165">
        <v>2920.4</v>
      </c>
      <c r="AA16" s="165">
        <v>3757.5</v>
      </c>
      <c r="AB16" s="167">
        <f t="shared" si="9"/>
        <v>16498.699999999997</v>
      </c>
      <c r="AC16" s="96">
        <f t="shared" si="10"/>
        <v>0.62699999999949796</v>
      </c>
      <c r="AD16" s="96">
        <f t="shared" si="10"/>
        <v>3109.5050000000001</v>
      </c>
      <c r="AE16" s="52">
        <f t="shared" si="11"/>
        <v>868.31500000000051</v>
      </c>
      <c r="AF16" s="104"/>
      <c r="AG16" s="96"/>
      <c r="AH16" s="49"/>
      <c r="AI16" s="49"/>
      <c r="AJ16" s="50"/>
      <c r="AK16" s="50"/>
      <c r="AL16" s="51"/>
      <c r="AM16" s="81"/>
    </row>
    <row r="17" spans="2:39" ht="15">
      <c r="B17" s="46" t="s">
        <v>96</v>
      </c>
      <c r="C17" s="64"/>
      <c r="D17" s="82" t="s">
        <v>72</v>
      </c>
      <c r="E17" s="49">
        <v>1845.57</v>
      </c>
      <c r="F17" s="50">
        <v>2184.0030000000002</v>
      </c>
      <c r="G17" s="50">
        <v>1941.1759999999999</v>
      </c>
      <c r="H17" s="93">
        <f t="shared" si="12"/>
        <v>5970.7489999999998</v>
      </c>
      <c r="I17" s="49">
        <v>1214.741</v>
      </c>
      <c r="J17" s="118">
        <v>0</v>
      </c>
      <c r="K17" s="50"/>
      <c r="L17" s="93">
        <f t="shared" si="5"/>
        <v>1214.741</v>
      </c>
      <c r="M17" s="50"/>
      <c r="N17" s="50"/>
      <c r="O17" s="50"/>
      <c r="P17" s="93">
        <f t="shared" si="2"/>
        <v>0</v>
      </c>
      <c r="Q17" s="50"/>
      <c r="R17" s="51"/>
      <c r="S17" s="51"/>
      <c r="T17" s="93">
        <f t="shared" si="3"/>
        <v>0</v>
      </c>
      <c r="U17" s="154">
        <f t="shared" si="6"/>
        <v>7185.49</v>
      </c>
      <c r="V17" s="154">
        <f t="shared" si="7"/>
        <v>6000</v>
      </c>
      <c r="W17" s="187">
        <f t="shared" si="8"/>
        <v>-1185.4899999999998</v>
      </c>
      <c r="X17" s="165">
        <v>5792</v>
      </c>
      <c r="Y17" s="165">
        <v>208</v>
      </c>
      <c r="Z17" s="165">
        <v>0</v>
      </c>
      <c r="AA17" s="165">
        <v>496.6</v>
      </c>
      <c r="AB17" s="167">
        <f t="shared" si="9"/>
        <v>6496.6</v>
      </c>
      <c r="AC17" s="96">
        <f t="shared" si="10"/>
        <v>-178.7489999999998</v>
      </c>
      <c r="AD17" s="96">
        <f t="shared" si="10"/>
        <v>-1006.741</v>
      </c>
      <c r="AE17" s="52">
        <f t="shared" si="11"/>
        <v>-1006.741</v>
      </c>
      <c r="AF17" s="104"/>
      <c r="AG17" s="96"/>
      <c r="AH17" s="49"/>
      <c r="AI17" s="49"/>
      <c r="AJ17" s="50"/>
      <c r="AK17" s="50"/>
      <c r="AL17" s="51"/>
      <c r="AM17" s="81"/>
    </row>
    <row r="18" spans="2:39" ht="15">
      <c r="B18" s="46" t="s">
        <v>96</v>
      </c>
      <c r="C18" s="64"/>
      <c r="D18" s="82" t="s">
        <v>69</v>
      </c>
      <c r="E18" s="49">
        <v>88.022999999999996</v>
      </c>
      <c r="F18" s="50">
        <v>55.44</v>
      </c>
      <c r="G18" s="50">
        <v>173.16</v>
      </c>
      <c r="H18" s="93">
        <f t="shared" si="12"/>
        <v>316.62299999999999</v>
      </c>
      <c r="I18" s="49">
        <v>68.94</v>
      </c>
      <c r="J18" s="118">
        <v>68.94</v>
      </c>
      <c r="K18" s="49">
        <v>68.94</v>
      </c>
      <c r="L18" s="93">
        <f t="shared" si="5"/>
        <v>206.82</v>
      </c>
      <c r="M18" s="50"/>
      <c r="N18" s="50"/>
      <c r="O18" s="50"/>
      <c r="P18" s="93">
        <f t="shared" si="2"/>
        <v>0</v>
      </c>
      <c r="Q18" s="50"/>
      <c r="R18" s="51"/>
      <c r="S18" s="51"/>
      <c r="T18" s="93">
        <f t="shared" si="3"/>
        <v>0</v>
      </c>
      <c r="U18" s="154">
        <f t="shared" si="6"/>
        <v>523.44299999999998</v>
      </c>
      <c r="V18" s="154">
        <f t="shared" si="7"/>
        <v>544.1</v>
      </c>
      <c r="W18" s="154">
        <f t="shared" si="8"/>
        <v>20.657000000000039</v>
      </c>
      <c r="X18" s="118">
        <v>266</v>
      </c>
      <c r="Y18" s="50">
        <v>278.10000000000002</v>
      </c>
      <c r="Z18" s="50">
        <v>326.39999999999998</v>
      </c>
      <c r="AA18" s="50">
        <v>338.5</v>
      </c>
      <c r="AB18" s="99">
        <f t="shared" si="9"/>
        <v>1209</v>
      </c>
      <c r="AC18" s="96">
        <f t="shared" si="10"/>
        <v>-50.62299999999999</v>
      </c>
      <c r="AD18" s="96">
        <f t="shared" si="10"/>
        <v>209.16000000000003</v>
      </c>
      <c r="AE18" s="52">
        <f t="shared" si="11"/>
        <v>71.28000000000003</v>
      </c>
      <c r="AF18" s="104"/>
      <c r="AG18" s="96"/>
      <c r="AH18" s="49"/>
      <c r="AI18" s="49"/>
      <c r="AJ18" s="50"/>
      <c r="AK18" s="50"/>
      <c r="AL18" s="51"/>
      <c r="AM18" s="81"/>
    </row>
    <row r="19" spans="2:39" ht="15">
      <c r="B19" s="46" t="s">
        <v>96</v>
      </c>
      <c r="C19" s="64"/>
      <c r="D19" s="82" t="s">
        <v>63</v>
      </c>
      <c r="E19" s="49">
        <v>33.488999999999997</v>
      </c>
      <c r="F19" s="50">
        <v>32.093000000000004</v>
      </c>
      <c r="G19" s="50">
        <v>32.195</v>
      </c>
      <c r="H19" s="93">
        <f t="shared" si="12"/>
        <v>97.776999999999987</v>
      </c>
      <c r="I19" s="49">
        <v>32.851999999999997</v>
      </c>
      <c r="J19" s="118">
        <v>32.851999999999997</v>
      </c>
      <c r="K19" s="49">
        <v>32.851999999999997</v>
      </c>
      <c r="L19" s="93">
        <f t="shared" si="5"/>
        <v>98.555999999999983</v>
      </c>
      <c r="M19" s="50"/>
      <c r="N19" s="50"/>
      <c r="O19" s="50"/>
      <c r="P19" s="93">
        <f t="shared" si="2"/>
        <v>0</v>
      </c>
      <c r="Q19" s="50"/>
      <c r="R19" s="51"/>
      <c r="S19" s="51"/>
      <c r="T19" s="93">
        <f t="shared" si="3"/>
        <v>0</v>
      </c>
      <c r="U19" s="154">
        <f t="shared" si="6"/>
        <v>196.33299999999997</v>
      </c>
      <c r="V19" s="154">
        <f t="shared" si="7"/>
        <v>300</v>
      </c>
      <c r="W19" s="154">
        <f t="shared" si="8"/>
        <v>103.66700000000003</v>
      </c>
      <c r="X19" s="118">
        <v>150</v>
      </c>
      <c r="Y19" s="50">
        <v>150</v>
      </c>
      <c r="Z19" s="50">
        <v>150</v>
      </c>
      <c r="AA19" s="50">
        <v>108</v>
      </c>
      <c r="AB19" s="99">
        <f t="shared" si="9"/>
        <v>558</v>
      </c>
      <c r="AC19" s="96">
        <f t="shared" si="10"/>
        <v>52.223000000000013</v>
      </c>
      <c r="AD19" s="96">
        <f t="shared" si="10"/>
        <v>117.148</v>
      </c>
      <c r="AE19" s="52">
        <f t="shared" si="11"/>
        <v>51.444000000000017</v>
      </c>
      <c r="AF19" s="104"/>
      <c r="AG19" s="96"/>
      <c r="AH19" s="49"/>
      <c r="AI19" s="49"/>
      <c r="AJ19" s="50"/>
      <c r="AK19" s="50"/>
      <c r="AL19" s="51"/>
      <c r="AM19" s="81"/>
    </row>
    <row r="20" spans="2:39" ht="23.25" customHeight="1">
      <c r="B20" s="48" t="s">
        <v>97</v>
      </c>
      <c r="C20" s="65">
        <v>3</v>
      </c>
      <c r="D20" s="48" t="s">
        <v>15</v>
      </c>
      <c r="E20" s="51">
        <v>0</v>
      </c>
      <c r="F20" s="51">
        <v>0</v>
      </c>
      <c r="G20" s="51">
        <v>0</v>
      </c>
      <c r="H20" s="93"/>
      <c r="I20" s="51"/>
      <c r="J20" s="118">
        <f t="shared" si="4"/>
        <v>0</v>
      </c>
      <c r="K20" s="51"/>
      <c r="L20" s="93">
        <f t="shared" si="5"/>
        <v>0</v>
      </c>
      <c r="M20" s="51"/>
      <c r="N20" s="51"/>
      <c r="O20" s="51"/>
      <c r="P20" s="93">
        <f t="shared" si="2"/>
        <v>0</v>
      </c>
      <c r="Q20" s="51"/>
      <c r="R20" s="51"/>
      <c r="S20" s="51"/>
      <c r="T20" s="93">
        <f t="shared" si="3"/>
        <v>0</v>
      </c>
      <c r="U20" s="154">
        <f t="shared" si="6"/>
        <v>0</v>
      </c>
      <c r="V20" s="154">
        <f t="shared" si="7"/>
        <v>0</v>
      </c>
      <c r="W20" s="154">
        <f t="shared" si="8"/>
        <v>0</v>
      </c>
      <c r="X20" s="56"/>
      <c r="Y20" s="53"/>
      <c r="Z20" s="53"/>
      <c r="AA20" s="53"/>
      <c r="AB20" s="99">
        <f t="shared" si="9"/>
        <v>0</v>
      </c>
      <c r="AC20" s="96">
        <f t="shared" si="10"/>
        <v>0</v>
      </c>
      <c r="AD20" s="96">
        <f t="shared" si="10"/>
        <v>0</v>
      </c>
      <c r="AE20" s="52">
        <f t="shared" si="11"/>
        <v>0</v>
      </c>
      <c r="AF20" s="106"/>
      <c r="AG20" s="102"/>
      <c r="AH20" s="51"/>
      <c r="AI20" s="51"/>
      <c r="AJ20" s="51"/>
      <c r="AK20" s="51"/>
      <c r="AL20" s="51">
        <f>+F20+J20+N20+R20+T20+Y20+AA20+AC20+AE20+AG20+AI20+AK20</f>
        <v>0</v>
      </c>
      <c r="AM20" s="51">
        <f t="shared" ref="AM20" si="13">+AL20/12000</f>
        <v>0</v>
      </c>
    </row>
    <row r="21" spans="2:39" ht="23.25" customHeight="1">
      <c r="B21" s="48" t="s">
        <v>97</v>
      </c>
      <c r="C21" s="64"/>
      <c r="D21" s="82" t="s">
        <v>68</v>
      </c>
      <c r="E21" s="49">
        <v>720.05600000000004</v>
      </c>
      <c r="F21" s="50">
        <v>719.92899999999997</v>
      </c>
      <c r="G21" s="50">
        <v>662.90499999999997</v>
      </c>
      <c r="H21" s="93">
        <f t="shared" si="12"/>
        <v>2102.8900000000003</v>
      </c>
      <c r="I21" s="49">
        <v>556.74800000000005</v>
      </c>
      <c r="J21" s="118">
        <v>556.74800000000005</v>
      </c>
      <c r="K21" s="49">
        <v>556.74800000000005</v>
      </c>
      <c r="L21" s="93">
        <f t="shared" si="5"/>
        <v>1670.2440000000001</v>
      </c>
      <c r="M21" s="50"/>
      <c r="N21" s="50"/>
      <c r="O21" s="50"/>
      <c r="P21" s="93">
        <f t="shared" si="2"/>
        <v>0</v>
      </c>
      <c r="Q21" s="50"/>
      <c r="R21" s="51"/>
      <c r="S21" s="51"/>
      <c r="T21" s="93">
        <f t="shared" si="3"/>
        <v>0</v>
      </c>
      <c r="U21" s="154">
        <f t="shared" si="6"/>
        <v>3773.1340000000005</v>
      </c>
      <c r="V21" s="154">
        <f t="shared" si="7"/>
        <v>5689.7999999999993</v>
      </c>
      <c r="W21" s="154">
        <f t="shared" si="8"/>
        <v>1916.6659999999988</v>
      </c>
      <c r="X21" s="118">
        <v>4093.7</v>
      </c>
      <c r="Y21" s="50">
        <v>1596.1</v>
      </c>
      <c r="Z21" s="50">
        <v>1050.3</v>
      </c>
      <c r="AA21" s="50">
        <v>1529.9</v>
      </c>
      <c r="AB21" s="99">
        <f t="shared" si="9"/>
        <v>8270</v>
      </c>
      <c r="AC21" s="96">
        <f t="shared" si="10"/>
        <v>1990.8099999999995</v>
      </c>
      <c r="AD21" s="96">
        <f t="shared" si="10"/>
        <v>1039.3519999999999</v>
      </c>
      <c r="AE21" s="52">
        <f t="shared" si="11"/>
        <v>-74.144000000000233</v>
      </c>
      <c r="AF21" s="104"/>
      <c r="AG21" s="96"/>
      <c r="AH21" s="49"/>
      <c r="AI21" s="49"/>
      <c r="AJ21" s="50"/>
      <c r="AK21" s="50"/>
      <c r="AL21" s="51"/>
      <c r="AM21" s="81"/>
    </row>
    <row r="22" spans="2:39" ht="23.25" customHeight="1">
      <c r="B22" s="48" t="s">
        <v>97</v>
      </c>
      <c r="C22" s="64"/>
      <c r="D22" s="82" t="s">
        <v>72</v>
      </c>
      <c r="E22" s="49">
        <v>0</v>
      </c>
      <c r="F22" s="50">
        <v>0</v>
      </c>
      <c r="G22" s="50">
        <v>0</v>
      </c>
      <c r="H22" s="93">
        <f t="shared" si="12"/>
        <v>0</v>
      </c>
      <c r="I22" s="49"/>
      <c r="J22" s="118">
        <f t="shared" si="4"/>
        <v>0</v>
      </c>
      <c r="K22" s="50"/>
      <c r="L22" s="93">
        <f t="shared" si="5"/>
        <v>0</v>
      </c>
      <c r="M22" s="50"/>
      <c r="N22" s="50"/>
      <c r="O22" s="50"/>
      <c r="P22" s="93">
        <f t="shared" si="2"/>
        <v>0</v>
      </c>
      <c r="Q22" s="50"/>
      <c r="R22" s="51"/>
      <c r="S22" s="51"/>
      <c r="T22" s="93">
        <f t="shared" si="3"/>
        <v>0</v>
      </c>
      <c r="U22" s="154">
        <f t="shared" si="6"/>
        <v>0</v>
      </c>
      <c r="V22" s="154">
        <f t="shared" si="7"/>
        <v>0</v>
      </c>
      <c r="W22" s="154">
        <f t="shared" si="8"/>
        <v>0</v>
      </c>
      <c r="X22" s="118">
        <v>0</v>
      </c>
      <c r="Y22" s="50">
        <v>0</v>
      </c>
      <c r="Z22" s="50">
        <v>0</v>
      </c>
      <c r="AA22" s="50">
        <v>0</v>
      </c>
      <c r="AB22" s="99">
        <f t="shared" si="9"/>
        <v>0</v>
      </c>
      <c r="AC22" s="96">
        <f t="shared" si="10"/>
        <v>0</v>
      </c>
      <c r="AD22" s="96">
        <f t="shared" si="10"/>
        <v>0</v>
      </c>
      <c r="AE22" s="52">
        <f t="shared" si="11"/>
        <v>0</v>
      </c>
      <c r="AF22" s="104"/>
      <c r="AG22" s="96"/>
      <c r="AH22" s="49"/>
      <c r="AI22" s="49"/>
      <c r="AJ22" s="50"/>
      <c r="AK22" s="50"/>
      <c r="AL22" s="51"/>
      <c r="AM22" s="81"/>
    </row>
    <row r="23" spans="2:39" ht="23.25" customHeight="1">
      <c r="B23" s="48" t="s">
        <v>97</v>
      </c>
      <c r="C23" s="64"/>
      <c r="D23" s="82" t="s">
        <v>69</v>
      </c>
      <c r="E23" s="49">
        <v>0</v>
      </c>
      <c r="F23" s="50">
        <v>0</v>
      </c>
      <c r="G23" s="50">
        <v>0</v>
      </c>
      <c r="H23" s="93">
        <f t="shared" si="12"/>
        <v>0</v>
      </c>
      <c r="I23" s="49"/>
      <c r="J23" s="118">
        <f t="shared" si="4"/>
        <v>0</v>
      </c>
      <c r="K23" s="50"/>
      <c r="L23" s="93">
        <f t="shared" si="5"/>
        <v>0</v>
      </c>
      <c r="M23" s="50"/>
      <c r="N23" s="50"/>
      <c r="O23" s="50"/>
      <c r="P23" s="93">
        <f t="shared" si="2"/>
        <v>0</v>
      </c>
      <c r="Q23" s="50"/>
      <c r="R23" s="51"/>
      <c r="S23" s="51"/>
      <c r="T23" s="93">
        <f t="shared" si="3"/>
        <v>0</v>
      </c>
      <c r="U23" s="154">
        <f t="shared" si="6"/>
        <v>0</v>
      </c>
      <c r="V23" s="154">
        <f t="shared" si="7"/>
        <v>0</v>
      </c>
      <c r="W23" s="154">
        <f t="shared" si="8"/>
        <v>0</v>
      </c>
      <c r="X23" s="118"/>
      <c r="Y23" s="50"/>
      <c r="Z23" s="50"/>
      <c r="AA23" s="50"/>
      <c r="AB23" s="99">
        <f t="shared" si="9"/>
        <v>0</v>
      </c>
      <c r="AC23" s="96">
        <f t="shared" si="10"/>
        <v>0</v>
      </c>
      <c r="AD23" s="96">
        <f t="shared" si="10"/>
        <v>0</v>
      </c>
      <c r="AE23" s="52">
        <f t="shared" si="11"/>
        <v>0</v>
      </c>
      <c r="AF23" s="104"/>
      <c r="AG23" s="96"/>
      <c r="AH23" s="49"/>
      <c r="AI23" s="49"/>
      <c r="AJ23" s="50"/>
      <c r="AK23" s="50"/>
      <c r="AL23" s="51"/>
      <c r="AM23" s="81"/>
    </row>
    <row r="24" spans="2:39" ht="23.25" customHeight="1">
      <c r="B24" s="48" t="s">
        <v>97</v>
      </c>
      <c r="C24" s="64"/>
      <c r="D24" s="82" t="s">
        <v>63</v>
      </c>
      <c r="E24" s="49">
        <v>98.119</v>
      </c>
      <c r="F24" s="50">
        <v>90.855000000000004</v>
      </c>
      <c r="G24" s="50">
        <v>94.027000000000001</v>
      </c>
      <c r="H24" s="93">
        <f t="shared" si="12"/>
        <v>283.00099999999998</v>
      </c>
      <c r="I24" s="49">
        <v>99.647000000000006</v>
      </c>
      <c r="J24" s="118">
        <v>99.647000000000006</v>
      </c>
      <c r="K24" s="49">
        <v>99.647000000000006</v>
      </c>
      <c r="L24" s="93">
        <f t="shared" si="5"/>
        <v>298.94100000000003</v>
      </c>
      <c r="M24" s="50"/>
      <c r="N24" s="50"/>
      <c r="O24" s="50"/>
      <c r="P24" s="93">
        <f t="shared" si="2"/>
        <v>0</v>
      </c>
      <c r="Q24" s="50"/>
      <c r="R24" s="51"/>
      <c r="S24" s="51"/>
      <c r="T24" s="93">
        <f t="shared" si="3"/>
        <v>0</v>
      </c>
      <c r="U24" s="154">
        <f t="shared" si="6"/>
        <v>581.94200000000001</v>
      </c>
      <c r="V24" s="154">
        <f t="shared" si="7"/>
        <v>978</v>
      </c>
      <c r="W24" s="154">
        <f t="shared" si="8"/>
        <v>396.05799999999999</v>
      </c>
      <c r="X24" s="118">
        <v>489</v>
      </c>
      <c r="Y24" s="50">
        <v>489</v>
      </c>
      <c r="Z24" s="50">
        <v>489</v>
      </c>
      <c r="AA24" s="50">
        <v>497.5</v>
      </c>
      <c r="AB24" s="99">
        <f t="shared" si="9"/>
        <v>1964.5</v>
      </c>
      <c r="AC24" s="96">
        <f t="shared" si="10"/>
        <v>205.99900000000002</v>
      </c>
      <c r="AD24" s="96">
        <f t="shared" si="10"/>
        <v>389.35300000000001</v>
      </c>
      <c r="AE24" s="52">
        <f t="shared" si="11"/>
        <v>190.05899999999997</v>
      </c>
      <c r="AF24" s="104"/>
      <c r="AG24" s="96"/>
      <c r="AH24" s="49"/>
      <c r="AI24" s="49"/>
      <c r="AJ24" s="50"/>
      <c r="AK24" s="50"/>
      <c r="AL24" s="51"/>
      <c r="AM24" s="81"/>
    </row>
    <row r="25" spans="2:39" ht="20.25" customHeight="1">
      <c r="B25" s="46" t="s">
        <v>98</v>
      </c>
      <c r="C25" s="65">
        <v>4</v>
      </c>
      <c r="D25" s="46" t="s">
        <v>0</v>
      </c>
      <c r="E25" s="51">
        <v>0</v>
      </c>
      <c r="F25" s="51">
        <v>0</v>
      </c>
      <c r="G25" s="51">
        <v>0</v>
      </c>
      <c r="H25" s="93">
        <f t="shared" si="12"/>
        <v>0</v>
      </c>
      <c r="I25" s="51"/>
      <c r="J25" s="118">
        <f t="shared" si="4"/>
        <v>0</v>
      </c>
      <c r="K25" s="51"/>
      <c r="L25" s="93">
        <f t="shared" si="5"/>
        <v>0</v>
      </c>
      <c r="M25" s="51"/>
      <c r="N25" s="51"/>
      <c r="O25" s="51"/>
      <c r="P25" s="93">
        <f t="shared" si="2"/>
        <v>0</v>
      </c>
      <c r="Q25" s="51"/>
      <c r="R25" s="51"/>
      <c r="S25" s="51"/>
      <c r="T25" s="93">
        <f t="shared" si="3"/>
        <v>0</v>
      </c>
      <c r="U25" s="154">
        <f t="shared" si="6"/>
        <v>0</v>
      </c>
      <c r="V25" s="154">
        <f t="shared" si="7"/>
        <v>0</v>
      </c>
      <c r="W25" s="154">
        <f t="shared" si="8"/>
        <v>0</v>
      </c>
      <c r="X25" s="56"/>
      <c r="Y25" s="53"/>
      <c r="Z25" s="53"/>
      <c r="AA25" s="53"/>
      <c r="AB25" s="99">
        <f t="shared" si="9"/>
        <v>0</v>
      </c>
      <c r="AC25" s="96">
        <f t="shared" si="10"/>
        <v>0</v>
      </c>
      <c r="AD25" s="96">
        <f t="shared" si="10"/>
        <v>0</v>
      </c>
      <c r="AE25" s="52">
        <f t="shared" si="11"/>
        <v>0</v>
      </c>
      <c r="AF25" s="105"/>
      <c r="AG25" s="97"/>
      <c r="AH25" s="51"/>
      <c r="AI25" s="51"/>
      <c r="AJ25" s="51"/>
      <c r="AK25" s="51"/>
      <c r="AL25" s="51">
        <f>+F25+J25+N25+R25+T25+Y25+AA25+AC25+AE25+AG25+AI25+AK25</f>
        <v>0</v>
      </c>
      <c r="AM25" s="51">
        <f>+AL25/1000</f>
        <v>0</v>
      </c>
    </row>
    <row r="26" spans="2:39" ht="15">
      <c r="B26" s="46" t="s">
        <v>98</v>
      </c>
      <c r="C26" s="64"/>
      <c r="D26" s="82" t="s">
        <v>68</v>
      </c>
      <c r="E26" s="49">
        <v>698.06200000000001</v>
      </c>
      <c r="F26" s="50">
        <v>702.08100000000002</v>
      </c>
      <c r="G26" s="50">
        <v>522.45399999999995</v>
      </c>
      <c r="H26" s="93">
        <f>E26+F26+G26</f>
        <v>1922.597</v>
      </c>
      <c r="I26" s="49">
        <v>649.19399999999996</v>
      </c>
      <c r="J26" s="118">
        <v>649.19399999999996</v>
      </c>
      <c r="K26" s="49">
        <v>649.19399999999996</v>
      </c>
      <c r="L26" s="93">
        <f t="shared" si="5"/>
        <v>1947.5819999999999</v>
      </c>
      <c r="M26" s="50"/>
      <c r="N26" s="50"/>
      <c r="O26" s="50"/>
      <c r="P26" s="93">
        <f t="shared" si="2"/>
        <v>0</v>
      </c>
      <c r="Q26" s="50"/>
      <c r="R26" s="51"/>
      <c r="S26" s="51"/>
      <c r="T26" s="93">
        <f t="shared" si="3"/>
        <v>0</v>
      </c>
      <c r="U26" s="154">
        <f t="shared" si="6"/>
        <v>3870.1790000000001</v>
      </c>
      <c r="V26" s="154">
        <f t="shared" si="7"/>
        <v>3650</v>
      </c>
      <c r="W26" s="154">
        <f t="shared" si="8"/>
        <v>-220.17900000000009</v>
      </c>
      <c r="X26" s="118">
        <v>2000</v>
      </c>
      <c r="Y26" s="50">
        <v>1650</v>
      </c>
      <c r="Z26" s="50">
        <v>2509.3000000000002</v>
      </c>
      <c r="AA26" s="50">
        <v>1954.5</v>
      </c>
      <c r="AB26" s="99">
        <f t="shared" si="9"/>
        <v>8113.8</v>
      </c>
      <c r="AC26" s="96">
        <f t="shared" si="10"/>
        <v>77.40300000000002</v>
      </c>
      <c r="AD26" s="96">
        <f t="shared" si="10"/>
        <v>1000.806</v>
      </c>
      <c r="AE26" s="52">
        <f t="shared" si="11"/>
        <v>-297.58199999999988</v>
      </c>
      <c r="AF26" s="104"/>
      <c r="AG26" s="96"/>
      <c r="AH26" s="49"/>
      <c r="AI26" s="49"/>
      <c r="AJ26" s="50"/>
      <c r="AK26" s="50"/>
      <c r="AL26" s="51"/>
      <c r="AM26" s="81"/>
    </row>
    <row r="27" spans="2:39" ht="15">
      <c r="B27" s="46" t="s">
        <v>98</v>
      </c>
      <c r="C27" s="64"/>
      <c r="D27" s="82" t="s">
        <v>72</v>
      </c>
      <c r="E27" s="49">
        <v>2824.3690000000001</v>
      </c>
      <c r="F27" s="50">
        <v>3308.951</v>
      </c>
      <c r="G27" s="50">
        <v>3056.922</v>
      </c>
      <c r="H27" s="93">
        <f t="shared" ref="H27:H90" si="14">E27+F27+G27</f>
        <v>9190.2420000000002</v>
      </c>
      <c r="I27" s="49">
        <v>1549.9559999999999</v>
      </c>
      <c r="J27" s="165">
        <v>1237.0999999999999</v>
      </c>
      <c r="K27" s="50"/>
      <c r="L27" s="93">
        <f t="shared" si="5"/>
        <v>2787.0559999999996</v>
      </c>
      <c r="M27" s="50"/>
      <c r="N27" s="50"/>
      <c r="O27" s="50"/>
      <c r="P27" s="93">
        <f t="shared" si="2"/>
        <v>0</v>
      </c>
      <c r="Q27" s="50"/>
      <c r="R27" s="51"/>
      <c r="S27" s="51"/>
      <c r="T27" s="93">
        <f t="shared" si="3"/>
        <v>0</v>
      </c>
      <c r="U27" s="154">
        <f t="shared" si="6"/>
        <v>11977.297999999999</v>
      </c>
      <c r="V27" s="154">
        <f t="shared" si="7"/>
        <v>9943.5</v>
      </c>
      <c r="W27" s="187">
        <f t="shared" si="8"/>
        <v>-2033.7979999999989</v>
      </c>
      <c r="X27" s="118">
        <v>7780.2</v>
      </c>
      <c r="Y27" s="50">
        <v>2163.3000000000002</v>
      </c>
      <c r="Z27" s="50">
        <v>0</v>
      </c>
      <c r="AA27" s="50">
        <v>1700.7</v>
      </c>
      <c r="AB27" s="99">
        <f t="shared" si="9"/>
        <v>11644.2</v>
      </c>
      <c r="AC27" s="96">
        <f t="shared" si="10"/>
        <v>-1410.0420000000004</v>
      </c>
      <c r="AD27" s="96">
        <f t="shared" si="10"/>
        <v>613.34400000000028</v>
      </c>
      <c r="AE27" s="52">
        <f t="shared" si="11"/>
        <v>-623.7559999999994</v>
      </c>
      <c r="AF27" s="104"/>
      <c r="AG27" s="96"/>
      <c r="AH27" s="49"/>
      <c r="AI27" s="49"/>
      <c r="AJ27" s="50"/>
      <c r="AK27" s="50"/>
      <c r="AL27" s="51"/>
      <c r="AM27" s="81"/>
    </row>
    <row r="28" spans="2:39" ht="15">
      <c r="B28" s="46" t="s">
        <v>98</v>
      </c>
      <c r="C28" s="64"/>
      <c r="D28" s="82" t="s">
        <v>69</v>
      </c>
      <c r="E28" s="49">
        <v>235.80500000000001</v>
      </c>
      <c r="F28" s="50">
        <v>310.14</v>
      </c>
      <c r="G28" s="50">
        <v>252.36</v>
      </c>
      <c r="H28" s="93">
        <f t="shared" si="14"/>
        <v>798.30499999999995</v>
      </c>
      <c r="I28" s="49">
        <v>294.3</v>
      </c>
      <c r="J28" s="118">
        <v>294.3</v>
      </c>
      <c r="K28" s="49">
        <v>294.3</v>
      </c>
      <c r="L28" s="93">
        <f t="shared" si="5"/>
        <v>882.90000000000009</v>
      </c>
      <c r="M28" s="50"/>
      <c r="N28" s="50"/>
      <c r="O28" s="50"/>
      <c r="P28" s="93">
        <f t="shared" si="2"/>
        <v>0</v>
      </c>
      <c r="Q28" s="50"/>
      <c r="R28" s="51"/>
      <c r="S28" s="51"/>
      <c r="T28" s="93">
        <f t="shared" si="3"/>
        <v>0</v>
      </c>
      <c r="U28" s="154">
        <f t="shared" si="6"/>
        <v>1681.2049999999999</v>
      </c>
      <c r="V28" s="154">
        <f t="shared" si="7"/>
        <v>1623</v>
      </c>
      <c r="W28" s="154">
        <f t="shared" si="8"/>
        <v>-58.204999999999927</v>
      </c>
      <c r="X28" s="118">
        <v>793.5</v>
      </c>
      <c r="Y28" s="50">
        <v>829.5</v>
      </c>
      <c r="Z28" s="50">
        <v>973.8</v>
      </c>
      <c r="AA28" s="50">
        <v>1009.8</v>
      </c>
      <c r="AB28" s="99">
        <f t="shared" si="9"/>
        <v>3606.6000000000004</v>
      </c>
      <c r="AC28" s="96">
        <f t="shared" si="10"/>
        <v>-4.80499999999995</v>
      </c>
      <c r="AD28" s="96">
        <f t="shared" si="10"/>
        <v>535.20000000000005</v>
      </c>
      <c r="AE28" s="52">
        <f t="shared" si="11"/>
        <v>-53.400000000000091</v>
      </c>
      <c r="AF28" s="104"/>
      <c r="AG28" s="96"/>
      <c r="AH28" s="49"/>
      <c r="AI28" s="49"/>
      <c r="AJ28" s="50"/>
      <c r="AK28" s="50"/>
      <c r="AL28" s="51"/>
      <c r="AM28" s="81"/>
    </row>
    <row r="29" spans="2:39" ht="15">
      <c r="B29" s="46" t="s">
        <v>98</v>
      </c>
      <c r="C29" s="64"/>
      <c r="D29" s="82" t="s">
        <v>63</v>
      </c>
      <c r="E29" s="49">
        <v>114.08</v>
      </c>
      <c r="F29" s="50">
        <v>102.04</v>
      </c>
      <c r="G29" s="50">
        <v>110.931</v>
      </c>
      <c r="H29" s="93">
        <f t="shared" si="14"/>
        <v>327.05099999999999</v>
      </c>
      <c r="I29" s="49">
        <v>106.71299999999999</v>
      </c>
      <c r="J29" s="118">
        <v>106.71299999999999</v>
      </c>
      <c r="K29" s="49">
        <v>106.71299999999999</v>
      </c>
      <c r="L29" s="93">
        <f t="shared" si="5"/>
        <v>320.13900000000001</v>
      </c>
      <c r="M29" s="50"/>
      <c r="N29" s="50"/>
      <c r="O29" s="50"/>
      <c r="P29" s="93">
        <f t="shared" si="2"/>
        <v>0</v>
      </c>
      <c r="Q29" s="50"/>
      <c r="R29" s="51"/>
      <c r="S29" s="51"/>
      <c r="T29" s="93">
        <f t="shared" si="3"/>
        <v>0</v>
      </c>
      <c r="U29" s="154">
        <f t="shared" si="6"/>
        <v>647.19000000000005</v>
      </c>
      <c r="V29" s="154">
        <f t="shared" si="7"/>
        <v>916.09999999999991</v>
      </c>
      <c r="W29" s="154">
        <f t="shared" si="8"/>
        <v>268.90999999999985</v>
      </c>
      <c r="X29" s="118">
        <v>434.9</v>
      </c>
      <c r="Y29" s="50">
        <v>481.2</v>
      </c>
      <c r="Z29" s="50">
        <v>481.2</v>
      </c>
      <c r="AA29" s="50">
        <v>527.5</v>
      </c>
      <c r="AB29" s="99">
        <f t="shared" si="9"/>
        <v>1924.8</v>
      </c>
      <c r="AC29" s="96">
        <f t="shared" si="10"/>
        <v>107.84899999999999</v>
      </c>
      <c r="AD29" s="96">
        <f t="shared" si="10"/>
        <v>374.48699999999997</v>
      </c>
      <c r="AE29" s="52">
        <f t="shared" si="11"/>
        <v>161.06099999999998</v>
      </c>
      <c r="AF29" s="104"/>
      <c r="AG29" s="96"/>
      <c r="AH29" s="49"/>
      <c r="AI29" s="49"/>
      <c r="AJ29" s="50"/>
      <c r="AK29" s="50"/>
      <c r="AL29" s="51"/>
      <c r="AM29" s="81"/>
    </row>
    <row r="30" spans="2:39" ht="30">
      <c r="B30" s="46" t="s">
        <v>99</v>
      </c>
      <c r="C30" s="65">
        <v>5</v>
      </c>
      <c r="D30" s="46" t="s">
        <v>1</v>
      </c>
      <c r="E30" s="53">
        <v>0</v>
      </c>
      <c r="F30" s="53">
        <v>0</v>
      </c>
      <c r="G30" s="53">
        <v>0</v>
      </c>
      <c r="H30" s="93">
        <f t="shared" si="14"/>
        <v>0</v>
      </c>
      <c r="I30" s="51"/>
      <c r="J30" s="118">
        <f t="shared" si="4"/>
        <v>0</v>
      </c>
      <c r="K30" s="51"/>
      <c r="L30" s="93">
        <f t="shared" si="5"/>
        <v>0</v>
      </c>
      <c r="M30" s="51"/>
      <c r="N30" s="51"/>
      <c r="O30" s="51"/>
      <c r="P30" s="93">
        <f t="shared" si="2"/>
        <v>0</v>
      </c>
      <c r="Q30" s="51"/>
      <c r="R30" s="51"/>
      <c r="S30" s="51"/>
      <c r="T30" s="93">
        <f t="shared" si="3"/>
        <v>0</v>
      </c>
      <c r="U30" s="154">
        <f t="shared" si="6"/>
        <v>0</v>
      </c>
      <c r="V30" s="154">
        <f t="shared" si="7"/>
        <v>0</v>
      </c>
      <c r="W30" s="154">
        <f t="shared" si="8"/>
        <v>0</v>
      </c>
      <c r="X30" s="56"/>
      <c r="Y30" s="51"/>
      <c r="Z30" s="53"/>
      <c r="AA30" s="53"/>
      <c r="AB30" s="99">
        <f t="shared" si="9"/>
        <v>0</v>
      </c>
      <c r="AC30" s="96">
        <f t="shared" si="10"/>
        <v>0</v>
      </c>
      <c r="AD30" s="96">
        <f t="shared" si="10"/>
        <v>0</v>
      </c>
      <c r="AE30" s="52">
        <f t="shared" si="11"/>
        <v>0</v>
      </c>
      <c r="AF30" s="105"/>
      <c r="AG30" s="97"/>
      <c r="AH30" s="51"/>
      <c r="AI30" s="51"/>
      <c r="AJ30" s="51"/>
      <c r="AK30" s="51"/>
      <c r="AL30" s="51">
        <f>+F30+J30+N30+R30+T30+Y30+AA30+AC30+AE30+AG30+AI30+AK30</f>
        <v>0</v>
      </c>
      <c r="AM30" s="51">
        <f t="shared" ref="AM30:AM115" si="15">+AL30/1000</f>
        <v>0</v>
      </c>
    </row>
    <row r="31" spans="2:39" ht="15">
      <c r="B31" s="46" t="s">
        <v>99</v>
      </c>
      <c r="C31" s="64"/>
      <c r="D31" s="82" t="s">
        <v>68</v>
      </c>
      <c r="E31" s="50"/>
      <c r="F31" s="50"/>
      <c r="G31" s="50"/>
      <c r="H31" s="93">
        <f t="shared" si="14"/>
        <v>0</v>
      </c>
      <c r="I31" s="49"/>
      <c r="J31" s="118">
        <f t="shared" si="4"/>
        <v>0</v>
      </c>
      <c r="K31" s="50"/>
      <c r="L31" s="93">
        <f t="shared" si="5"/>
        <v>0</v>
      </c>
      <c r="M31" s="50"/>
      <c r="N31" s="50"/>
      <c r="O31" s="50"/>
      <c r="P31" s="93">
        <f t="shared" si="2"/>
        <v>0</v>
      </c>
      <c r="Q31" s="50"/>
      <c r="R31" s="51"/>
      <c r="S31" s="51"/>
      <c r="T31" s="93">
        <f t="shared" si="3"/>
        <v>0</v>
      </c>
      <c r="U31" s="154">
        <f t="shared" si="6"/>
        <v>0</v>
      </c>
      <c r="V31" s="154">
        <f t="shared" si="7"/>
        <v>0</v>
      </c>
      <c r="W31" s="154">
        <f t="shared" si="8"/>
        <v>0</v>
      </c>
      <c r="X31" s="118"/>
      <c r="Y31" s="50"/>
      <c r="Z31" s="50"/>
      <c r="AA31" s="50"/>
      <c r="AB31" s="99">
        <f t="shared" si="9"/>
        <v>0</v>
      </c>
      <c r="AC31" s="96">
        <f t="shared" si="10"/>
        <v>0</v>
      </c>
      <c r="AD31" s="96">
        <f t="shared" si="10"/>
        <v>0</v>
      </c>
      <c r="AE31" s="52">
        <f t="shared" si="11"/>
        <v>0</v>
      </c>
      <c r="AF31" s="104"/>
      <c r="AG31" s="96"/>
      <c r="AH31" s="49"/>
      <c r="AI31" s="49"/>
      <c r="AJ31" s="50"/>
      <c r="AK31" s="50"/>
      <c r="AL31" s="51"/>
      <c r="AM31" s="81"/>
    </row>
    <row r="32" spans="2:39" ht="15">
      <c r="B32" s="46" t="s">
        <v>99</v>
      </c>
      <c r="C32" s="64"/>
      <c r="D32" s="82" t="s">
        <v>72</v>
      </c>
      <c r="E32" s="49">
        <v>0</v>
      </c>
      <c r="F32" s="50">
        <v>0</v>
      </c>
      <c r="G32" s="50">
        <v>0</v>
      </c>
      <c r="H32" s="93">
        <f t="shared" si="14"/>
        <v>0</v>
      </c>
      <c r="I32" s="49"/>
      <c r="J32" s="118">
        <f t="shared" si="4"/>
        <v>0</v>
      </c>
      <c r="K32" s="50"/>
      <c r="L32" s="93">
        <f t="shared" si="5"/>
        <v>0</v>
      </c>
      <c r="M32" s="50"/>
      <c r="N32" s="50"/>
      <c r="O32" s="50"/>
      <c r="P32" s="93">
        <f t="shared" si="2"/>
        <v>0</v>
      </c>
      <c r="Q32" s="50"/>
      <c r="R32" s="51"/>
      <c r="S32" s="51"/>
      <c r="T32" s="93">
        <f t="shared" si="3"/>
        <v>0</v>
      </c>
      <c r="U32" s="154">
        <f t="shared" si="6"/>
        <v>0</v>
      </c>
      <c r="V32" s="154">
        <f t="shared" si="7"/>
        <v>0</v>
      </c>
      <c r="W32" s="154">
        <f t="shared" si="8"/>
        <v>0</v>
      </c>
      <c r="X32" s="118"/>
      <c r="Y32" s="50"/>
      <c r="Z32" s="50"/>
      <c r="AA32" s="50"/>
      <c r="AB32" s="99">
        <f t="shared" si="9"/>
        <v>0</v>
      </c>
      <c r="AC32" s="96">
        <f t="shared" si="10"/>
        <v>0</v>
      </c>
      <c r="AD32" s="96">
        <f t="shared" si="10"/>
        <v>0</v>
      </c>
      <c r="AE32" s="52">
        <f t="shared" si="11"/>
        <v>0</v>
      </c>
      <c r="AF32" s="104"/>
      <c r="AG32" s="96"/>
      <c r="AH32" s="49"/>
      <c r="AI32" s="49"/>
      <c r="AJ32" s="50"/>
      <c r="AK32" s="50"/>
      <c r="AL32" s="51"/>
      <c r="AM32" s="81"/>
    </row>
    <row r="33" spans="2:39" ht="15">
      <c r="B33" s="46" t="s">
        <v>99</v>
      </c>
      <c r="C33" s="64"/>
      <c r="D33" s="82" t="s">
        <v>69</v>
      </c>
      <c r="E33" s="49">
        <v>0</v>
      </c>
      <c r="F33" s="50">
        <v>0</v>
      </c>
      <c r="G33" s="50">
        <v>0</v>
      </c>
      <c r="H33" s="93">
        <f t="shared" si="14"/>
        <v>0</v>
      </c>
      <c r="I33" s="49"/>
      <c r="J33" s="118">
        <f t="shared" si="4"/>
        <v>0</v>
      </c>
      <c r="K33" s="50"/>
      <c r="L33" s="93">
        <f t="shared" si="5"/>
        <v>0</v>
      </c>
      <c r="M33" s="50"/>
      <c r="N33" s="50"/>
      <c r="O33" s="50"/>
      <c r="P33" s="93">
        <f t="shared" si="2"/>
        <v>0</v>
      </c>
      <c r="Q33" s="50"/>
      <c r="R33" s="51"/>
      <c r="S33" s="51"/>
      <c r="T33" s="93">
        <f t="shared" si="3"/>
        <v>0</v>
      </c>
      <c r="U33" s="154">
        <f t="shared" si="6"/>
        <v>0</v>
      </c>
      <c r="V33" s="154">
        <f t="shared" si="7"/>
        <v>0</v>
      </c>
      <c r="W33" s="154">
        <f t="shared" si="8"/>
        <v>0</v>
      </c>
      <c r="X33" s="118"/>
      <c r="Y33" s="50"/>
      <c r="Z33" s="50"/>
      <c r="AA33" s="50"/>
      <c r="AB33" s="99">
        <f t="shared" si="9"/>
        <v>0</v>
      </c>
      <c r="AC33" s="96">
        <f t="shared" si="10"/>
        <v>0</v>
      </c>
      <c r="AD33" s="96">
        <f t="shared" si="10"/>
        <v>0</v>
      </c>
      <c r="AE33" s="52">
        <f t="shared" si="11"/>
        <v>0</v>
      </c>
      <c r="AF33" s="104"/>
      <c r="AG33" s="96"/>
      <c r="AH33" s="49"/>
      <c r="AI33" s="49"/>
      <c r="AJ33" s="50"/>
      <c r="AK33" s="50"/>
      <c r="AL33" s="51"/>
      <c r="AM33" s="81"/>
    </row>
    <row r="34" spans="2:39" ht="15">
      <c r="B34" s="46" t="s">
        <v>99</v>
      </c>
      <c r="C34" s="64"/>
      <c r="D34" s="82" t="s">
        <v>63</v>
      </c>
      <c r="E34" s="49">
        <v>42.823</v>
      </c>
      <c r="F34" s="50">
        <v>42.8277</v>
      </c>
      <c r="G34" s="50">
        <v>45.390999999999998</v>
      </c>
      <c r="H34" s="93">
        <f t="shared" si="14"/>
        <v>131.04169999999999</v>
      </c>
      <c r="I34" s="49">
        <v>60.664000000000001</v>
      </c>
      <c r="J34" s="118">
        <v>60.664000000000001</v>
      </c>
      <c r="K34" s="49">
        <v>60.664000000000001</v>
      </c>
      <c r="L34" s="93">
        <f t="shared" si="5"/>
        <v>181.99200000000002</v>
      </c>
      <c r="M34" s="50"/>
      <c r="N34" s="50"/>
      <c r="O34" s="50"/>
      <c r="P34" s="93">
        <f t="shared" si="2"/>
        <v>0</v>
      </c>
      <c r="Q34" s="50"/>
      <c r="R34" s="51"/>
      <c r="S34" s="51"/>
      <c r="T34" s="93">
        <f t="shared" si="3"/>
        <v>0</v>
      </c>
      <c r="U34" s="154">
        <f t="shared" si="6"/>
        <v>313.03370000000001</v>
      </c>
      <c r="V34" s="154">
        <f t="shared" si="7"/>
        <v>468</v>
      </c>
      <c r="W34" s="154">
        <f t="shared" si="8"/>
        <v>154.96629999999999</v>
      </c>
      <c r="X34" s="118">
        <v>234</v>
      </c>
      <c r="Y34" s="50">
        <v>234</v>
      </c>
      <c r="Z34" s="50">
        <v>234</v>
      </c>
      <c r="AA34" s="50">
        <v>243</v>
      </c>
      <c r="AB34" s="99">
        <f t="shared" si="9"/>
        <v>945</v>
      </c>
      <c r="AC34" s="96">
        <f t="shared" si="10"/>
        <v>102.95830000000001</v>
      </c>
      <c r="AD34" s="96">
        <f t="shared" si="10"/>
        <v>173.33600000000001</v>
      </c>
      <c r="AE34" s="52">
        <f t="shared" si="11"/>
        <v>52.007999999999981</v>
      </c>
      <c r="AF34" s="104"/>
      <c r="AG34" s="96"/>
      <c r="AH34" s="49"/>
      <c r="AI34" s="49"/>
      <c r="AJ34" s="50"/>
      <c r="AK34" s="50"/>
      <c r="AL34" s="51"/>
      <c r="AM34" s="81"/>
    </row>
    <row r="35" spans="2:39" ht="15">
      <c r="B35" s="48" t="s">
        <v>95</v>
      </c>
      <c r="C35" s="65">
        <v>6</v>
      </c>
      <c r="D35" s="48" t="s">
        <v>2</v>
      </c>
      <c r="E35" s="51">
        <v>0</v>
      </c>
      <c r="F35" s="51">
        <v>0</v>
      </c>
      <c r="G35" s="51">
        <v>0</v>
      </c>
      <c r="H35" s="93">
        <f t="shared" si="14"/>
        <v>0</v>
      </c>
      <c r="I35" s="51"/>
      <c r="J35" s="118">
        <f t="shared" si="4"/>
        <v>0</v>
      </c>
      <c r="K35" s="51"/>
      <c r="L35" s="93">
        <f t="shared" si="5"/>
        <v>0</v>
      </c>
      <c r="M35" s="51"/>
      <c r="N35" s="51"/>
      <c r="O35" s="51"/>
      <c r="P35" s="93">
        <f t="shared" si="2"/>
        <v>0</v>
      </c>
      <c r="Q35" s="51"/>
      <c r="R35" s="51"/>
      <c r="S35" s="51"/>
      <c r="T35" s="93">
        <f t="shared" si="3"/>
        <v>0</v>
      </c>
      <c r="U35" s="154">
        <f t="shared" si="6"/>
        <v>0</v>
      </c>
      <c r="V35" s="154">
        <f t="shared" si="7"/>
        <v>0</v>
      </c>
      <c r="W35" s="154">
        <f t="shared" si="8"/>
        <v>0</v>
      </c>
      <c r="X35" s="56"/>
      <c r="Y35" s="53"/>
      <c r="Z35" s="53"/>
      <c r="AA35" s="53"/>
      <c r="AB35" s="99">
        <f t="shared" si="9"/>
        <v>0</v>
      </c>
      <c r="AC35" s="96">
        <f t="shared" si="10"/>
        <v>0</v>
      </c>
      <c r="AD35" s="96">
        <f t="shared" si="10"/>
        <v>0</v>
      </c>
      <c r="AE35" s="52">
        <f t="shared" si="11"/>
        <v>0</v>
      </c>
      <c r="AF35" s="107"/>
      <c r="AG35" s="103"/>
      <c r="AH35" s="51"/>
      <c r="AI35" s="51"/>
      <c r="AJ35" s="53"/>
      <c r="AK35" s="51"/>
      <c r="AL35" s="51">
        <f>+F35+J35+N35+R35+T35+Y35+AA35+AC35+AE35+AG35+AI35+AK35</f>
        <v>0</v>
      </c>
      <c r="AM35" s="51">
        <f t="shared" si="15"/>
        <v>0</v>
      </c>
    </row>
    <row r="36" spans="2:39" ht="15">
      <c r="B36" s="48" t="s">
        <v>95</v>
      </c>
      <c r="C36" s="64"/>
      <c r="D36" s="82" t="s">
        <v>68</v>
      </c>
      <c r="E36" s="49">
        <v>703.83600000000001</v>
      </c>
      <c r="F36" s="50">
        <v>701.47847999999999</v>
      </c>
      <c r="G36" s="50">
        <v>684.76</v>
      </c>
      <c r="H36" s="93">
        <f t="shared" si="14"/>
        <v>2090.0744800000002</v>
      </c>
      <c r="I36" s="49">
        <v>603.73599999999999</v>
      </c>
      <c r="J36" s="118">
        <v>603.73599999999999</v>
      </c>
      <c r="K36" s="49">
        <v>603.73599999999999</v>
      </c>
      <c r="L36" s="93">
        <f t="shared" si="5"/>
        <v>1811.2080000000001</v>
      </c>
      <c r="M36" s="50"/>
      <c r="N36" s="50"/>
      <c r="O36" s="50"/>
      <c r="P36" s="93">
        <f t="shared" si="2"/>
        <v>0</v>
      </c>
      <c r="Q36" s="50"/>
      <c r="R36" s="51"/>
      <c r="S36" s="51"/>
      <c r="T36" s="93">
        <f t="shared" si="3"/>
        <v>0</v>
      </c>
      <c r="U36" s="154">
        <f t="shared" si="6"/>
        <v>3901.2824800000003</v>
      </c>
      <c r="V36" s="154">
        <f t="shared" si="7"/>
        <v>6201.4</v>
      </c>
      <c r="W36" s="154">
        <f t="shared" si="8"/>
        <v>2300.1175199999993</v>
      </c>
      <c r="X36" s="118">
        <v>4461.8</v>
      </c>
      <c r="Y36" s="50">
        <v>1739.6</v>
      </c>
      <c r="Z36" s="50">
        <v>1144.8</v>
      </c>
      <c r="AA36" s="50">
        <v>1667.5</v>
      </c>
      <c r="AB36" s="99">
        <f t="shared" si="9"/>
        <v>9013.7000000000007</v>
      </c>
      <c r="AC36" s="96">
        <f t="shared" si="10"/>
        <v>2371.72552</v>
      </c>
      <c r="AD36" s="96">
        <f t="shared" si="10"/>
        <v>1135.864</v>
      </c>
      <c r="AE36" s="52">
        <f t="shared" si="11"/>
        <v>-71.608000000000175</v>
      </c>
      <c r="AF36" s="104"/>
      <c r="AG36" s="96"/>
      <c r="AH36" s="49"/>
      <c r="AI36" s="49"/>
      <c r="AJ36" s="50"/>
      <c r="AK36" s="50"/>
      <c r="AL36" s="51"/>
      <c r="AM36" s="81"/>
    </row>
    <row r="37" spans="2:39" ht="15">
      <c r="B37" s="48" t="s">
        <v>95</v>
      </c>
      <c r="C37" s="64"/>
      <c r="D37" s="82" t="s">
        <v>72</v>
      </c>
      <c r="E37" s="49">
        <v>0</v>
      </c>
      <c r="F37" s="50">
        <v>0</v>
      </c>
      <c r="G37" s="50">
        <v>0</v>
      </c>
      <c r="H37" s="93">
        <f t="shared" si="14"/>
        <v>0</v>
      </c>
      <c r="I37" s="49"/>
      <c r="J37" s="118">
        <f t="shared" si="4"/>
        <v>0</v>
      </c>
      <c r="K37" s="50"/>
      <c r="L37" s="93">
        <f t="shared" si="5"/>
        <v>0</v>
      </c>
      <c r="M37" s="50"/>
      <c r="N37" s="50"/>
      <c r="O37" s="50"/>
      <c r="P37" s="93">
        <f t="shared" si="2"/>
        <v>0</v>
      </c>
      <c r="Q37" s="50"/>
      <c r="R37" s="51"/>
      <c r="S37" s="51"/>
      <c r="T37" s="93">
        <f t="shared" si="3"/>
        <v>0</v>
      </c>
      <c r="U37" s="154">
        <f t="shared" si="6"/>
        <v>0</v>
      </c>
      <c r="V37" s="154">
        <f t="shared" si="7"/>
        <v>0</v>
      </c>
      <c r="W37" s="154">
        <f t="shared" si="8"/>
        <v>0</v>
      </c>
      <c r="X37" s="118">
        <v>0</v>
      </c>
      <c r="Y37" s="50">
        <v>0</v>
      </c>
      <c r="Z37" s="50">
        <v>0</v>
      </c>
      <c r="AA37" s="50">
        <v>0</v>
      </c>
      <c r="AB37" s="99">
        <f t="shared" si="9"/>
        <v>0</v>
      </c>
      <c r="AC37" s="96">
        <f t="shared" si="10"/>
        <v>0</v>
      </c>
      <c r="AD37" s="96">
        <f t="shared" si="10"/>
        <v>0</v>
      </c>
      <c r="AE37" s="52">
        <f t="shared" si="11"/>
        <v>0</v>
      </c>
      <c r="AF37" s="104"/>
      <c r="AG37" s="96"/>
      <c r="AH37" s="49"/>
      <c r="AI37" s="49"/>
      <c r="AJ37" s="50"/>
      <c r="AK37" s="50"/>
      <c r="AL37" s="51"/>
      <c r="AM37" s="81"/>
    </row>
    <row r="38" spans="2:39" ht="15">
      <c r="B38" s="48" t="s">
        <v>95</v>
      </c>
      <c r="C38" s="64"/>
      <c r="D38" s="82" t="s">
        <v>69</v>
      </c>
      <c r="E38" s="49">
        <v>0</v>
      </c>
      <c r="F38" s="50">
        <v>0</v>
      </c>
      <c r="G38" s="50">
        <v>0</v>
      </c>
      <c r="H38" s="93">
        <f t="shared" si="14"/>
        <v>0</v>
      </c>
      <c r="I38" s="49"/>
      <c r="J38" s="118">
        <f t="shared" si="4"/>
        <v>0</v>
      </c>
      <c r="K38" s="50"/>
      <c r="L38" s="93">
        <f t="shared" si="5"/>
        <v>0</v>
      </c>
      <c r="M38" s="50"/>
      <c r="N38" s="50"/>
      <c r="O38" s="50"/>
      <c r="P38" s="93">
        <f t="shared" si="2"/>
        <v>0</v>
      </c>
      <c r="Q38" s="50"/>
      <c r="R38" s="51"/>
      <c r="S38" s="51"/>
      <c r="T38" s="93">
        <f t="shared" si="3"/>
        <v>0</v>
      </c>
      <c r="U38" s="154">
        <f t="shared" si="6"/>
        <v>0</v>
      </c>
      <c r="V38" s="154">
        <f t="shared" si="7"/>
        <v>0</v>
      </c>
      <c r="W38" s="154">
        <f t="shared" si="8"/>
        <v>0</v>
      </c>
      <c r="X38" s="118"/>
      <c r="Y38" s="50"/>
      <c r="Z38" s="50"/>
      <c r="AA38" s="50"/>
      <c r="AB38" s="99">
        <f t="shared" si="9"/>
        <v>0</v>
      </c>
      <c r="AC38" s="96">
        <f t="shared" si="10"/>
        <v>0</v>
      </c>
      <c r="AD38" s="96">
        <f t="shared" si="10"/>
        <v>0</v>
      </c>
      <c r="AE38" s="52">
        <f t="shared" si="11"/>
        <v>0</v>
      </c>
      <c r="AF38" s="104"/>
      <c r="AG38" s="96"/>
      <c r="AH38" s="49"/>
      <c r="AI38" s="49"/>
      <c r="AJ38" s="50"/>
      <c r="AK38" s="50"/>
      <c r="AL38" s="51"/>
      <c r="AM38" s="81"/>
    </row>
    <row r="39" spans="2:39" ht="15">
      <c r="B39" s="48" t="s">
        <v>95</v>
      </c>
      <c r="C39" s="64"/>
      <c r="D39" s="82" t="s">
        <v>63</v>
      </c>
      <c r="E39" s="49">
        <v>101.562</v>
      </c>
      <c r="F39" s="50">
        <v>105.605</v>
      </c>
      <c r="G39" s="50">
        <v>97.239000000000004</v>
      </c>
      <c r="H39" s="93">
        <f t="shared" si="14"/>
        <v>304.40600000000001</v>
      </c>
      <c r="I39" s="49">
        <v>105.39</v>
      </c>
      <c r="J39" s="118">
        <v>105.39</v>
      </c>
      <c r="K39" s="49">
        <v>105.39</v>
      </c>
      <c r="L39" s="93">
        <f t="shared" si="5"/>
        <v>316.17</v>
      </c>
      <c r="M39" s="50"/>
      <c r="N39" s="50"/>
      <c r="O39" s="50"/>
      <c r="P39" s="93">
        <f t="shared" si="2"/>
        <v>0</v>
      </c>
      <c r="Q39" s="50"/>
      <c r="R39" s="51"/>
      <c r="S39" s="51"/>
      <c r="T39" s="93">
        <f t="shared" si="3"/>
        <v>0</v>
      </c>
      <c r="U39" s="154">
        <f t="shared" si="6"/>
        <v>620.57600000000002</v>
      </c>
      <c r="V39" s="154">
        <f t="shared" si="7"/>
        <v>980</v>
      </c>
      <c r="W39" s="154">
        <f t="shared" si="8"/>
        <v>359.42399999999998</v>
      </c>
      <c r="X39" s="118">
        <v>500</v>
      </c>
      <c r="Y39" s="50">
        <v>480</v>
      </c>
      <c r="Z39" s="50">
        <v>470</v>
      </c>
      <c r="AA39" s="50">
        <v>521</v>
      </c>
      <c r="AB39" s="99">
        <f t="shared" si="9"/>
        <v>1971</v>
      </c>
      <c r="AC39" s="96">
        <f t="shared" si="10"/>
        <v>195.59399999999999</v>
      </c>
      <c r="AD39" s="96">
        <f t="shared" si="10"/>
        <v>374.61</v>
      </c>
      <c r="AE39" s="52">
        <f t="shared" si="11"/>
        <v>163.82999999999998</v>
      </c>
      <c r="AF39" s="104"/>
      <c r="AG39" s="96"/>
      <c r="AH39" s="49"/>
      <c r="AI39" s="49"/>
      <c r="AJ39" s="50"/>
      <c r="AK39" s="50"/>
      <c r="AL39" s="51"/>
      <c r="AM39" s="81"/>
    </row>
    <row r="40" spans="2:39" ht="60">
      <c r="B40" s="48" t="s">
        <v>94</v>
      </c>
      <c r="C40" s="65">
        <v>7</v>
      </c>
      <c r="D40" s="48" t="s">
        <v>16</v>
      </c>
      <c r="E40" s="51">
        <v>0</v>
      </c>
      <c r="F40" s="51">
        <v>0</v>
      </c>
      <c r="G40" s="51">
        <v>0</v>
      </c>
      <c r="H40" s="93">
        <f t="shared" si="14"/>
        <v>0</v>
      </c>
      <c r="I40" s="51"/>
      <c r="J40" s="118">
        <f t="shared" si="4"/>
        <v>0</v>
      </c>
      <c r="K40" s="51"/>
      <c r="L40" s="93">
        <f t="shared" si="5"/>
        <v>0</v>
      </c>
      <c r="M40" s="51"/>
      <c r="N40" s="51"/>
      <c r="O40" s="51"/>
      <c r="P40" s="93">
        <f t="shared" si="2"/>
        <v>0</v>
      </c>
      <c r="Q40" s="51"/>
      <c r="R40" s="51"/>
      <c r="S40" s="51"/>
      <c r="T40" s="93">
        <f t="shared" si="3"/>
        <v>0</v>
      </c>
      <c r="U40" s="154">
        <f t="shared" si="6"/>
        <v>0</v>
      </c>
      <c r="V40" s="154">
        <f t="shared" si="7"/>
        <v>0</v>
      </c>
      <c r="W40" s="154">
        <f t="shared" si="8"/>
        <v>0</v>
      </c>
      <c r="X40" s="56"/>
      <c r="Y40" s="53"/>
      <c r="Z40" s="53"/>
      <c r="AA40" s="53"/>
      <c r="AB40" s="99">
        <f t="shared" si="9"/>
        <v>0</v>
      </c>
      <c r="AC40" s="96">
        <f t="shared" si="10"/>
        <v>0</v>
      </c>
      <c r="AD40" s="96">
        <f t="shared" si="10"/>
        <v>0</v>
      </c>
      <c r="AE40" s="52">
        <f t="shared" si="11"/>
        <v>0</v>
      </c>
      <c r="AF40" s="105"/>
      <c r="AG40" s="97"/>
      <c r="AH40" s="51"/>
      <c r="AI40" s="51"/>
      <c r="AJ40" s="51"/>
      <c r="AK40" s="51"/>
      <c r="AL40" s="51">
        <f>+F40+J40+N40+R40+T40+Y40+AA40+AC40+AE40+AG40+AI40+AK40</f>
        <v>0</v>
      </c>
      <c r="AM40" s="51">
        <f t="shared" si="15"/>
        <v>0</v>
      </c>
    </row>
    <row r="41" spans="2:39" ht="15">
      <c r="B41" s="48" t="s">
        <v>94</v>
      </c>
      <c r="C41" s="64"/>
      <c r="D41" s="82" t="s">
        <v>68</v>
      </c>
      <c r="E41" s="50">
        <v>611.72400000000005</v>
      </c>
      <c r="F41" s="50">
        <v>601.30499999999995</v>
      </c>
      <c r="G41" s="50">
        <v>504.26299999999998</v>
      </c>
      <c r="H41" s="93">
        <f t="shared" si="14"/>
        <v>1717.2919999999999</v>
      </c>
      <c r="I41" s="49">
        <v>415.16699999999997</v>
      </c>
      <c r="J41" s="118">
        <v>415.16699999999997</v>
      </c>
      <c r="K41" s="49">
        <v>415.16699999999997</v>
      </c>
      <c r="L41" s="93">
        <f t="shared" si="5"/>
        <v>1245.501</v>
      </c>
      <c r="M41" s="50"/>
      <c r="N41" s="50"/>
      <c r="O41" s="50"/>
      <c r="P41" s="93">
        <f t="shared" si="2"/>
        <v>0</v>
      </c>
      <c r="Q41" s="50"/>
      <c r="R41" s="51"/>
      <c r="S41" s="51"/>
      <c r="T41" s="93">
        <f t="shared" si="3"/>
        <v>0</v>
      </c>
      <c r="U41" s="154">
        <f t="shared" si="6"/>
        <v>2962.7929999999997</v>
      </c>
      <c r="V41" s="154">
        <f t="shared" si="7"/>
        <v>2351</v>
      </c>
      <c r="W41" s="154">
        <f t="shared" si="8"/>
        <v>-611.79299999999967</v>
      </c>
      <c r="X41" s="150">
        <f>1366.7+351</f>
        <v>1717.7</v>
      </c>
      <c r="Y41" s="50">
        <v>633.29999999999995</v>
      </c>
      <c r="Z41" s="50">
        <v>1146</v>
      </c>
      <c r="AA41" s="50">
        <v>1338.5</v>
      </c>
      <c r="AB41" s="99">
        <f t="shared" si="9"/>
        <v>4835.5</v>
      </c>
      <c r="AC41" s="96">
        <f t="shared" si="10"/>
        <v>0.40800000000012915</v>
      </c>
      <c r="AD41" s="96">
        <f t="shared" si="10"/>
        <v>218.13299999999998</v>
      </c>
      <c r="AE41" s="52">
        <f t="shared" si="11"/>
        <v>-612.20100000000002</v>
      </c>
      <c r="AF41" s="104"/>
      <c r="AG41" s="96"/>
      <c r="AH41" s="49"/>
      <c r="AI41" s="49"/>
      <c r="AJ41" s="50"/>
      <c r="AK41" s="50"/>
      <c r="AL41" s="51"/>
      <c r="AM41" s="81"/>
    </row>
    <row r="42" spans="2:39" ht="15">
      <c r="B42" s="48" t="s">
        <v>94</v>
      </c>
      <c r="C42" s="64"/>
      <c r="D42" s="82" t="s">
        <v>72</v>
      </c>
      <c r="E42" s="50">
        <v>1189.75</v>
      </c>
      <c r="F42" s="50">
        <v>1289.569</v>
      </c>
      <c r="G42" s="50">
        <v>1223.8309999999999</v>
      </c>
      <c r="H42" s="93">
        <f t="shared" si="14"/>
        <v>3703.1499999999996</v>
      </c>
      <c r="I42" s="49">
        <v>560.95100000000002</v>
      </c>
      <c r="J42" s="118">
        <f t="shared" si="4"/>
        <v>280.47550000000001</v>
      </c>
      <c r="K42" s="50"/>
      <c r="L42" s="93">
        <f t="shared" si="5"/>
        <v>841.42650000000003</v>
      </c>
      <c r="M42" s="50"/>
      <c r="N42" s="50"/>
      <c r="O42" s="50"/>
      <c r="P42" s="93">
        <f t="shared" si="2"/>
        <v>0</v>
      </c>
      <c r="Q42" s="50"/>
      <c r="R42" s="51"/>
      <c r="S42" s="51"/>
      <c r="T42" s="93">
        <f t="shared" si="3"/>
        <v>0</v>
      </c>
      <c r="U42" s="154">
        <f t="shared" si="6"/>
        <v>4544.5764999999992</v>
      </c>
      <c r="V42" s="154">
        <f t="shared" si="7"/>
        <v>4811.2</v>
      </c>
      <c r="W42" s="154">
        <f t="shared" si="8"/>
        <v>266.6235000000006</v>
      </c>
      <c r="X42" s="150">
        <f>3100+603</f>
        <v>3703</v>
      </c>
      <c r="Y42" s="50">
        <v>1108.2</v>
      </c>
      <c r="Z42" s="50">
        <v>0</v>
      </c>
      <c r="AA42" s="50">
        <v>330.9</v>
      </c>
      <c r="AB42" s="99">
        <f t="shared" si="9"/>
        <v>5142.0999999999995</v>
      </c>
      <c r="AC42" s="96">
        <f t="shared" si="10"/>
        <v>-0.1499999999996362</v>
      </c>
      <c r="AD42" s="96">
        <f t="shared" si="10"/>
        <v>547.24900000000002</v>
      </c>
      <c r="AE42" s="52">
        <f t="shared" si="11"/>
        <v>266.77350000000001</v>
      </c>
      <c r="AF42" s="104"/>
      <c r="AG42" s="96"/>
      <c r="AH42" s="49"/>
      <c r="AI42" s="49"/>
      <c r="AJ42" s="50"/>
      <c r="AK42" s="50"/>
      <c r="AL42" s="51"/>
      <c r="AM42" s="81"/>
    </row>
    <row r="43" spans="2:39" ht="15">
      <c r="B43" s="48" t="s">
        <v>94</v>
      </c>
      <c r="C43" s="64"/>
      <c r="D43" s="82" t="s">
        <v>69</v>
      </c>
      <c r="E43" s="50">
        <v>14.472</v>
      </c>
      <c r="F43" s="50">
        <v>12.6</v>
      </c>
      <c r="G43" s="50">
        <v>34.74</v>
      </c>
      <c r="H43" s="93">
        <f t="shared" si="14"/>
        <v>61.811999999999998</v>
      </c>
      <c r="I43" s="49">
        <v>33.119999999999997</v>
      </c>
      <c r="J43" s="118">
        <v>33.119999999999997</v>
      </c>
      <c r="K43" s="49">
        <v>33.119999999999997</v>
      </c>
      <c r="L43" s="93">
        <f t="shared" si="5"/>
        <v>99.359999999999985</v>
      </c>
      <c r="M43" s="50"/>
      <c r="N43" s="50"/>
      <c r="O43" s="50"/>
      <c r="P43" s="93">
        <f t="shared" si="2"/>
        <v>0</v>
      </c>
      <c r="Q43" s="50"/>
      <c r="R43" s="51"/>
      <c r="S43" s="51"/>
      <c r="T43" s="93">
        <f t="shared" si="3"/>
        <v>0</v>
      </c>
      <c r="U43" s="154">
        <f t="shared" si="6"/>
        <v>161.17199999999997</v>
      </c>
      <c r="V43" s="154">
        <f t="shared" si="7"/>
        <v>118.80000000000001</v>
      </c>
      <c r="W43" s="154">
        <f t="shared" si="8"/>
        <v>-42.371999999999957</v>
      </c>
      <c r="X43" s="118">
        <v>58.1</v>
      </c>
      <c r="Y43" s="50">
        <v>60.7</v>
      </c>
      <c r="Z43" s="50">
        <v>71.400000000000006</v>
      </c>
      <c r="AA43" s="50">
        <v>73.900000000000006</v>
      </c>
      <c r="AB43" s="99">
        <f t="shared" si="9"/>
        <v>264.10000000000002</v>
      </c>
      <c r="AC43" s="96">
        <f t="shared" si="10"/>
        <v>-3.7119999999999962</v>
      </c>
      <c r="AD43" s="96">
        <f t="shared" si="10"/>
        <v>27.580000000000005</v>
      </c>
      <c r="AE43" s="52">
        <f t="shared" si="11"/>
        <v>-38.659999999999982</v>
      </c>
      <c r="AF43" s="104"/>
      <c r="AG43" s="96"/>
      <c r="AH43" s="49"/>
      <c r="AI43" s="49"/>
      <c r="AJ43" s="50"/>
      <c r="AK43" s="50"/>
      <c r="AL43" s="51"/>
      <c r="AM43" s="81"/>
    </row>
    <row r="44" spans="2:39" ht="15">
      <c r="B44" s="48" t="s">
        <v>94</v>
      </c>
      <c r="C44" s="64"/>
      <c r="D44" s="82" t="s">
        <v>63</v>
      </c>
      <c r="E44" s="50">
        <v>76.629000000000005</v>
      </c>
      <c r="F44" s="50">
        <v>66.923000000000002</v>
      </c>
      <c r="G44" s="50">
        <v>68.159000000000006</v>
      </c>
      <c r="H44" s="93">
        <f t="shared" si="14"/>
        <v>211.71100000000001</v>
      </c>
      <c r="I44" s="49">
        <v>77.980999999999995</v>
      </c>
      <c r="J44" s="118">
        <v>77.980999999999995</v>
      </c>
      <c r="K44" s="49">
        <v>77.980999999999995</v>
      </c>
      <c r="L44" s="93">
        <f t="shared" si="5"/>
        <v>233.94299999999998</v>
      </c>
      <c r="M44" s="50"/>
      <c r="N44" s="50"/>
      <c r="O44" s="50"/>
      <c r="P44" s="93">
        <f t="shared" si="2"/>
        <v>0</v>
      </c>
      <c r="Q44" s="50"/>
      <c r="R44" s="51"/>
      <c r="S44" s="51"/>
      <c r="T44" s="93">
        <f t="shared" si="3"/>
        <v>0</v>
      </c>
      <c r="U44" s="154">
        <f t="shared" si="6"/>
        <v>445.654</v>
      </c>
      <c r="V44" s="154">
        <f t="shared" si="7"/>
        <v>480</v>
      </c>
      <c r="W44" s="154">
        <f t="shared" si="8"/>
        <v>34.346000000000004</v>
      </c>
      <c r="X44" s="118">
        <v>240</v>
      </c>
      <c r="Y44" s="50">
        <v>240</v>
      </c>
      <c r="Z44" s="50">
        <v>241.3</v>
      </c>
      <c r="AA44" s="50">
        <v>580</v>
      </c>
      <c r="AB44" s="99">
        <f t="shared" si="9"/>
        <v>1301.3</v>
      </c>
      <c r="AC44" s="96">
        <f t="shared" si="10"/>
        <v>28.288999999999987</v>
      </c>
      <c r="AD44" s="96">
        <f t="shared" si="10"/>
        <v>162.01900000000001</v>
      </c>
      <c r="AE44" s="52">
        <f t="shared" si="11"/>
        <v>6.0570000000000164</v>
      </c>
      <c r="AF44" s="104"/>
      <c r="AG44" s="96"/>
      <c r="AH44" s="49"/>
      <c r="AI44" s="49"/>
      <c r="AJ44" s="50"/>
      <c r="AK44" s="50"/>
      <c r="AL44" s="51"/>
      <c r="AM44" s="81"/>
    </row>
    <row r="45" spans="2:39" ht="60">
      <c r="B45" s="48" t="s">
        <v>93</v>
      </c>
      <c r="C45" s="65">
        <v>8</v>
      </c>
      <c r="D45" s="48" t="s">
        <v>17</v>
      </c>
      <c r="E45" s="51">
        <v>0</v>
      </c>
      <c r="F45" s="51">
        <v>0</v>
      </c>
      <c r="G45" s="51">
        <v>0</v>
      </c>
      <c r="H45" s="93">
        <f t="shared" si="14"/>
        <v>0</v>
      </c>
      <c r="I45" s="51"/>
      <c r="J45" s="118">
        <f t="shared" si="4"/>
        <v>0</v>
      </c>
      <c r="K45" s="51"/>
      <c r="L45" s="93">
        <f t="shared" si="5"/>
        <v>0</v>
      </c>
      <c r="M45" s="51"/>
      <c r="N45" s="51"/>
      <c r="O45" s="51"/>
      <c r="P45" s="93">
        <f t="shared" si="2"/>
        <v>0</v>
      </c>
      <c r="Q45" s="51"/>
      <c r="R45" s="51"/>
      <c r="S45" s="51"/>
      <c r="T45" s="93">
        <f t="shared" si="3"/>
        <v>0</v>
      </c>
      <c r="U45" s="154">
        <f t="shared" si="6"/>
        <v>0</v>
      </c>
      <c r="V45" s="154">
        <f t="shared" si="7"/>
        <v>0</v>
      </c>
      <c r="W45" s="154">
        <f t="shared" si="8"/>
        <v>0</v>
      </c>
      <c r="X45" s="56"/>
      <c r="Y45" s="53"/>
      <c r="Z45" s="53"/>
      <c r="AA45" s="53"/>
      <c r="AB45" s="99">
        <f t="shared" si="9"/>
        <v>0</v>
      </c>
      <c r="AC45" s="96">
        <f t="shared" si="10"/>
        <v>0</v>
      </c>
      <c r="AD45" s="96">
        <f t="shared" si="10"/>
        <v>0</v>
      </c>
      <c r="AE45" s="52">
        <f t="shared" si="11"/>
        <v>0</v>
      </c>
      <c r="AF45" s="105"/>
      <c r="AG45" s="97"/>
      <c r="AH45" s="51"/>
      <c r="AI45" s="51"/>
      <c r="AJ45" s="51"/>
      <c r="AK45" s="51"/>
      <c r="AL45" s="51">
        <f>+F45+J45+N45+R45+T45+Y45+AA45+AC45+AE45+AG45+AI45+AK45</f>
        <v>0</v>
      </c>
      <c r="AM45" s="51">
        <f t="shared" si="15"/>
        <v>0</v>
      </c>
    </row>
    <row r="46" spans="2:39" ht="15">
      <c r="B46" s="48" t="s">
        <v>93</v>
      </c>
      <c r="C46" s="64"/>
      <c r="D46" s="82" t="s">
        <v>68</v>
      </c>
      <c r="E46" s="49">
        <v>975.74400000000003</v>
      </c>
      <c r="F46" s="50">
        <v>1017.89325</v>
      </c>
      <c r="G46" s="50">
        <v>894.20240000000001</v>
      </c>
      <c r="H46" s="93">
        <f t="shared" si="14"/>
        <v>2887.8396499999999</v>
      </c>
      <c r="I46" s="49">
        <v>908.596</v>
      </c>
      <c r="J46" s="118">
        <f>+I46</f>
        <v>908.596</v>
      </c>
      <c r="K46" s="50">
        <f>+I46</f>
        <v>908.596</v>
      </c>
      <c r="L46" s="93">
        <f t="shared" si="5"/>
        <v>2725.788</v>
      </c>
      <c r="M46" s="50"/>
      <c r="N46" s="50"/>
      <c r="O46" s="50"/>
      <c r="P46" s="93">
        <f t="shared" si="2"/>
        <v>0</v>
      </c>
      <c r="Q46" s="50"/>
      <c r="R46" s="51"/>
      <c r="S46" s="51"/>
      <c r="T46" s="93">
        <f t="shared" si="3"/>
        <v>0</v>
      </c>
      <c r="U46" s="154">
        <f t="shared" si="6"/>
        <v>5613.6276500000004</v>
      </c>
      <c r="V46" s="154">
        <f t="shared" si="7"/>
        <v>5574</v>
      </c>
      <c r="W46" s="154">
        <f t="shared" si="8"/>
        <v>-39.627650000000358</v>
      </c>
      <c r="X46" s="166">
        <v>2891.5</v>
      </c>
      <c r="Y46" s="166">
        <v>2682.5</v>
      </c>
      <c r="Z46" s="166">
        <v>1830.9</v>
      </c>
      <c r="AA46" s="166">
        <v>2667.1</v>
      </c>
      <c r="AB46" s="167">
        <f t="shared" si="9"/>
        <v>10072</v>
      </c>
      <c r="AC46" s="96">
        <f t="shared" si="10"/>
        <v>3.6603500000001077</v>
      </c>
      <c r="AD46" s="96">
        <f t="shared" si="10"/>
        <v>1773.904</v>
      </c>
      <c r="AE46" s="52">
        <f t="shared" si="11"/>
        <v>-43.288000000000011</v>
      </c>
      <c r="AF46" s="104"/>
      <c r="AG46" s="96"/>
      <c r="AH46" s="49"/>
      <c r="AI46" s="49"/>
      <c r="AJ46" s="50"/>
      <c r="AK46" s="50"/>
      <c r="AL46" s="51"/>
      <c r="AM46" s="81"/>
    </row>
    <row r="47" spans="2:39" ht="15">
      <c r="B47" s="48" t="s">
        <v>93</v>
      </c>
      <c r="C47" s="64"/>
      <c r="D47" s="82" t="s">
        <v>72</v>
      </c>
      <c r="E47" s="49">
        <v>1364.5139999999999</v>
      </c>
      <c r="F47" s="50">
        <v>1317.3144399999999</v>
      </c>
      <c r="G47" s="50">
        <v>1204.8499999999999</v>
      </c>
      <c r="H47" s="93">
        <f t="shared" si="14"/>
        <v>3886.6784399999997</v>
      </c>
      <c r="I47" s="49">
        <v>307.74599999999998</v>
      </c>
      <c r="J47" s="118">
        <v>0</v>
      </c>
      <c r="K47" s="50"/>
      <c r="L47" s="93">
        <f t="shared" si="5"/>
        <v>307.74599999999998</v>
      </c>
      <c r="M47" s="50"/>
      <c r="N47" s="50"/>
      <c r="O47" s="50"/>
      <c r="P47" s="93">
        <f t="shared" si="2"/>
        <v>0</v>
      </c>
      <c r="Q47" s="50"/>
      <c r="R47" s="51"/>
      <c r="S47" s="51"/>
      <c r="T47" s="93">
        <f t="shared" si="3"/>
        <v>0</v>
      </c>
      <c r="U47" s="154">
        <f t="shared" si="6"/>
        <v>4194.4244399999998</v>
      </c>
      <c r="V47" s="154">
        <f t="shared" si="7"/>
        <v>4344.8</v>
      </c>
      <c r="W47" s="154">
        <f t="shared" si="8"/>
        <v>150.37556000000041</v>
      </c>
      <c r="X47" s="166">
        <v>4244.8</v>
      </c>
      <c r="Y47" s="166">
        <v>100</v>
      </c>
      <c r="Z47" s="166">
        <v>0</v>
      </c>
      <c r="AA47" s="166">
        <v>0</v>
      </c>
      <c r="AB47" s="167">
        <f t="shared" si="9"/>
        <v>4344.8</v>
      </c>
      <c r="AC47" s="96">
        <f t="shared" si="10"/>
        <v>358.1215600000005</v>
      </c>
      <c r="AD47" s="96">
        <f t="shared" si="10"/>
        <v>-207.74599999999998</v>
      </c>
      <c r="AE47" s="52">
        <f t="shared" si="11"/>
        <v>-207.74599999999998</v>
      </c>
      <c r="AF47" s="104"/>
      <c r="AG47" s="96"/>
      <c r="AH47" s="49"/>
      <c r="AI47" s="49"/>
      <c r="AJ47" s="50"/>
      <c r="AK47" s="50"/>
      <c r="AL47" s="51"/>
      <c r="AM47" s="81"/>
    </row>
    <row r="48" spans="2:39" ht="15">
      <c r="B48" s="48" t="s">
        <v>93</v>
      </c>
      <c r="C48" s="64"/>
      <c r="D48" s="82" t="s">
        <v>69</v>
      </c>
      <c r="E48" s="49">
        <v>20.940999999999999</v>
      </c>
      <c r="F48" s="50">
        <v>23.22</v>
      </c>
      <c r="G48" s="50">
        <v>47.52</v>
      </c>
      <c r="H48" s="93">
        <f t="shared" si="14"/>
        <v>91.681000000000012</v>
      </c>
      <c r="I48" s="49">
        <v>75.239999999999995</v>
      </c>
      <c r="J48" s="118">
        <f t="shared" ref="J48:J51" si="16">+I48</f>
        <v>75.239999999999995</v>
      </c>
      <c r="K48" s="50">
        <f t="shared" ref="K48:K51" si="17">+I48</f>
        <v>75.239999999999995</v>
      </c>
      <c r="L48" s="93">
        <f t="shared" si="5"/>
        <v>225.71999999999997</v>
      </c>
      <c r="M48" s="50"/>
      <c r="N48" s="50"/>
      <c r="O48" s="50"/>
      <c r="P48" s="93">
        <f t="shared" si="2"/>
        <v>0</v>
      </c>
      <c r="Q48" s="50"/>
      <c r="R48" s="51"/>
      <c r="S48" s="51"/>
      <c r="T48" s="93">
        <f t="shared" si="3"/>
        <v>0</v>
      </c>
      <c r="U48" s="154">
        <f t="shared" si="6"/>
        <v>317.40099999999995</v>
      </c>
      <c r="V48" s="154">
        <f t="shared" si="7"/>
        <v>198.7</v>
      </c>
      <c r="W48" s="154">
        <f t="shared" si="8"/>
        <v>-118.70099999999996</v>
      </c>
      <c r="X48" s="118">
        <v>97.1</v>
      </c>
      <c r="Y48" s="50">
        <v>101.6</v>
      </c>
      <c r="Z48" s="50">
        <v>119.2</v>
      </c>
      <c r="AA48" s="50">
        <v>123.6</v>
      </c>
      <c r="AB48" s="99">
        <f t="shared" si="9"/>
        <v>441.5</v>
      </c>
      <c r="AC48" s="96">
        <f t="shared" si="10"/>
        <v>5.4189999999999827</v>
      </c>
      <c r="AD48" s="96">
        <f t="shared" si="10"/>
        <v>26.36</v>
      </c>
      <c r="AE48" s="52">
        <f t="shared" si="11"/>
        <v>-124.11999999999998</v>
      </c>
      <c r="AF48" s="104"/>
      <c r="AG48" s="96"/>
      <c r="AH48" s="49"/>
      <c r="AI48" s="49"/>
      <c r="AJ48" s="50"/>
      <c r="AK48" s="50"/>
      <c r="AL48" s="51"/>
      <c r="AM48" s="81"/>
    </row>
    <row r="49" spans="2:39" ht="15">
      <c r="B49" s="48" t="s">
        <v>93</v>
      </c>
      <c r="C49" s="64"/>
      <c r="D49" s="82" t="s">
        <v>63</v>
      </c>
      <c r="E49" s="49">
        <v>245.63300000000001</v>
      </c>
      <c r="F49" s="50">
        <v>211.018</v>
      </c>
      <c r="G49" s="50">
        <v>220.96600000000001</v>
      </c>
      <c r="H49" s="93">
        <f t="shared" si="14"/>
        <v>677.61699999999996</v>
      </c>
      <c r="I49" s="49">
        <v>226.797</v>
      </c>
      <c r="J49" s="118">
        <f t="shared" si="16"/>
        <v>226.797</v>
      </c>
      <c r="K49" s="50">
        <f t="shared" si="17"/>
        <v>226.797</v>
      </c>
      <c r="L49" s="93">
        <f t="shared" si="5"/>
        <v>680.39099999999996</v>
      </c>
      <c r="M49" s="50"/>
      <c r="N49" s="50"/>
      <c r="O49" s="50"/>
      <c r="P49" s="93">
        <f t="shared" si="2"/>
        <v>0</v>
      </c>
      <c r="Q49" s="50"/>
      <c r="R49" s="51"/>
      <c r="S49" s="51"/>
      <c r="T49" s="93">
        <f t="shared" si="3"/>
        <v>0</v>
      </c>
      <c r="U49" s="154">
        <f t="shared" si="6"/>
        <v>1358.0079999999998</v>
      </c>
      <c r="V49" s="154">
        <f t="shared" si="7"/>
        <v>1900</v>
      </c>
      <c r="W49" s="154">
        <f t="shared" si="8"/>
        <v>541.99200000000019</v>
      </c>
      <c r="X49" s="118">
        <v>950</v>
      </c>
      <c r="Y49" s="50">
        <v>950</v>
      </c>
      <c r="Z49" s="50">
        <v>950</v>
      </c>
      <c r="AA49" s="50">
        <v>1003.6</v>
      </c>
      <c r="AB49" s="99">
        <f t="shared" si="9"/>
        <v>3853.6</v>
      </c>
      <c r="AC49" s="96">
        <f t="shared" si="10"/>
        <v>272.38300000000004</v>
      </c>
      <c r="AD49" s="96">
        <f t="shared" si="10"/>
        <v>723.20299999999997</v>
      </c>
      <c r="AE49" s="52">
        <f t="shared" si="11"/>
        <v>269.60900000000004</v>
      </c>
      <c r="AF49" s="104"/>
      <c r="AG49" s="96"/>
      <c r="AH49" s="49"/>
      <c r="AI49" s="49"/>
      <c r="AJ49" s="50"/>
      <c r="AK49" s="50"/>
      <c r="AL49" s="51"/>
      <c r="AM49" s="81"/>
    </row>
    <row r="50" spans="2:39" ht="60">
      <c r="B50" s="48" t="s">
        <v>79</v>
      </c>
      <c r="C50" s="65">
        <v>9</v>
      </c>
      <c r="D50" s="48" t="s">
        <v>18</v>
      </c>
      <c r="E50" s="51">
        <v>0</v>
      </c>
      <c r="F50" s="51">
        <v>0</v>
      </c>
      <c r="G50" s="51">
        <v>0</v>
      </c>
      <c r="H50" s="93">
        <f t="shared" si="14"/>
        <v>0</v>
      </c>
      <c r="I50" s="51"/>
      <c r="J50" s="118">
        <f t="shared" si="16"/>
        <v>0</v>
      </c>
      <c r="K50" s="50">
        <f t="shared" si="17"/>
        <v>0</v>
      </c>
      <c r="L50" s="93">
        <f t="shared" si="5"/>
        <v>0</v>
      </c>
      <c r="M50" s="51"/>
      <c r="N50" s="51"/>
      <c r="O50" s="51"/>
      <c r="P50" s="93">
        <f t="shared" si="2"/>
        <v>0</v>
      </c>
      <c r="Q50" s="51"/>
      <c r="R50" s="51"/>
      <c r="S50" s="51"/>
      <c r="T50" s="93">
        <f t="shared" si="3"/>
        <v>0</v>
      </c>
      <c r="U50" s="154">
        <f t="shared" si="6"/>
        <v>0</v>
      </c>
      <c r="V50" s="154">
        <f t="shared" si="7"/>
        <v>0</v>
      </c>
      <c r="W50" s="154">
        <f t="shared" si="8"/>
        <v>0</v>
      </c>
      <c r="X50" s="56"/>
      <c r="Y50" s="53"/>
      <c r="Z50" s="51"/>
      <c r="AA50" s="53"/>
      <c r="AB50" s="99">
        <f t="shared" si="9"/>
        <v>0</v>
      </c>
      <c r="AC50" s="96">
        <f t="shared" si="10"/>
        <v>0</v>
      </c>
      <c r="AD50" s="96">
        <f t="shared" si="10"/>
        <v>0</v>
      </c>
      <c r="AE50" s="52">
        <f t="shared" si="11"/>
        <v>0</v>
      </c>
      <c r="AF50" s="107"/>
      <c r="AG50" s="103"/>
      <c r="AH50" s="51"/>
      <c r="AI50" s="51"/>
      <c r="AJ50" s="53"/>
      <c r="AK50" s="53"/>
      <c r="AL50" s="51">
        <f>+F50+J50+N50+R50+T50+Y50+AA50+AC50+AE50+AG50+AI50+AK50</f>
        <v>0</v>
      </c>
      <c r="AM50" s="51">
        <f t="shared" si="15"/>
        <v>0</v>
      </c>
    </row>
    <row r="51" spans="2:39" ht="15">
      <c r="B51" s="48" t="s">
        <v>79</v>
      </c>
      <c r="C51" s="64"/>
      <c r="D51" s="82" t="s">
        <v>68</v>
      </c>
      <c r="E51" s="49">
        <v>478.17</v>
      </c>
      <c r="F51" s="50">
        <v>433.81799999999998</v>
      </c>
      <c r="G51" s="50">
        <v>443.952</v>
      </c>
      <c r="H51" s="93">
        <f t="shared" si="14"/>
        <v>1355.94</v>
      </c>
      <c r="I51" s="49">
        <v>368.298</v>
      </c>
      <c r="J51" s="118">
        <f t="shared" si="16"/>
        <v>368.298</v>
      </c>
      <c r="K51" s="50">
        <f t="shared" si="17"/>
        <v>368.298</v>
      </c>
      <c r="L51" s="93">
        <f t="shared" si="5"/>
        <v>1104.894</v>
      </c>
      <c r="M51" s="50"/>
      <c r="N51" s="50"/>
      <c r="O51" s="50"/>
      <c r="P51" s="93">
        <f t="shared" si="2"/>
        <v>0</v>
      </c>
      <c r="Q51" s="50"/>
      <c r="R51" s="51"/>
      <c r="S51" s="51"/>
      <c r="T51" s="93">
        <f t="shared" si="3"/>
        <v>0</v>
      </c>
      <c r="U51" s="154">
        <f t="shared" si="6"/>
        <v>2460.8339999999998</v>
      </c>
      <c r="V51" s="154">
        <f t="shared" si="7"/>
        <v>1836.4</v>
      </c>
      <c r="W51" s="154">
        <f t="shared" si="8"/>
        <v>-624.43399999999974</v>
      </c>
      <c r="X51" s="166">
        <f>1230.5+105</f>
        <v>1335.5</v>
      </c>
      <c r="Y51" s="166">
        <v>500.9</v>
      </c>
      <c r="Z51" s="166">
        <v>569.5</v>
      </c>
      <c r="AA51" s="166">
        <v>832.8</v>
      </c>
      <c r="AB51" s="167">
        <f t="shared" si="9"/>
        <v>3238.7</v>
      </c>
      <c r="AC51" s="96">
        <f t="shared" si="10"/>
        <v>-20.440000000000055</v>
      </c>
      <c r="AD51" s="96">
        <f t="shared" si="10"/>
        <v>132.60199999999998</v>
      </c>
      <c r="AE51" s="52">
        <f t="shared" si="11"/>
        <v>-603.99400000000003</v>
      </c>
      <c r="AF51" s="104"/>
      <c r="AG51" s="96"/>
      <c r="AH51" s="49"/>
      <c r="AI51" s="49"/>
      <c r="AJ51" s="50"/>
      <c r="AK51" s="50"/>
      <c r="AL51" s="51"/>
      <c r="AM51" s="81"/>
    </row>
    <row r="52" spans="2:39" ht="15">
      <c r="B52" s="48" t="s">
        <v>79</v>
      </c>
      <c r="C52" s="64"/>
      <c r="D52" s="82" t="s">
        <v>72</v>
      </c>
      <c r="E52" s="49">
        <f>1249.884-98.616</f>
        <v>1151.268</v>
      </c>
      <c r="F52" s="50">
        <f>1241.616-97.963</f>
        <v>1143.653</v>
      </c>
      <c r="G52" s="50">
        <f>1122.703+3.665-88.581</f>
        <v>1037.787</v>
      </c>
      <c r="H52" s="93">
        <f>E52+F52+G52</f>
        <v>3332.7080000000005</v>
      </c>
      <c r="I52" s="49">
        <v>698.40200000000004</v>
      </c>
      <c r="J52" s="118">
        <v>0</v>
      </c>
      <c r="K52" s="50"/>
      <c r="L52" s="93">
        <f t="shared" si="5"/>
        <v>698.40200000000004</v>
      </c>
      <c r="M52" s="50"/>
      <c r="N52" s="50"/>
      <c r="O52" s="50"/>
      <c r="P52" s="93">
        <f t="shared" si="2"/>
        <v>0</v>
      </c>
      <c r="Q52" s="50"/>
      <c r="R52" s="51"/>
      <c r="S52" s="51"/>
      <c r="T52" s="93">
        <f t="shared" si="3"/>
        <v>0</v>
      </c>
      <c r="U52" s="154">
        <f t="shared" si="6"/>
        <v>4031.1100000000006</v>
      </c>
      <c r="V52" s="154">
        <f t="shared" si="7"/>
        <v>3384.3999999999996</v>
      </c>
      <c r="W52" s="187">
        <f t="shared" si="8"/>
        <v>-646.71000000000095</v>
      </c>
      <c r="X52" s="166">
        <v>2525.6999999999998</v>
      </c>
      <c r="Y52" s="166">
        <v>858.7</v>
      </c>
      <c r="Z52" s="166">
        <v>394.2</v>
      </c>
      <c r="AA52" s="166">
        <v>676</v>
      </c>
      <c r="AB52" s="167">
        <f t="shared" si="9"/>
        <v>4454.5999999999995</v>
      </c>
      <c r="AC52" s="96">
        <f t="shared" si="10"/>
        <v>-807.00800000000072</v>
      </c>
      <c r="AD52" s="96">
        <f t="shared" si="10"/>
        <v>160.298</v>
      </c>
      <c r="AE52" s="52">
        <f t="shared" si="11"/>
        <v>160.298</v>
      </c>
      <c r="AF52" s="104"/>
      <c r="AG52" s="96"/>
      <c r="AH52" s="49"/>
      <c r="AI52" s="49"/>
      <c r="AJ52" s="50"/>
      <c r="AK52" s="50"/>
      <c r="AL52" s="51"/>
      <c r="AM52" s="81"/>
    </row>
    <row r="53" spans="2:39" ht="15">
      <c r="B53" s="48" t="s">
        <v>79</v>
      </c>
      <c r="C53" s="64"/>
      <c r="D53" s="82" t="s">
        <v>69</v>
      </c>
      <c r="E53" s="49">
        <v>58.509</v>
      </c>
      <c r="F53" s="50">
        <v>47.34</v>
      </c>
      <c r="G53" s="50">
        <v>69.12</v>
      </c>
      <c r="H53" s="93">
        <f t="shared" si="14"/>
        <v>174.96899999999999</v>
      </c>
      <c r="I53" s="49"/>
      <c r="J53" s="118">
        <f t="shared" ref="J53:J56" si="18">+I53</f>
        <v>0</v>
      </c>
      <c r="K53" s="50">
        <f t="shared" ref="K53:K56" si="19">+I53</f>
        <v>0</v>
      </c>
      <c r="L53" s="93">
        <f t="shared" si="5"/>
        <v>0</v>
      </c>
      <c r="M53" s="50"/>
      <c r="N53" s="50"/>
      <c r="O53" s="50"/>
      <c r="P53" s="93">
        <f t="shared" si="2"/>
        <v>0</v>
      </c>
      <c r="Q53" s="50"/>
      <c r="R53" s="51"/>
      <c r="S53" s="51"/>
      <c r="T53" s="93">
        <f t="shared" si="3"/>
        <v>0</v>
      </c>
      <c r="U53" s="154">
        <f t="shared" si="6"/>
        <v>174.96899999999999</v>
      </c>
      <c r="V53" s="154">
        <f t="shared" si="7"/>
        <v>431</v>
      </c>
      <c r="W53" s="154">
        <f t="shared" si="8"/>
        <v>256.03100000000001</v>
      </c>
      <c r="X53" s="118">
        <v>210.7</v>
      </c>
      <c r="Y53" s="50">
        <v>220.3</v>
      </c>
      <c r="Z53" s="50">
        <v>258.5</v>
      </c>
      <c r="AA53" s="50">
        <v>268.2</v>
      </c>
      <c r="AB53" s="99">
        <f t="shared" si="9"/>
        <v>957.7</v>
      </c>
      <c r="AC53" s="96">
        <f t="shared" si="10"/>
        <v>35.730999999999995</v>
      </c>
      <c r="AD53" s="96">
        <f t="shared" si="10"/>
        <v>220.3</v>
      </c>
      <c r="AE53" s="52">
        <f t="shared" si="11"/>
        <v>220.3</v>
      </c>
      <c r="AF53" s="104"/>
      <c r="AG53" s="96"/>
      <c r="AH53" s="49"/>
      <c r="AI53" s="49"/>
      <c r="AJ53" s="50"/>
      <c r="AK53" s="50"/>
      <c r="AL53" s="51"/>
      <c r="AM53" s="81"/>
    </row>
    <row r="54" spans="2:39" ht="15">
      <c r="B54" s="48" t="s">
        <v>79</v>
      </c>
      <c r="C54" s="64"/>
      <c r="D54" s="82" t="s">
        <v>63</v>
      </c>
      <c r="E54" s="49">
        <v>71.840999999999994</v>
      </c>
      <c r="F54" s="50">
        <v>88.575999999999993</v>
      </c>
      <c r="G54" s="50">
        <v>72.231999999999999</v>
      </c>
      <c r="H54" s="93">
        <f t="shared" si="14"/>
        <v>232.64899999999997</v>
      </c>
      <c r="I54" s="49">
        <v>91.622</v>
      </c>
      <c r="J54" s="118">
        <f t="shared" si="18"/>
        <v>91.622</v>
      </c>
      <c r="K54" s="50">
        <f t="shared" si="19"/>
        <v>91.622</v>
      </c>
      <c r="L54" s="93">
        <f t="shared" si="5"/>
        <v>274.86599999999999</v>
      </c>
      <c r="M54" s="50"/>
      <c r="N54" s="50"/>
      <c r="O54" s="50"/>
      <c r="P54" s="93">
        <f t="shared" si="2"/>
        <v>0</v>
      </c>
      <c r="Q54" s="50"/>
      <c r="R54" s="51"/>
      <c r="S54" s="51"/>
      <c r="T54" s="93">
        <f t="shared" si="3"/>
        <v>0</v>
      </c>
      <c r="U54" s="154">
        <f t="shared" si="6"/>
        <v>507.51499999999999</v>
      </c>
      <c r="V54" s="154">
        <f t="shared" si="7"/>
        <v>820.5</v>
      </c>
      <c r="W54" s="154">
        <f t="shared" si="8"/>
        <v>312.98500000000001</v>
      </c>
      <c r="X54" s="118">
        <v>380.6</v>
      </c>
      <c r="Y54" s="50">
        <v>439.9</v>
      </c>
      <c r="Z54" s="50">
        <v>379.9</v>
      </c>
      <c r="AA54" s="50">
        <v>320.8</v>
      </c>
      <c r="AB54" s="99">
        <f t="shared" si="9"/>
        <v>1521.2</v>
      </c>
      <c r="AC54" s="96">
        <f t="shared" si="10"/>
        <v>147.95100000000005</v>
      </c>
      <c r="AD54" s="96">
        <f t="shared" si="10"/>
        <v>348.27799999999996</v>
      </c>
      <c r="AE54" s="52">
        <f t="shared" si="11"/>
        <v>165.03399999999999</v>
      </c>
      <c r="AF54" s="104"/>
      <c r="AG54" s="96"/>
      <c r="AH54" s="49"/>
      <c r="AI54" s="49"/>
      <c r="AJ54" s="50"/>
      <c r="AK54" s="50"/>
      <c r="AL54" s="51"/>
      <c r="AM54" s="81"/>
    </row>
    <row r="55" spans="2:39" ht="45">
      <c r="B55" s="48" t="s">
        <v>80</v>
      </c>
      <c r="C55" s="65">
        <v>10</v>
      </c>
      <c r="D55" s="48" t="s">
        <v>19</v>
      </c>
      <c r="E55" s="51">
        <v>0</v>
      </c>
      <c r="F55" s="51">
        <v>0</v>
      </c>
      <c r="G55" s="51">
        <v>0</v>
      </c>
      <c r="H55" s="93">
        <f t="shared" si="14"/>
        <v>0</v>
      </c>
      <c r="I55" s="51"/>
      <c r="J55" s="118">
        <f t="shared" si="18"/>
        <v>0</v>
      </c>
      <c r="K55" s="50">
        <f t="shared" si="19"/>
        <v>0</v>
      </c>
      <c r="L55" s="93">
        <f t="shared" si="5"/>
        <v>0</v>
      </c>
      <c r="M55" s="51"/>
      <c r="N55" s="51"/>
      <c r="O55" s="51"/>
      <c r="P55" s="93">
        <f t="shared" si="2"/>
        <v>0</v>
      </c>
      <c r="Q55" s="51"/>
      <c r="R55" s="51"/>
      <c r="S55" s="51"/>
      <c r="T55" s="93">
        <f t="shared" si="3"/>
        <v>0</v>
      </c>
      <c r="U55" s="154">
        <f t="shared" si="6"/>
        <v>0</v>
      </c>
      <c r="V55" s="154">
        <f t="shared" si="7"/>
        <v>0</v>
      </c>
      <c r="W55" s="154">
        <f t="shared" si="8"/>
        <v>0</v>
      </c>
      <c r="X55" s="56"/>
      <c r="Y55" s="53"/>
      <c r="Z55" s="53"/>
      <c r="AA55" s="53"/>
      <c r="AB55" s="99">
        <f t="shared" si="9"/>
        <v>0</v>
      </c>
      <c r="AC55" s="96">
        <f t="shared" si="10"/>
        <v>0</v>
      </c>
      <c r="AD55" s="96">
        <f t="shared" si="10"/>
        <v>0</v>
      </c>
      <c r="AE55" s="52">
        <f t="shared" si="11"/>
        <v>0</v>
      </c>
      <c r="AF55" s="107"/>
      <c r="AG55" s="103"/>
      <c r="AH55" s="51"/>
      <c r="AI55" s="51"/>
      <c r="AJ55" s="53"/>
      <c r="AK55" s="53"/>
      <c r="AL55" s="51">
        <f>+F55+J55+N55+R55+T55+Y55+AA55+AC55+AE55+AG55+AI55+AK55</f>
        <v>0</v>
      </c>
      <c r="AM55" s="51">
        <f t="shared" si="15"/>
        <v>0</v>
      </c>
    </row>
    <row r="56" spans="2:39" ht="15">
      <c r="B56" s="48" t="s">
        <v>80</v>
      </c>
      <c r="C56" s="64"/>
      <c r="D56" s="82" t="s">
        <v>68</v>
      </c>
      <c r="E56" s="49">
        <v>422.26799999999997</v>
      </c>
      <c r="F56" s="50">
        <v>388.08</v>
      </c>
      <c r="G56" s="50">
        <v>303.16500000000002</v>
      </c>
      <c r="H56" s="93">
        <f t="shared" si="14"/>
        <v>1113.5129999999999</v>
      </c>
      <c r="I56" s="49">
        <v>328.35399999999998</v>
      </c>
      <c r="J56" s="118">
        <f t="shared" si="18"/>
        <v>328.35399999999998</v>
      </c>
      <c r="K56" s="50">
        <f t="shared" si="19"/>
        <v>328.35399999999998</v>
      </c>
      <c r="L56" s="93">
        <f t="shared" si="5"/>
        <v>985.0619999999999</v>
      </c>
      <c r="M56" s="50"/>
      <c r="N56" s="50"/>
      <c r="O56" s="50"/>
      <c r="P56" s="93">
        <f t="shared" si="2"/>
        <v>0</v>
      </c>
      <c r="Q56" s="50"/>
      <c r="R56" s="51"/>
      <c r="S56" s="51"/>
      <c r="T56" s="93">
        <f t="shared" si="3"/>
        <v>0</v>
      </c>
      <c r="U56" s="154">
        <f t="shared" si="6"/>
        <v>2098.5749999999998</v>
      </c>
      <c r="V56" s="154">
        <f t="shared" si="7"/>
        <v>2000</v>
      </c>
      <c r="W56" s="154">
        <f t="shared" si="8"/>
        <v>-98.574999999999818</v>
      </c>
      <c r="X56" s="119">
        <v>1220.5</v>
      </c>
      <c r="Y56" s="95">
        <v>779.5</v>
      </c>
      <c r="Z56" s="95">
        <v>930.7</v>
      </c>
      <c r="AA56" s="95">
        <v>1191.5</v>
      </c>
      <c r="AB56" s="99">
        <f t="shared" si="9"/>
        <v>4122.2</v>
      </c>
      <c r="AC56" s="96">
        <f t="shared" si="10"/>
        <v>106.98700000000008</v>
      </c>
      <c r="AD56" s="96">
        <f t="shared" si="10"/>
        <v>451.14600000000002</v>
      </c>
      <c r="AE56" s="52">
        <f t="shared" si="11"/>
        <v>-205.5619999999999</v>
      </c>
      <c r="AF56" s="104"/>
      <c r="AG56" s="96"/>
      <c r="AH56" s="49"/>
      <c r="AI56" s="49"/>
      <c r="AJ56" s="50"/>
      <c r="AK56" s="50"/>
      <c r="AL56" s="51"/>
      <c r="AM56" s="81"/>
    </row>
    <row r="57" spans="2:39" ht="15">
      <c r="B57" s="48" t="s">
        <v>80</v>
      </c>
      <c r="C57" s="64"/>
      <c r="D57" s="82" t="s">
        <v>72</v>
      </c>
      <c r="E57" s="49">
        <v>841.32500000000005</v>
      </c>
      <c r="F57" s="50">
        <v>1082.671</v>
      </c>
      <c r="G57" s="50">
        <v>898.3</v>
      </c>
      <c r="H57" s="93">
        <f t="shared" si="14"/>
        <v>2822.2960000000003</v>
      </c>
      <c r="I57" s="49">
        <v>550.38499999999999</v>
      </c>
      <c r="J57" s="118">
        <f t="shared" si="4"/>
        <v>275.1925</v>
      </c>
      <c r="K57" s="50"/>
      <c r="L57" s="93">
        <f t="shared" si="5"/>
        <v>825.57749999999999</v>
      </c>
      <c r="M57" s="50"/>
      <c r="N57" s="50"/>
      <c r="O57" s="50"/>
      <c r="P57" s="93">
        <f t="shared" si="2"/>
        <v>0</v>
      </c>
      <c r="Q57" s="50"/>
      <c r="R57" s="51"/>
      <c r="S57" s="51"/>
      <c r="T57" s="93">
        <f t="shared" si="3"/>
        <v>0</v>
      </c>
      <c r="U57" s="154">
        <f t="shared" si="6"/>
        <v>3647.8735000000001</v>
      </c>
      <c r="V57" s="154">
        <f t="shared" si="7"/>
        <v>3456.8</v>
      </c>
      <c r="W57" s="187">
        <f t="shared" si="8"/>
        <v>-191.07349999999997</v>
      </c>
      <c r="X57" s="151">
        <f>2407+415</f>
        <v>2822</v>
      </c>
      <c r="Y57" s="95">
        <v>634.79999999999995</v>
      </c>
      <c r="Z57" s="95">
        <v>0</v>
      </c>
      <c r="AA57" s="95">
        <v>164.2</v>
      </c>
      <c r="AB57" s="99">
        <f t="shared" si="9"/>
        <v>3621</v>
      </c>
      <c r="AC57" s="96">
        <f t="shared" si="10"/>
        <v>-0.29600000000027649</v>
      </c>
      <c r="AD57" s="96">
        <f t="shared" si="10"/>
        <v>84.414999999999964</v>
      </c>
      <c r="AE57" s="52">
        <f t="shared" si="11"/>
        <v>-190.77750000000003</v>
      </c>
      <c r="AF57" s="104"/>
      <c r="AG57" s="96"/>
      <c r="AH57" s="49"/>
      <c r="AI57" s="49"/>
      <c r="AJ57" s="50"/>
      <c r="AK57" s="50"/>
      <c r="AL57" s="51"/>
      <c r="AM57" s="81"/>
    </row>
    <row r="58" spans="2:39" ht="15">
      <c r="B58" s="48" t="s">
        <v>80</v>
      </c>
      <c r="C58" s="64"/>
      <c r="D58" s="82" t="s">
        <v>69</v>
      </c>
      <c r="E58" s="49">
        <v>62.314</v>
      </c>
      <c r="F58" s="50">
        <v>70.02</v>
      </c>
      <c r="G58" s="50">
        <v>47.305999999999997</v>
      </c>
      <c r="H58" s="93">
        <f t="shared" si="14"/>
        <v>179.64</v>
      </c>
      <c r="I58" s="49">
        <v>46.78</v>
      </c>
      <c r="J58" s="118">
        <f t="shared" ref="J58:J61" si="20">+I58</f>
        <v>46.78</v>
      </c>
      <c r="K58" s="50">
        <f t="shared" ref="K58:K61" si="21">+I58</f>
        <v>46.78</v>
      </c>
      <c r="L58" s="93">
        <f t="shared" si="5"/>
        <v>140.34</v>
      </c>
      <c r="M58" s="50"/>
      <c r="N58" s="50"/>
      <c r="O58" s="50"/>
      <c r="P58" s="93">
        <f t="shared" si="2"/>
        <v>0</v>
      </c>
      <c r="Q58" s="50"/>
      <c r="R58" s="51"/>
      <c r="S58" s="51"/>
      <c r="T58" s="93">
        <f t="shared" si="3"/>
        <v>0</v>
      </c>
      <c r="U58" s="154">
        <f t="shared" si="6"/>
        <v>319.98</v>
      </c>
      <c r="V58" s="154">
        <f t="shared" si="7"/>
        <v>320</v>
      </c>
      <c r="W58" s="154">
        <f t="shared" si="8"/>
        <v>1.999999999998181E-2</v>
      </c>
      <c r="X58" s="118">
        <v>156.4</v>
      </c>
      <c r="Y58" s="50">
        <v>163.6</v>
      </c>
      <c r="Z58" s="50">
        <v>191.9</v>
      </c>
      <c r="AA58" s="50">
        <v>199.1</v>
      </c>
      <c r="AB58" s="99">
        <f t="shared" si="9"/>
        <v>711</v>
      </c>
      <c r="AC58" s="96">
        <f t="shared" si="10"/>
        <v>-23.239999999999981</v>
      </c>
      <c r="AD58" s="96">
        <f t="shared" si="10"/>
        <v>116.82</v>
      </c>
      <c r="AE58" s="52">
        <f t="shared" si="11"/>
        <v>23.259999999999991</v>
      </c>
      <c r="AF58" s="104"/>
      <c r="AG58" s="96"/>
      <c r="AH58" s="49"/>
      <c r="AI58" s="49"/>
      <c r="AJ58" s="50"/>
      <c r="AK58" s="50"/>
      <c r="AL58" s="51"/>
      <c r="AM58" s="81"/>
    </row>
    <row r="59" spans="2:39" ht="15">
      <c r="B59" s="48" t="s">
        <v>80</v>
      </c>
      <c r="C59" s="64"/>
      <c r="D59" s="82" t="s">
        <v>63</v>
      </c>
      <c r="E59" s="49">
        <v>85.915000000000006</v>
      </c>
      <c r="F59" s="50">
        <v>74.105000000000004</v>
      </c>
      <c r="G59" s="50">
        <v>82.631</v>
      </c>
      <c r="H59" s="93">
        <f t="shared" si="14"/>
        <v>242.65100000000001</v>
      </c>
      <c r="I59" s="49">
        <v>88.933999999999997</v>
      </c>
      <c r="J59" s="118">
        <f t="shared" si="20"/>
        <v>88.933999999999997</v>
      </c>
      <c r="K59" s="50">
        <f t="shared" si="21"/>
        <v>88.933999999999997</v>
      </c>
      <c r="L59" s="93">
        <f t="shared" si="5"/>
        <v>266.80200000000002</v>
      </c>
      <c r="M59" s="50"/>
      <c r="N59" s="50"/>
      <c r="O59" s="50"/>
      <c r="P59" s="93">
        <f t="shared" si="2"/>
        <v>0</v>
      </c>
      <c r="Q59" s="50"/>
      <c r="R59" s="51"/>
      <c r="S59" s="51"/>
      <c r="T59" s="93">
        <f t="shared" si="3"/>
        <v>0</v>
      </c>
      <c r="U59" s="154">
        <f t="shared" si="6"/>
        <v>509.45300000000003</v>
      </c>
      <c r="V59" s="154">
        <f t="shared" si="7"/>
        <v>600</v>
      </c>
      <c r="W59" s="154">
        <f t="shared" si="8"/>
        <v>90.546999999999969</v>
      </c>
      <c r="X59" s="118">
        <v>270</v>
      </c>
      <c r="Y59" s="50">
        <v>330</v>
      </c>
      <c r="Z59" s="50">
        <v>400</v>
      </c>
      <c r="AA59" s="50">
        <v>979.6</v>
      </c>
      <c r="AB59" s="99">
        <f t="shared" si="9"/>
        <v>1979.6</v>
      </c>
      <c r="AC59" s="96">
        <f t="shared" si="10"/>
        <v>27.34899999999999</v>
      </c>
      <c r="AD59" s="96">
        <f t="shared" si="10"/>
        <v>241.066</v>
      </c>
      <c r="AE59" s="52">
        <f t="shared" si="11"/>
        <v>63.197999999999979</v>
      </c>
      <c r="AF59" s="104"/>
      <c r="AG59" s="96"/>
      <c r="AH59" s="49"/>
      <c r="AI59" s="49"/>
      <c r="AJ59" s="50"/>
      <c r="AK59" s="50"/>
      <c r="AL59" s="51"/>
      <c r="AM59" s="81"/>
    </row>
    <row r="60" spans="2:39" ht="60">
      <c r="B60" s="46" t="s">
        <v>81</v>
      </c>
      <c r="C60" s="65">
        <v>11</v>
      </c>
      <c r="D60" s="46" t="s">
        <v>20</v>
      </c>
      <c r="E60" s="51">
        <v>0</v>
      </c>
      <c r="F60" s="51">
        <v>0</v>
      </c>
      <c r="G60" s="51">
        <v>0</v>
      </c>
      <c r="H60" s="93">
        <f t="shared" si="14"/>
        <v>0</v>
      </c>
      <c r="I60" s="51"/>
      <c r="J60" s="118">
        <f t="shared" si="20"/>
        <v>0</v>
      </c>
      <c r="K60" s="50">
        <f t="shared" si="21"/>
        <v>0</v>
      </c>
      <c r="L60" s="93">
        <f t="shared" si="5"/>
        <v>0</v>
      </c>
      <c r="M60" s="51"/>
      <c r="N60" s="51"/>
      <c r="O60" s="51"/>
      <c r="P60" s="93">
        <f t="shared" si="2"/>
        <v>0</v>
      </c>
      <c r="Q60" s="51"/>
      <c r="R60" s="51"/>
      <c r="S60" s="51"/>
      <c r="T60" s="93">
        <f t="shared" si="3"/>
        <v>0</v>
      </c>
      <c r="U60" s="154">
        <f t="shared" si="6"/>
        <v>0</v>
      </c>
      <c r="V60" s="154">
        <f t="shared" si="7"/>
        <v>0</v>
      </c>
      <c r="W60" s="154">
        <f t="shared" si="8"/>
        <v>0</v>
      </c>
      <c r="X60" s="56"/>
      <c r="Y60" s="51"/>
      <c r="Z60" s="53"/>
      <c r="AA60" s="53"/>
      <c r="AB60" s="99">
        <f t="shared" si="9"/>
        <v>0</v>
      </c>
      <c r="AC60" s="96">
        <f t="shared" si="10"/>
        <v>0</v>
      </c>
      <c r="AD60" s="96">
        <f t="shared" si="10"/>
        <v>0</v>
      </c>
      <c r="AE60" s="52">
        <f t="shared" si="11"/>
        <v>0</v>
      </c>
      <c r="AF60" s="105"/>
      <c r="AG60" s="97"/>
      <c r="AH60" s="51"/>
      <c r="AI60" s="51"/>
      <c r="AJ60" s="51"/>
      <c r="AK60" s="51"/>
      <c r="AL60" s="51">
        <f>+F60+J60+N60+R60+T60+Y60+AA60+AC60+AE60+AG60+AI60+AK60</f>
        <v>0</v>
      </c>
      <c r="AM60" s="51">
        <f t="shared" si="15"/>
        <v>0</v>
      </c>
    </row>
    <row r="61" spans="2:39" ht="15">
      <c r="B61" s="46" t="s">
        <v>81</v>
      </c>
      <c r="C61" s="64"/>
      <c r="D61" s="82" t="s">
        <v>68</v>
      </c>
      <c r="E61" s="49">
        <v>482.75599999999997</v>
      </c>
      <c r="F61" s="50">
        <v>578.77599999999995</v>
      </c>
      <c r="G61" s="50">
        <v>530.59900000000005</v>
      </c>
      <c r="H61" s="93">
        <f t="shared" si="14"/>
        <v>1592.1309999999999</v>
      </c>
      <c r="I61" s="49">
        <v>461.048</v>
      </c>
      <c r="J61" s="118">
        <f t="shared" si="20"/>
        <v>461.048</v>
      </c>
      <c r="K61" s="50">
        <f t="shared" si="21"/>
        <v>461.048</v>
      </c>
      <c r="L61" s="93">
        <f t="shared" si="5"/>
        <v>1383.144</v>
      </c>
      <c r="M61" s="50"/>
      <c r="N61" s="50"/>
      <c r="O61" s="50"/>
      <c r="P61" s="93">
        <f t="shared" si="2"/>
        <v>0</v>
      </c>
      <c r="Q61" s="50"/>
      <c r="R61" s="51"/>
      <c r="S61" s="51"/>
      <c r="T61" s="93">
        <f t="shared" si="3"/>
        <v>0</v>
      </c>
      <c r="U61" s="154">
        <f t="shared" si="6"/>
        <v>2975.2749999999996</v>
      </c>
      <c r="V61" s="154">
        <f t="shared" si="7"/>
        <v>3441</v>
      </c>
      <c r="W61" s="154">
        <f t="shared" si="8"/>
        <v>465.72500000000036</v>
      </c>
      <c r="X61" s="166">
        <v>1861.5</v>
      </c>
      <c r="Y61" s="166">
        <v>1579.5</v>
      </c>
      <c r="Z61" s="166">
        <v>1247.3</v>
      </c>
      <c r="AA61" s="166">
        <v>1216.3</v>
      </c>
      <c r="AB61" s="167">
        <f t="shared" si="9"/>
        <v>5904.6</v>
      </c>
      <c r="AC61" s="96">
        <f t="shared" si="10"/>
        <v>269.36900000000014</v>
      </c>
      <c r="AD61" s="96">
        <f t="shared" si="10"/>
        <v>1118.452</v>
      </c>
      <c r="AE61" s="52">
        <f t="shared" si="11"/>
        <v>196.35599999999999</v>
      </c>
      <c r="AF61" s="104"/>
      <c r="AG61" s="96"/>
      <c r="AH61" s="49"/>
      <c r="AI61" s="49"/>
      <c r="AJ61" s="50"/>
      <c r="AK61" s="50"/>
      <c r="AL61" s="51"/>
      <c r="AM61" s="81"/>
    </row>
    <row r="62" spans="2:39" ht="15">
      <c r="B62" s="46" t="s">
        <v>81</v>
      </c>
      <c r="C62" s="64"/>
      <c r="D62" s="82" t="s">
        <v>72</v>
      </c>
      <c r="E62" s="49">
        <v>743.62199999999996</v>
      </c>
      <c r="F62" s="50">
        <v>905.44600000000003</v>
      </c>
      <c r="G62" s="50">
        <v>783.54300000000001</v>
      </c>
      <c r="H62" s="93">
        <f t="shared" si="14"/>
        <v>2432.6109999999999</v>
      </c>
      <c r="I62" s="49">
        <v>579.07399999999996</v>
      </c>
      <c r="J62" s="118">
        <f t="shared" si="4"/>
        <v>289.53699999999998</v>
      </c>
      <c r="K62" s="50"/>
      <c r="L62" s="93">
        <f t="shared" si="5"/>
        <v>868.61099999999988</v>
      </c>
      <c r="M62" s="50"/>
      <c r="N62" s="50"/>
      <c r="O62" s="50"/>
      <c r="P62" s="93">
        <f t="shared" si="2"/>
        <v>0</v>
      </c>
      <c r="Q62" s="50"/>
      <c r="R62" s="51"/>
      <c r="S62" s="51"/>
      <c r="T62" s="93">
        <f t="shared" si="3"/>
        <v>0</v>
      </c>
      <c r="U62" s="154">
        <f t="shared" si="6"/>
        <v>3301.2219999999998</v>
      </c>
      <c r="V62" s="154">
        <f t="shared" si="7"/>
        <v>3316</v>
      </c>
      <c r="W62" s="154">
        <f t="shared" si="8"/>
        <v>14.778000000000247</v>
      </c>
      <c r="X62" s="166">
        <v>3000</v>
      </c>
      <c r="Y62" s="166">
        <v>316</v>
      </c>
      <c r="Z62" s="166">
        <v>0</v>
      </c>
      <c r="AA62" s="166">
        <v>600.6</v>
      </c>
      <c r="AB62" s="167">
        <f t="shared" si="9"/>
        <v>3916.6</v>
      </c>
      <c r="AC62" s="96">
        <f t="shared" si="10"/>
        <v>567.38900000000012</v>
      </c>
      <c r="AD62" s="96">
        <f t="shared" si="10"/>
        <v>-263.07399999999996</v>
      </c>
      <c r="AE62" s="52">
        <f t="shared" si="11"/>
        <v>-552.61099999999988</v>
      </c>
      <c r="AF62" s="104"/>
      <c r="AG62" s="96"/>
      <c r="AH62" s="49"/>
      <c r="AI62" s="49"/>
      <c r="AJ62" s="50"/>
      <c r="AK62" s="50"/>
      <c r="AL62" s="51"/>
      <c r="AM62" s="81"/>
    </row>
    <row r="63" spans="2:39" ht="15">
      <c r="B63" s="46" t="s">
        <v>81</v>
      </c>
      <c r="C63" s="64"/>
      <c r="D63" s="82" t="s">
        <v>69</v>
      </c>
      <c r="E63" s="49">
        <v>39.838999999999999</v>
      </c>
      <c r="F63" s="50">
        <v>53.28</v>
      </c>
      <c r="G63" s="50">
        <v>39.78</v>
      </c>
      <c r="H63" s="93">
        <f t="shared" si="14"/>
        <v>132.899</v>
      </c>
      <c r="I63" s="49">
        <v>25.92</v>
      </c>
      <c r="J63" s="118">
        <f t="shared" ref="J63:J66" si="22">+I63</f>
        <v>25.92</v>
      </c>
      <c r="K63" s="50">
        <f t="shared" ref="K63:K66" si="23">+I63</f>
        <v>25.92</v>
      </c>
      <c r="L63" s="93">
        <f t="shared" si="5"/>
        <v>77.760000000000005</v>
      </c>
      <c r="M63" s="50"/>
      <c r="N63" s="50"/>
      <c r="O63" s="50"/>
      <c r="P63" s="93">
        <f t="shared" si="2"/>
        <v>0</v>
      </c>
      <c r="Q63" s="50"/>
      <c r="R63" s="51"/>
      <c r="S63" s="51"/>
      <c r="T63" s="93">
        <f t="shared" si="3"/>
        <v>0</v>
      </c>
      <c r="U63" s="154">
        <f t="shared" si="6"/>
        <v>210.65899999999999</v>
      </c>
      <c r="V63" s="154">
        <f t="shared" si="7"/>
        <v>243</v>
      </c>
      <c r="W63" s="154">
        <f t="shared" si="8"/>
        <v>32.341000000000008</v>
      </c>
      <c r="X63" s="118">
        <v>118.8</v>
      </c>
      <c r="Y63" s="50">
        <v>124.2</v>
      </c>
      <c r="Z63" s="50">
        <v>145.69999999999999</v>
      </c>
      <c r="AA63" s="50">
        <v>151.19999999999999</v>
      </c>
      <c r="AB63" s="99">
        <f t="shared" si="9"/>
        <v>539.9</v>
      </c>
      <c r="AC63" s="96">
        <f t="shared" si="10"/>
        <v>-14.099000000000004</v>
      </c>
      <c r="AD63" s="96">
        <f t="shared" si="10"/>
        <v>98.28</v>
      </c>
      <c r="AE63" s="52">
        <f t="shared" si="11"/>
        <v>46.44</v>
      </c>
      <c r="AF63" s="104"/>
      <c r="AG63" s="96"/>
      <c r="AH63" s="49"/>
      <c r="AI63" s="49"/>
      <c r="AJ63" s="50"/>
      <c r="AK63" s="50"/>
      <c r="AL63" s="51"/>
      <c r="AM63" s="81"/>
    </row>
    <row r="64" spans="2:39" ht="15">
      <c r="B64" s="46" t="s">
        <v>81</v>
      </c>
      <c r="C64" s="64"/>
      <c r="D64" s="82" t="s">
        <v>63</v>
      </c>
      <c r="E64" s="49">
        <v>134.4</v>
      </c>
      <c r="F64" s="50">
        <v>130.26400000000001</v>
      </c>
      <c r="G64" s="50">
        <v>133.15799999999999</v>
      </c>
      <c r="H64" s="93">
        <f t="shared" si="14"/>
        <v>397.822</v>
      </c>
      <c r="I64" s="49">
        <v>142.678</v>
      </c>
      <c r="J64" s="118">
        <f t="shared" si="22"/>
        <v>142.678</v>
      </c>
      <c r="K64" s="50">
        <f t="shared" si="23"/>
        <v>142.678</v>
      </c>
      <c r="L64" s="93">
        <f t="shared" si="5"/>
        <v>428.03399999999999</v>
      </c>
      <c r="M64" s="50"/>
      <c r="N64" s="50"/>
      <c r="O64" s="50"/>
      <c r="P64" s="93">
        <f t="shared" si="2"/>
        <v>0</v>
      </c>
      <c r="Q64" s="50"/>
      <c r="R64" s="51"/>
      <c r="S64" s="51"/>
      <c r="T64" s="93">
        <f t="shared" si="3"/>
        <v>0</v>
      </c>
      <c r="U64" s="154">
        <f t="shared" si="6"/>
        <v>825.85599999999999</v>
      </c>
      <c r="V64" s="154">
        <f t="shared" si="7"/>
        <v>1287.3</v>
      </c>
      <c r="W64" s="154">
        <f t="shared" si="8"/>
        <v>461.44399999999996</v>
      </c>
      <c r="X64" s="118">
        <v>687.3</v>
      </c>
      <c r="Y64" s="50">
        <v>600</v>
      </c>
      <c r="Z64" s="50">
        <v>604.1</v>
      </c>
      <c r="AA64" s="50">
        <v>678.9</v>
      </c>
      <c r="AB64" s="99">
        <f t="shared" si="9"/>
        <v>2570.3000000000002</v>
      </c>
      <c r="AC64" s="96">
        <f t="shared" si="10"/>
        <v>289.47799999999995</v>
      </c>
      <c r="AD64" s="96">
        <f t="shared" si="10"/>
        <v>457.322</v>
      </c>
      <c r="AE64" s="52">
        <f t="shared" si="11"/>
        <v>171.96600000000001</v>
      </c>
      <c r="AF64" s="104"/>
      <c r="AG64" s="96"/>
      <c r="AH64" s="49"/>
      <c r="AI64" s="49"/>
      <c r="AJ64" s="50"/>
      <c r="AK64" s="50"/>
      <c r="AL64" s="51"/>
      <c r="AM64" s="81"/>
    </row>
    <row r="65" spans="2:39" ht="45">
      <c r="B65" s="48" t="s">
        <v>82</v>
      </c>
      <c r="C65" s="65">
        <v>12</v>
      </c>
      <c r="D65" s="48" t="s">
        <v>21</v>
      </c>
      <c r="E65" s="51">
        <v>0</v>
      </c>
      <c r="F65" s="51">
        <v>0</v>
      </c>
      <c r="G65" s="51">
        <v>0</v>
      </c>
      <c r="H65" s="93">
        <f t="shared" si="14"/>
        <v>0</v>
      </c>
      <c r="I65" s="51"/>
      <c r="J65" s="118">
        <f t="shared" si="22"/>
        <v>0</v>
      </c>
      <c r="K65" s="50">
        <f t="shared" si="23"/>
        <v>0</v>
      </c>
      <c r="L65" s="93">
        <f t="shared" si="5"/>
        <v>0</v>
      </c>
      <c r="M65" s="51"/>
      <c r="N65" s="51"/>
      <c r="O65" s="51"/>
      <c r="P65" s="93">
        <f t="shared" si="2"/>
        <v>0</v>
      </c>
      <c r="Q65" s="51"/>
      <c r="R65" s="51"/>
      <c r="S65" s="51"/>
      <c r="T65" s="93">
        <f t="shared" si="3"/>
        <v>0</v>
      </c>
      <c r="U65" s="154">
        <f t="shared" si="6"/>
        <v>0</v>
      </c>
      <c r="V65" s="154">
        <f t="shared" si="7"/>
        <v>0</v>
      </c>
      <c r="W65" s="154">
        <f t="shared" si="8"/>
        <v>0</v>
      </c>
      <c r="X65" s="56"/>
      <c r="Y65" s="51"/>
      <c r="Z65" s="51"/>
      <c r="AA65" s="53"/>
      <c r="AB65" s="99">
        <f t="shared" si="9"/>
        <v>0</v>
      </c>
      <c r="AC65" s="96">
        <f t="shared" si="10"/>
        <v>0</v>
      </c>
      <c r="AD65" s="96">
        <f t="shared" si="10"/>
        <v>0</v>
      </c>
      <c r="AE65" s="52">
        <f t="shared" si="11"/>
        <v>0</v>
      </c>
      <c r="AF65" s="107"/>
      <c r="AG65" s="103"/>
      <c r="AH65" s="51"/>
      <c r="AI65" s="51"/>
      <c r="AJ65" s="53"/>
      <c r="AK65" s="53"/>
      <c r="AL65" s="51">
        <f>+F65+J65+N65+R65+T65+Y65+AA65+AC65+AE65+AG65+AI65+AK65</f>
        <v>0</v>
      </c>
      <c r="AM65" s="51">
        <f t="shared" si="15"/>
        <v>0</v>
      </c>
    </row>
    <row r="66" spans="2:39" ht="15">
      <c r="B66" s="48" t="s">
        <v>82</v>
      </c>
      <c r="C66" s="64"/>
      <c r="D66" s="82" t="s">
        <v>68</v>
      </c>
      <c r="E66" s="49">
        <v>705.42899999999997</v>
      </c>
      <c r="F66" s="50">
        <v>807.904</v>
      </c>
      <c r="G66" s="50">
        <v>694.92100000000005</v>
      </c>
      <c r="H66" s="93">
        <f t="shared" si="14"/>
        <v>2208.2539999999999</v>
      </c>
      <c r="I66" s="49">
        <v>568.02300000000002</v>
      </c>
      <c r="J66" s="118">
        <f t="shared" si="22"/>
        <v>568.02300000000002</v>
      </c>
      <c r="K66" s="50">
        <f t="shared" si="23"/>
        <v>568.02300000000002</v>
      </c>
      <c r="L66" s="93">
        <f t="shared" si="5"/>
        <v>1704.069</v>
      </c>
      <c r="M66" s="50"/>
      <c r="N66" s="50"/>
      <c r="O66" s="50"/>
      <c r="P66" s="93">
        <f t="shared" si="2"/>
        <v>0</v>
      </c>
      <c r="Q66" s="50"/>
      <c r="R66" s="51"/>
      <c r="S66" s="51"/>
      <c r="T66" s="93">
        <f t="shared" si="3"/>
        <v>0</v>
      </c>
      <c r="U66" s="154">
        <f t="shared" si="6"/>
        <v>3912.3229999999999</v>
      </c>
      <c r="V66" s="154">
        <f t="shared" si="7"/>
        <v>4229.1000000000004</v>
      </c>
      <c r="W66" s="154">
        <f t="shared" si="8"/>
        <v>316.7770000000005</v>
      </c>
      <c r="X66" s="166">
        <v>2340.6</v>
      </c>
      <c r="Y66" s="166">
        <v>1888.5</v>
      </c>
      <c r="Z66" s="166">
        <v>1451.4</v>
      </c>
      <c r="AA66" s="166">
        <v>2114.4</v>
      </c>
      <c r="AB66" s="167">
        <f t="shared" si="9"/>
        <v>7794.9</v>
      </c>
      <c r="AC66" s="96">
        <f t="shared" si="10"/>
        <v>132.346</v>
      </c>
      <c r="AD66" s="96">
        <f t="shared" si="10"/>
        <v>1320.4769999999999</v>
      </c>
      <c r="AE66" s="52">
        <f t="shared" si="11"/>
        <v>184.43100000000004</v>
      </c>
      <c r="AF66" s="104"/>
      <c r="AG66" s="96"/>
      <c r="AH66" s="49"/>
      <c r="AI66" s="49"/>
      <c r="AJ66" s="50"/>
      <c r="AK66" s="50"/>
      <c r="AL66" s="51"/>
      <c r="AM66" s="81"/>
    </row>
    <row r="67" spans="2:39" ht="15">
      <c r="B67" s="48" t="s">
        <v>82</v>
      </c>
      <c r="C67" s="64"/>
      <c r="D67" s="82" t="s">
        <v>72</v>
      </c>
      <c r="E67" s="49">
        <v>1043.33</v>
      </c>
      <c r="F67" s="50">
        <v>1215.412</v>
      </c>
      <c r="G67" s="50">
        <v>1057.9860000000001</v>
      </c>
      <c r="H67" s="93">
        <f t="shared" si="14"/>
        <v>3316.7280000000001</v>
      </c>
      <c r="I67" s="49">
        <v>475.27</v>
      </c>
      <c r="J67" s="118">
        <v>0</v>
      </c>
      <c r="K67" s="50"/>
      <c r="L67" s="93">
        <f t="shared" si="5"/>
        <v>475.27</v>
      </c>
      <c r="M67" s="50"/>
      <c r="N67" s="50"/>
      <c r="O67" s="50"/>
      <c r="P67" s="93">
        <f t="shared" si="2"/>
        <v>0</v>
      </c>
      <c r="Q67" s="50"/>
      <c r="R67" s="51"/>
      <c r="S67" s="51"/>
      <c r="T67" s="93">
        <f t="shared" si="3"/>
        <v>0</v>
      </c>
      <c r="U67" s="154">
        <f t="shared" si="6"/>
        <v>3791.998</v>
      </c>
      <c r="V67" s="154">
        <f t="shared" si="7"/>
        <v>3634.1</v>
      </c>
      <c r="W67" s="187">
        <f t="shared" si="8"/>
        <v>-157.89800000000014</v>
      </c>
      <c r="X67" s="166">
        <v>3000</v>
      </c>
      <c r="Y67" s="166">
        <v>634.1</v>
      </c>
      <c r="Z67" s="166"/>
      <c r="AA67" s="166">
        <v>0</v>
      </c>
      <c r="AB67" s="167">
        <f t="shared" si="9"/>
        <v>3634.1</v>
      </c>
      <c r="AC67" s="96">
        <f t="shared" si="10"/>
        <v>-316.72800000000007</v>
      </c>
      <c r="AD67" s="96">
        <f t="shared" si="10"/>
        <v>158.83000000000004</v>
      </c>
      <c r="AE67" s="52">
        <f t="shared" si="11"/>
        <v>158.83000000000004</v>
      </c>
      <c r="AF67" s="104"/>
      <c r="AG67" s="96"/>
      <c r="AH67" s="49"/>
      <c r="AI67" s="49"/>
      <c r="AJ67" s="50"/>
      <c r="AK67" s="50"/>
      <c r="AL67" s="51"/>
      <c r="AM67" s="81"/>
    </row>
    <row r="68" spans="2:39" ht="15">
      <c r="B68" s="48" t="s">
        <v>82</v>
      </c>
      <c r="C68" s="64"/>
      <c r="D68" s="82" t="s">
        <v>69</v>
      </c>
      <c r="E68" s="49">
        <v>37.286999999999999</v>
      </c>
      <c r="F68" s="50">
        <v>0</v>
      </c>
      <c r="G68" s="50">
        <v>33.119999999999997</v>
      </c>
      <c r="H68" s="93">
        <f t="shared" si="14"/>
        <v>70.406999999999996</v>
      </c>
      <c r="I68" s="49">
        <v>40.32</v>
      </c>
      <c r="J68" s="118">
        <f t="shared" ref="J68:J71" si="24">+I68</f>
        <v>40.32</v>
      </c>
      <c r="K68" s="50">
        <f t="shared" ref="K68:K71" si="25">+I68</f>
        <v>40.32</v>
      </c>
      <c r="L68" s="93">
        <f t="shared" si="5"/>
        <v>120.96000000000001</v>
      </c>
      <c r="M68" s="50"/>
      <c r="N68" s="50"/>
      <c r="O68" s="50"/>
      <c r="P68" s="93">
        <f t="shared" si="2"/>
        <v>0</v>
      </c>
      <c r="Q68" s="50"/>
      <c r="R68" s="51"/>
      <c r="S68" s="51"/>
      <c r="T68" s="93">
        <f t="shared" si="3"/>
        <v>0</v>
      </c>
      <c r="U68" s="154">
        <f t="shared" si="6"/>
        <v>191.36700000000002</v>
      </c>
      <c r="V68" s="154">
        <f t="shared" si="7"/>
        <v>220.7</v>
      </c>
      <c r="W68" s="154">
        <f t="shared" si="8"/>
        <v>29.33299999999997</v>
      </c>
      <c r="X68" s="118">
        <v>107.9</v>
      </c>
      <c r="Y68" s="50">
        <v>112.8</v>
      </c>
      <c r="Z68" s="50">
        <v>132.4</v>
      </c>
      <c r="AA68" s="50">
        <v>137.30000000000001</v>
      </c>
      <c r="AB68" s="99">
        <f t="shared" si="9"/>
        <v>490.40000000000003</v>
      </c>
      <c r="AC68" s="96">
        <f t="shared" si="10"/>
        <v>37.493000000000009</v>
      </c>
      <c r="AD68" s="96">
        <f t="shared" si="10"/>
        <v>72.47999999999999</v>
      </c>
      <c r="AE68" s="52">
        <f t="shared" si="11"/>
        <v>-8.1600000000000108</v>
      </c>
      <c r="AF68" s="104"/>
      <c r="AG68" s="96"/>
      <c r="AH68" s="49"/>
      <c r="AI68" s="49"/>
      <c r="AJ68" s="50"/>
      <c r="AK68" s="50"/>
      <c r="AL68" s="51"/>
      <c r="AM68" s="81"/>
    </row>
    <row r="69" spans="2:39" ht="15">
      <c r="B69" s="48" t="s">
        <v>82</v>
      </c>
      <c r="C69" s="64"/>
      <c r="D69" s="82" t="s">
        <v>63</v>
      </c>
      <c r="E69" s="49">
        <v>61.731000000000002</v>
      </c>
      <c r="F69" s="50">
        <v>59.304000000000002</v>
      </c>
      <c r="G69" s="50">
        <v>61.871000000000002</v>
      </c>
      <c r="H69" s="93">
        <f t="shared" si="14"/>
        <v>182.90600000000001</v>
      </c>
      <c r="I69" s="49">
        <v>63.045000000000002</v>
      </c>
      <c r="J69" s="118">
        <f t="shared" si="24"/>
        <v>63.045000000000002</v>
      </c>
      <c r="K69" s="50">
        <f t="shared" si="25"/>
        <v>63.045000000000002</v>
      </c>
      <c r="L69" s="93">
        <f t="shared" si="5"/>
        <v>189.13499999999999</v>
      </c>
      <c r="M69" s="50"/>
      <c r="N69" s="50"/>
      <c r="O69" s="50"/>
      <c r="P69" s="93">
        <f t="shared" si="2"/>
        <v>0</v>
      </c>
      <c r="Q69" s="50"/>
      <c r="R69" s="51"/>
      <c r="S69" s="51"/>
      <c r="T69" s="93">
        <f t="shared" si="3"/>
        <v>0</v>
      </c>
      <c r="U69" s="154">
        <f t="shared" si="6"/>
        <v>372.041</v>
      </c>
      <c r="V69" s="154">
        <f t="shared" si="7"/>
        <v>707.4</v>
      </c>
      <c r="W69" s="154">
        <f t="shared" si="8"/>
        <v>335.35899999999998</v>
      </c>
      <c r="X69" s="118">
        <v>210</v>
      </c>
      <c r="Y69" s="50">
        <v>497.4</v>
      </c>
      <c r="Z69" s="50">
        <v>353.7</v>
      </c>
      <c r="AA69" s="50">
        <v>354</v>
      </c>
      <c r="AB69" s="99">
        <f t="shared" si="9"/>
        <v>1415.1</v>
      </c>
      <c r="AC69" s="96">
        <f t="shared" si="10"/>
        <v>27.093999999999994</v>
      </c>
      <c r="AD69" s="96">
        <f t="shared" si="10"/>
        <v>434.35499999999996</v>
      </c>
      <c r="AE69" s="52">
        <f t="shared" si="11"/>
        <v>308.26499999999999</v>
      </c>
      <c r="AF69" s="104"/>
      <c r="AG69" s="96"/>
      <c r="AH69" s="49"/>
      <c r="AI69" s="49"/>
      <c r="AJ69" s="50"/>
      <c r="AK69" s="50"/>
      <c r="AL69" s="51"/>
      <c r="AM69" s="81"/>
    </row>
    <row r="70" spans="2:39" ht="45">
      <c r="B70" s="48" t="s">
        <v>83</v>
      </c>
      <c r="C70" s="65">
        <v>13</v>
      </c>
      <c r="D70" s="48" t="s">
        <v>22</v>
      </c>
      <c r="E70" s="51">
        <v>0</v>
      </c>
      <c r="F70" s="51">
        <v>0</v>
      </c>
      <c r="G70" s="51">
        <v>0</v>
      </c>
      <c r="H70" s="93">
        <f t="shared" si="14"/>
        <v>0</v>
      </c>
      <c r="I70" s="51"/>
      <c r="J70" s="118">
        <f t="shared" si="24"/>
        <v>0</v>
      </c>
      <c r="K70" s="50">
        <f t="shared" si="25"/>
        <v>0</v>
      </c>
      <c r="L70" s="93">
        <f t="shared" si="5"/>
        <v>0</v>
      </c>
      <c r="M70" s="51"/>
      <c r="N70" s="51"/>
      <c r="O70" s="51"/>
      <c r="P70" s="93">
        <f t="shared" si="2"/>
        <v>0</v>
      </c>
      <c r="Q70" s="51"/>
      <c r="R70" s="51"/>
      <c r="S70" s="51"/>
      <c r="T70" s="93">
        <f t="shared" si="3"/>
        <v>0</v>
      </c>
      <c r="U70" s="154">
        <f t="shared" si="6"/>
        <v>0</v>
      </c>
      <c r="V70" s="154">
        <f t="shared" si="7"/>
        <v>0</v>
      </c>
      <c r="W70" s="154">
        <f t="shared" si="8"/>
        <v>0</v>
      </c>
      <c r="X70" s="56"/>
      <c r="Y70" s="53"/>
      <c r="Z70" s="53"/>
      <c r="AA70" s="53"/>
      <c r="AB70" s="99">
        <f t="shared" si="9"/>
        <v>0</v>
      </c>
      <c r="AC70" s="96">
        <f t="shared" si="10"/>
        <v>0</v>
      </c>
      <c r="AD70" s="96">
        <f t="shared" si="10"/>
        <v>0</v>
      </c>
      <c r="AE70" s="52">
        <f t="shared" si="11"/>
        <v>0</v>
      </c>
      <c r="AF70" s="105"/>
      <c r="AG70" s="97"/>
      <c r="AH70" s="51"/>
      <c r="AI70" s="51"/>
      <c r="AJ70" s="51"/>
      <c r="AK70" s="51"/>
      <c r="AL70" s="51">
        <f>+F70+J70+N70+R70+T70+Y70+AA70+AC70+AE70+AG70+AI70+AK70</f>
        <v>0</v>
      </c>
      <c r="AM70" s="51">
        <f t="shared" si="15"/>
        <v>0</v>
      </c>
    </row>
    <row r="71" spans="2:39" ht="15">
      <c r="B71" s="48" t="s">
        <v>83</v>
      </c>
      <c r="C71" s="64"/>
      <c r="D71" s="82" t="s">
        <v>68</v>
      </c>
      <c r="E71" s="115">
        <v>575.64400000000001</v>
      </c>
      <c r="F71" s="95">
        <v>605.99801000000002</v>
      </c>
      <c r="G71" s="95">
        <v>575.74400000000003</v>
      </c>
      <c r="H71" s="93">
        <f t="shared" si="14"/>
        <v>1757.3860100000002</v>
      </c>
      <c r="I71" s="49">
        <v>442.60300000000001</v>
      </c>
      <c r="J71" s="118">
        <f t="shared" si="24"/>
        <v>442.60300000000001</v>
      </c>
      <c r="K71" s="50">
        <f t="shared" si="25"/>
        <v>442.60300000000001</v>
      </c>
      <c r="L71" s="93">
        <f t="shared" si="5"/>
        <v>1327.809</v>
      </c>
      <c r="M71" s="50"/>
      <c r="N71" s="50"/>
      <c r="O71" s="50"/>
      <c r="P71" s="93">
        <f t="shared" si="2"/>
        <v>0</v>
      </c>
      <c r="Q71" s="50"/>
      <c r="R71" s="51"/>
      <c r="S71" s="51"/>
      <c r="T71" s="93">
        <f t="shared" si="3"/>
        <v>0</v>
      </c>
      <c r="U71" s="154">
        <f t="shared" si="6"/>
        <v>3085.1950100000004</v>
      </c>
      <c r="V71" s="154">
        <f t="shared" si="7"/>
        <v>2555.8000000000002</v>
      </c>
      <c r="W71" s="154">
        <f t="shared" si="8"/>
        <v>-529.39501000000018</v>
      </c>
      <c r="X71" s="119">
        <v>2086.5</v>
      </c>
      <c r="Y71" s="95">
        <v>469.3</v>
      </c>
      <c r="Z71" s="95">
        <v>894.5</v>
      </c>
      <c r="AA71" s="95">
        <v>1303</v>
      </c>
      <c r="AB71" s="99">
        <f t="shared" si="9"/>
        <v>4753.3</v>
      </c>
      <c r="AC71" s="96">
        <f t="shared" si="10"/>
        <v>329.11398999999983</v>
      </c>
      <c r="AD71" s="96">
        <f t="shared" si="10"/>
        <v>26.697000000000003</v>
      </c>
      <c r="AE71" s="52">
        <f t="shared" si="11"/>
        <v>-858.50900000000001</v>
      </c>
      <c r="AF71" s="104"/>
      <c r="AG71" s="96"/>
      <c r="AH71" s="49"/>
      <c r="AI71" s="49"/>
      <c r="AJ71" s="50"/>
      <c r="AK71" s="50"/>
      <c r="AL71" s="51"/>
      <c r="AM71" s="81"/>
    </row>
    <row r="72" spans="2:39" ht="15">
      <c r="B72" s="48" t="s">
        <v>83</v>
      </c>
      <c r="C72" s="64"/>
      <c r="D72" s="82" t="s">
        <v>72</v>
      </c>
      <c r="E72" s="115">
        <v>641.226</v>
      </c>
      <c r="F72" s="95">
        <v>651.60299999999995</v>
      </c>
      <c r="G72" s="95">
        <v>595.05899999999997</v>
      </c>
      <c r="H72" s="93">
        <f t="shared" si="14"/>
        <v>1887.8879999999999</v>
      </c>
      <c r="I72" s="49">
        <v>278</v>
      </c>
      <c r="J72" s="118">
        <v>0</v>
      </c>
      <c r="K72" s="50"/>
      <c r="L72" s="93">
        <f t="shared" si="5"/>
        <v>278</v>
      </c>
      <c r="M72" s="50"/>
      <c r="N72" s="50"/>
      <c r="O72" s="50"/>
      <c r="P72" s="93">
        <f t="shared" si="2"/>
        <v>0</v>
      </c>
      <c r="Q72" s="50"/>
      <c r="R72" s="51"/>
      <c r="S72" s="51"/>
      <c r="T72" s="93">
        <f t="shared" si="3"/>
        <v>0</v>
      </c>
      <c r="U72" s="154">
        <f t="shared" si="6"/>
        <v>2165.8879999999999</v>
      </c>
      <c r="V72" s="154">
        <f t="shared" si="7"/>
        <v>2290.1</v>
      </c>
      <c r="W72" s="154">
        <f t="shared" si="8"/>
        <v>124.21199999999999</v>
      </c>
      <c r="X72" s="119">
        <v>1400</v>
      </c>
      <c r="Y72" s="95">
        <v>890.1</v>
      </c>
      <c r="Z72" s="95">
        <v>0</v>
      </c>
      <c r="AA72" s="95">
        <v>0</v>
      </c>
      <c r="AB72" s="99">
        <f t="shared" si="9"/>
        <v>2290.1</v>
      </c>
      <c r="AC72" s="96">
        <f t="shared" si="10"/>
        <v>-487.88799999999992</v>
      </c>
      <c r="AD72" s="96">
        <f t="shared" si="10"/>
        <v>612.1</v>
      </c>
      <c r="AE72" s="52">
        <f t="shared" si="11"/>
        <v>612.1</v>
      </c>
      <c r="AF72" s="104"/>
      <c r="AG72" s="96"/>
      <c r="AH72" s="49"/>
      <c r="AI72" s="49"/>
      <c r="AJ72" s="50"/>
      <c r="AK72" s="50"/>
      <c r="AL72" s="51"/>
      <c r="AM72" s="81"/>
    </row>
    <row r="73" spans="2:39" ht="15">
      <c r="B73" s="48" t="s">
        <v>83</v>
      </c>
      <c r="C73" s="64"/>
      <c r="D73" s="82" t="s">
        <v>69</v>
      </c>
      <c r="E73" s="49">
        <v>24.347000000000001</v>
      </c>
      <c r="F73" s="50">
        <v>0</v>
      </c>
      <c r="G73" s="50">
        <v>0</v>
      </c>
      <c r="H73" s="93">
        <f t="shared" si="14"/>
        <v>24.347000000000001</v>
      </c>
      <c r="I73" s="49">
        <v>22.86</v>
      </c>
      <c r="J73" s="118">
        <f t="shared" ref="J73:J76" si="26">+I73</f>
        <v>22.86</v>
      </c>
      <c r="K73" s="50">
        <f t="shared" ref="K73:K76" si="27">+I73</f>
        <v>22.86</v>
      </c>
      <c r="L73" s="93">
        <f t="shared" si="5"/>
        <v>68.58</v>
      </c>
      <c r="M73" s="50"/>
      <c r="N73" s="50"/>
      <c r="O73" s="50"/>
      <c r="P73" s="93">
        <f t="shared" si="2"/>
        <v>0</v>
      </c>
      <c r="Q73" s="50"/>
      <c r="R73" s="51"/>
      <c r="S73" s="51"/>
      <c r="T73" s="93">
        <f t="shared" si="3"/>
        <v>0</v>
      </c>
      <c r="U73" s="154">
        <f t="shared" si="6"/>
        <v>92.926999999999992</v>
      </c>
      <c r="V73" s="154">
        <f t="shared" si="7"/>
        <v>127.10000000000001</v>
      </c>
      <c r="W73" s="154">
        <f t="shared" si="8"/>
        <v>34.173000000000016</v>
      </c>
      <c r="X73" s="118">
        <v>62.2</v>
      </c>
      <c r="Y73" s="50">
        <v>64.900000000000006</v>
      </c>
      <c r="Z73" s="50">
        <v>76.3</v>
      </c>
      <c r="AA73" s="50">
        <v>79.099999999999994</v>
      </c>
      <c r="AB73" s="99">
        <f t="shared" si="9"/>
        <v>282.5</v>
      </c>
      <c r="AC73" s="96">
        <f t="shared" si="10"/>
        <v>37.853000000000002</v>
      </c>
      <c r="AD73" s="96">
        <f t="shared" si="10"/>
        <v>42.040000000000006</v>
      </c>
      <c r="AE73" s="52">
        <f t="shared" si="11"/>
        <v>-3.6799999999999926</v>
      </c>
      <c r="AF73" s="104"/>
      <c r="AG73" s="96"/>
      <c r="AH73" s="49"/>
      <c r="AI73" s="49"/>
      <c r="AJ73" s="50"/>
      <c r="AK73" s="50"/>
      <c r="AL73" s="51"/>
      <c r="AM73" s="81"/>
    </row>
    <row r="74" spans="2:39" ht="15">
      <c r="B74" s="48" t="s">
        <v>83</v>
      </c>
      <c r="C74" s="64"/>
      <c r="D74" s="82" t="s">
        <v>63</v>
      </c>
      <c r="E74" s="49">
        <v>71.781999999999996</v>
      </c>
      <c r="F74" s="50">
        <v>58.037999999999997</v>
      </c>
      <c r="G74" s="50">
        <v>57.877699999999997</v>
      </c>
      <c r="H74" s="93">
        <f t="shared" si="14"/>
        <v>187.6977</v>
      </c>
      <c r="I74" s="49">
        <v>65.674999999999997</v>
      </c>
      <c r="J74" s="118">
        <f t="shared" si="26"/>
        <v>65.674999999999997</v>
      </c>
      <c r="K74" s="50">
        <f t="shared" si="27"/>
        <v>65.674999999999997</v>
      </c>
      <c r="L74" s="93">
        <f t="shared" si="5"/>
        <v>197.02499999999998</v>
      </c>
      <c r="M74" s="50"/>
      <c r="N74" s="50"/>
      <c r="O74" s="50"/>
      <c r="P74" s="93">
        <f t="shared" si="2"/>
        <v>0</v>
      </c>
      <c r="Q74" s="50"/>
      <c r="R74" s="51"/>
      <c r="S74" s="51"/>
      <c r="T74" s="93">
        <f t="shared" si="3"/>
        <v>0</v>
      </c>
      <c r="U74" s="154">
        <f t="shared" si="6"/>
        <v>384.72269999999997</v>
      </c>
      <c r="V74" s="154">
        <f t="shared" si="7"/>
        <v>480</v>
      </c>
      <c r="W74" s="154">
        <f t="shared" si="8"/>
        <v>95.277300000000025</v>
      </c>
      <c r="X74" s="118">
        <v>240</v>
      </c>
      <c r="Y74" s="50">
        <v>240</v>
      </c>
      <c r="Z74" s="50">
        <v>240</v>
      </c>
      <c r="AA74" s="50">
        <v>654.79999999999995</v>
      </c>
      <c r="AB74" s="99">
        <f t="shared" si="9"/>
        <v>1374.8</v>
      </c>
      <c r="AC74" s="96">
        <f t="shared" si="10"/>
        <v>52.302300000000002</v>
      </c>
      <c r="AD74" s="96">
        <f t="shared" si="10"/>
        <v>174.32499999999999</v>
      </c>
      <c r="AE74" s="52">
        <f t="shared" si="11"/>
        <v>42.975000000000023</v>
      </c>
      <c r="AF74" s="104"/>
      <c r="AG74" s="96"/>
      <c r="AH74" s="49"/>
      <c r="AI74" s="49"/>
      <c r="AJ74" s="50"/>
      <c r="AK74" s="50"/>
      <c r="AL74" s="51"/>
      <c r="AM74" s="81"/>
    </row>
    <row r="75" spans="2:39" ht="45">
      <c r="B75" s="48" t="s">
        <v>84</v>
      </c>
      <c r="C75" s="65">
        <v>14</v>
      </c>
      <c r="D75" s="48" t="s">
        <v>23</v>
      </c>
      <c r="E75" s="51">
        <v>0</v>
      </c>
      <c r="F75" s="51">
        <v>0</v>
      </c>
      <c r="G75" s="51">
        <v>0</v>
      </c>
      <c r="H75" s="93">
        <f t="shared" si="14"/>
        <v>0</v>
      </c>
      <c r="I75" s="51"/>
      <c r="J75" s="118">
        <f t="shared" si="26"/>
        <v>0</v>
      </c>
      <c r="K75" s="50">
        <f t="shared" si="27"/>
        <v>0</v>
      </c>
      <c r="L75" s="93">
        <f t="shared" si="5"/>
        <v>0</v>
      </c>
      <c r="M75" s="51"/>
      <c r="N75" s="51"/>
      <c r="O75" s="51"/>
      <c r="P75" s="93">
        <f t="shared" ref="P75:P119" si="28">SUM(M75:O75)</f>
        <v>0</v>
      </c>
      <c r="Q75" s="51"/>
      <c r="R75" s="51"/>
      <c r="S75" s="51"/>
      <c r="T75" s="93">
        <f t="shared" ref="T75:T119" si="29">SUM(Q75:S75)</f>
        <v>0</v>
      </c>
      <c r="U75" s="154">
        <f t="shared" si="6"/>
        <v>0</v>
      </c>
      <c r="V75" s="154">
        <f t="shared" si="7"/>
        <v>0</v>
      </c>
      <c r="W75" s="154">
        <f t="shared" si="8"/>
        <v>0</v>
      </c>
      <c r="X75" s="56"/>
      <c r="Y75" s="53"/>
      <c r="Z75" s="53"/>
      <c r="AA75" s="53"/>
      <c r="AB75" s="99">
        <f t="shared" si="9"/>
        <v>0</v>
      </c>
      <c r="AC75" s="96">
        <f t="shared" si="10"/>
        <v>0</v>
      </c>
      <c r="AD75" s="96">
        <f t="shared" si="10"/>
        <v>0</v>
      </c>
      <c r="AE75" s="52">
        <f t="shared" si="11"/>
        <v>0</v>
      </c>
      <c r="AF75" s="105"/>
      <c r="AG75" s="97"/>
      <c r="AH75" s="51"/>
      <c r="AI75" s="51"/>
      <c r="AJ75" s="51"/>
      <c r="AK75" s="51"/>
      <c r="AL75" s="51">
        <f>+F75+J75+N75+R75+T75+Y75+AA75+AC75+AE75+AG75+AI75+AK75</f>
        <v>0</v>
      </c>
      <c r="AM75" s="51">
        <f t="shared" si="15"/>
        <v>0</v>
      </c>
    </row>
    <row r="76" spans="2:39" ht="15">
      <c r="B76" s="48" t="s">
        <v>84</v>
      </c>
      <c r="C76" s="64"/>
      <c r="D76" s="82" t="s">
        <v>68</v>
      </c>
      <c r="E76" s="49">
        <v>713.68200000000002</v>
      </c>
      <c r="F76" s="50">
        <v>1006.212</v>
      </c>
      <c r="G76" s="50">
        <v>731.21400000000006</v>
      </c>
      <c r="H76" s="93">
        <f t="shared" si="14"/>
        <v>2451.1080000000002</v>
      </c>
      <c r="I76" s="49">
        <v>583.08799999999997</v>
      </c>
      <c r="J76" s="118">
        <f t="shared" si="26"/>
        <v>583.08799999999997</v>
      </c>
      <c r="K76" s="50">
        <f t="shared" si="27"/>
        <v>583.08799999999997</v>
      </c>
      <c r="L76" s="93">
        <f t="shared" ref="L76:L119" si="30">I76+J76+K76</f>
        <v>1749.2639999999999</v>
      </c>
      <c r="M76" s="50"/>
      <c r="N76" s="50"/>
      <c r="O76" s="50"/>
      <c r="P76" s="93">
        <f t="shared" si="28"/>
        <v>0</v>
      </c>
      <c r="Q76" s="50"/>
      <c r="R76" s="51"/>
      <c r="S76" s="51"/>
      <c r="T76" s="93">
        <f t="shared" si="29"/>
        <v>0</v>
      </c>
      <c r="U76" s="154">
        <f t="shared" ref="U76:U119" si="31">+H76+L76</f>
        <v>4200.3720000000003</v>
      </c>
      <c r="V76" s="154">
        <f t="shared" ref="V76:V119" si="32">+X76+Y76</f>
        <v>3514.1000000000004</v>
      </c>
      <c r="W76" s="154">
        <f t="shared" ref="W76:W119" si="33">+V76-U76</f>
        <v>-686.27199999999993</v>
      </c>
      <c r="X76" s="166">
        <v>2451.8000000000002</v>
      </c>
      <c r="Y76" s="166">
        <v>1062.3</v>
      </c>
      <c r="Z76" s="166">
        <v>1230.5</v>
      </c>
      <c r="AA76" s="166">
        <v>1295.3</v>
      </c>
      <c r="AB76" s="167">
        <f t="shared" ref="AB76:AB124" si="34">SUM(X76:AA76)</f>
        <v>6039.9000000000005</v>
      </c>
      <c r="AC76" s="96">
        <f t="shared" ref="AC76:AD119" si="35">X76-H76</f>
        <v>0.69200000000000728</v>
      </c>
      <c r="AD76" s="96">
        <f t="shared" si="35"/>
        <v>479.21199999999999</v>
      </c>
      <c r="AE76" s="52">
        <f t="shared" ref="AE76:AE119" si="36">+Y76-L76</f>
        <v>-686.96399999999994</v>
      </c>
      <c r="AF76" s="104"/>
      <c r="AG76" s="96"/>
      <c r="AH76" s="49"/>
      <c r="AI76" s="49"/>
      <c r="AJ76" s="50"/>
      <c r="AK76" s="50"/>
      <c r="AL76" s="51"/>
      <c r="AM76" s="81"/>
    </row>
    <row r="77" spans="2:39" ht="15">
      <c r="B77" s="48" t="s">
        <v>84</v>
      </c>
      <c r="C77" s="64"/>
      <c r="D77" s="82" t="s">
        <v>72</v>
      </c>
      <c r="E77" s="49">
        <v>803.08900000000006</v>
      </c>
      <c r="F77" s="50">
        <v>827.745</v>
      </c>
      <c r="G77" s="50">
        <v>713.50699999999995</v>
      </c>
      <c r="H77" s="93">
        <f t="shared" si="14"/>
        <v>2344.3409999999999</v>
      </c>
      <c r="I77" s="49">
        <v>475.24099999999999</v>
      </c>
      <c r="J77" s="118">
        <f t="shared" ref="J77:J112" si="37">+I77*0.5</f>
        <v>237.62049999999999</v>
      </c>
      <c r="K77" s="50"/>
      <c r="L77" s="93">
        <f t="shared" si="30"/>
        <v>712.86149999999998</v>
      </c>
      <c r="M77" s="50"/>
      <c r="N77" s="50"/>
      <c r="O77" s="50"/>
      <c r="P77" s="93">
        <f t="shared" si="28"/>
        <v>0</v>
      </c>
      <c r="Q77" s="50"/>
      <c r="R77" s="51"/>
      <c r="S77" s="51"/>
      <c r="T77" s="93">
        <f t="shared" si="29"/>
        <v>0</v>
      </c>
      <c r="U77" s="154">
        <f t="shared" si="31"/>
        <v>3057.2024999999999</v>
      </c>
      <c r="V77" s="154">
        <f t="shared" si="32"/>
        <v>3151.9</v>
      </c>
      <c r="W77" s="154">
        <f t="shared" si="33"/>
        <v>94.697500000000218</v>
      </c>
      <c r="X77" s="166">
        <v>2344.3000000000002</v>
      </c>
      <c r="Y77" s="166">
        <v>807.6</v>
      </c>
      <c r="Z77" s="166">
        <v>0</v>
      </c>
      <c r="AA77" s="166">
        <v>497.2</v>
      </c>
      <c r="AB77" s="167">
        <f t="shared" si="34"/>
        <v>3649.1</v>
      </c>
      <c r="AC77" s="96">
        <f t="shared" si="35"/>
        <v>-4.09999999997126E-2</v>
      </c>
      <c r="AD77" s="96">
        <f t="shared" si="35"/>
        <v>332.35900000000004</v>
      </c>
      <c r="AE77" s="52">
        <f t="shared" si="36"/>
        <v>94.738500000000045</v>
      </c>
      <c r="AF77" s="104"/>
      <c r="AG77" s="96"/>
      <c r="AH77" s="49"/>
      <c r="AI77" s="49"/>
      <c r="AJ77" s="50"/>
      <c r="AK77" s="50"/>
      <c r="AL77" s="51"/>
      <c r="AM77" s="81"/>
    </row>
    <row r="78" spans="2:39" ht="15">
      <c r="B78" s="48" t="s">
        <v>84</v>
      </c>
      <c r="C78" s="64"/>
      <c r="D78" s="82" t="s">
        <v>69</v>
      </c>
      <c r="E78" s="49">
        <v>12.585000000000001</v>
      </c>
      <c r="F78" s="50">
        <v>29.52</v>
      </c>
      <c r="G78" s="50">
        <v>50.58</v>
      </c>
      <c r="H78" s="93">
        <f t="shared" si="14"/>
        <v>92.685000000000002</v>
      </c>
      <c r="I78" s="49">
        <v>18.36</v>
      </c>
      <c r="J78" s="118">
        <f t="shared" ref="J78:J81" si="38">+I78</f>
        <v>18.36</v>
      </c>
      <c r="K78" s="50">
        <f t="shared" ref="K78:K81" si="39">+I78</f>
        <v>18.36</v>
      </c>
      <c r="L78" s="93">
        <f t="shared" si="30"/>
        <v>55.08</v>
      </c>
      <c r="M78" s="50"/>
      <c r="N78" s="50"/>
      <c r="O78" s="50"/>
      <c r="P78" s="93">
        <f t="shared" si="28"/>
        <v>0</v>
      </c>
      <c r="Q78" s="50"/>
      <c r="R78" s="51"/>
      <c r="S78" s="51"/>
      <c r="T78" s="93">
        <f t="shared" si="29"/>
        <v>0</v>
      </c>
      <c r="U78" s="154">
        <f t="shared" si="31"/>
        <v>147.76499999999999</v>
      </c>
      <c r="V78" s="154">
        <f t="shared" si="32"/>
        <v>376.5</v>
      </c>
      <c r="W78" s="154">
        <f t="shared" si="33"/>
        <v>228.73500000000001</v>
      </c>
      <c r="X78" s="118">
        <v>184.1</v>
      </c>
      <c r="Y78" s="50">
        <v>192.4</v>
      </c>
      <c r="Z78" s="50">
        <v>225.9</v>
      </c>
      <c r="AA78" s="50">
        <v>234.3</v>
      </c>
      <c r="AB78" s="99">
        <f t="shared" si="34"/>
        <v>836.7</v>
      </c>
      <c r="AC78" s="96">
        <f t="shared" si="35"/>
        <v>91.414999999999992</v>
      </c>
      <c r="AD78" s="96">
        <f t="shared" si="35"/>
        <v>174.04000000000002</v>
      </c>
      <c r="AE78" s="52">
        <f t="shared" si="36"/>
        <v>137.32</v>
      </c>
      <c r="AF78" s="104"/>
      <c r="AG78" s="96"/>
      <c r="AH78" s="49"/>
      <c r="AI78" s="49"/>
      <c r="AJ78" s="50"/>
      <c r="AK78" s="50"/>
      <c r="AL78" s="51"/>
      <c r="AM78" s="81"/>
    </row>
    <row r="79" spans="2:39" ht="15">
      <c r="B79" s="48" t="s">
        <v>84</v>
      </c>
      <c r="C79" s="64"/>
      <c r="D79" s="82" t="s">
        <v>63</v>
      </c>
      <c r="E79" s="49">
        <v>83.77</v>
      </c>
      <c r="F79" s="50">
        <v>67.715000000000003</v>
      </c>
      <c r="G79" s="50">
        <v>74.367999999999995</v>
      </c>
      <c r="H79" s="93">
        <f t="shared" si="14"/>
        <v>225.85300000000001</v>
      </c>
      <c r="I79" s="49">
        <v>75.885999999999996</v>
      </c>
      <c r="J79" s="118">
        <f t="shared" si="38"/>
        <v>75.885999999999996</v>
      </c>
      <c r="K79" s="50">
        <f t="shared" si="39"/>
        <v>75.885999999999996</v>
      </c>
      <c r="L79" s="93">
        <f t="shared" si="30"/>
        <v>227.65799999999999</v>
      </c>
      <c r="M79" s="50"/>
      <c r="N79" s="50"/>
      <c r="O79" s="50"/>
      <c r="P79" s="93">
        <f t="shared" si="28"/>
        <v>0</v>
      </c>
      <c r="Q79" s="50"/>
      <c r="R79" s="51"/>
      <c r="S79" s="51"/>
      <c r="T79" s="93">
        <f t="shared" si="29"/>
        <v>0</v>
      </c>
      <c r="U79" s="154">
        <f t="shared" si="31"/>
        <v>453.51099999999997</v>
      </c>
      <c r="V79" s="154">
        <f t="shared" si="32"/>
        <v>554</v>
      </c>
      <c r="W79" s="154">
        <f t="shared" si="33"/>
        <v>100.48900000000003</v>
      </c>
      <c r="X79" s="118">
        <v>274</v>
      </c>
      <c r="Y79" s="50">
        <v>280</v>
      </c>
      <c r="Z79" s="50">
        <v>300</v>
      </c>
      <c r="AA79" s="50">
        <v>498.7</v>
      </c>
      <c r="AB79" s="99">
        <f t="shared" si="34"/>
        <v>1352.7</v>
      </c>
      <c r="AC79" s="96">
        <f t="shared" si="35"/>
        <v>48.146999999999991</v>
      </c>
      <c r="AD79" s="96">
        <f t="shared" si="35"/>
        <v>204.114</v>
      </c>
      <c r="AE79" s="52">
        <f t="shared" si="36"/>
        <v>52.342000000000013</v>
      </c>
      <c r="AF79" s="104"/>
      <c r="AG79" s="96"/>
      <c r="AH79" s="49"/>
      <c r="AI79" s="49"/>
      <c r="AJ79" s="50"/>
      <c r="AK79" s="50"/>
      <c r="AL79" s="51"/>
      <c r="AM79" s="81"/>
    </row>
    <row r="80" spans="2:39" ht="45">
      <c r="B80" s="46" t="s">
        <v>85</v>
      </c>
      <c r="C80" s="65">
        <v>15</v>
      </c>
      <c r="D80" s="46" t="s">
        <v>24</v>
      </c>
      <c r="E80" s="51">
        <v>0</v>
      </c>
      <c r="F80" s="51">
        <v>0</v>
      </c>
      <c r="G80" s="51">
        <v>0</v>
      </c>
      <c r="H80" s="93">
        <f t="shared" si="14"/>
        <v>0</v>
      </c>
      <c r="I80" s="51"/>
      <c r="J80" s="118">
        <f t="shared" si="38"/>
        <v>0</v>
      </c>
      <c r="K80" s="50">
        <f t="shared" si="39"/>
        <v>0</v>
      </c>
      <c r="L80" s="93">
        <f t="shared" si="30"/>
        <v>0</v>
      </c>
      <c r="M80" s="51"/>
      <c r="N80" s="51"/>
      <c r="O80" s="51"/>
      <c r="P80" s="93">
        <f t="shared" si="28"/>
        <v>0</v>
      </c>
      <c r="Q80" s="51"/>
      <c r="R80" s="51"/>
      <c r="S80" s="51"/>
      <c r="T80" s="93">
        <f t="shared" si="29"/>
        <v>0</v>
      </c>
      <c r="U80" s="154">
        <f t="shared" si="31"/>
        <v>0</v>
      </c>
      <c r="V80" s="154">
        <f t="shared" si="32"/>
        <v>0</v>
      </c>
      <c r="W80" s="154">
        <f t="shared" si="33"/>
        <v>0</v>
      </c>
      <c r="X80" s="56"/>
      <c r="Y80" s="51"/>
      <c r="Z80" s="53"/>
      <c r="AA80" s="53"/>
      <c r="AB80" s="99">
        <f t="shared" si="34"/>
        <v>0</v>
      </c>
      <c r="AC80" s="96">
        <f t="shared" si="35"/>
        <v>0</v>
      </c>
      <c r="AD80" s="96">
        <f t="shared" si="35"/>
        <v>0</v>
      </c>
      <c r="AE80" s="52">
        <f t="shared" si="36"/>
        <v>0</v>
      </c>
      <c r="AF80" s="106"/>
      <c r="AG80" s="102"/>
      <c r="AH80" s="51"/>
      <c r="AI80" s="51"/>
      <c r="AJ80" s="51"/>
      <c r="AK80" s="51"/>
      <c r="AL80" s="51">
        <f>+F80+J80+N80+R80+T80+Y80+AA80+AC80+AE80+AG80+AI80+AK80</f>
        <v>0</v>
      </c>
      <c r="AM80" s="51">
        <f t="shared" si="15"/>
        <v>0</v>
      </c>
    </row>
    <row r="81" spans="1:62" ht="15">
      <c r="B81" s="46" t="s">
        <v>85</v>
      </c>
      <c r="C81" s="64"/>
      <c r="D81" s="82" t="s">
        <v>68</v>
      </c>
      <c r="E81" s="49">
        <v>986.77300000000002</v>
      </c>
      <c r="F81" s="50">
        <v>1499.9570000000001</v>
      </c>
      <c r="G81" s="50">
        <v>1381.55</v>
      </c>
      <c r="H81" s="93">
        <f t="shared" si="14"/>
        <v>3868.2799999999997</v>
      </c>
      <c r="I81" s="49">
        <v>767.34100000000001</v>
      </c>
      <c r="J81" s="118">
        <f t="shared" si="38"/>
        <v>767.34100000000001</v>
      </c>
      <c r="K81" s="50">
        <f t="shared" si="39"/>
        <v>767.34100000000001</v>
      </c>
      <c r="L81" s="93">
        <f t="shared" si="30"/>
        <v>2302.0230000000001</v>
      </c>
      <c r="M81" s="50"/>
      <c r="N81" s="50"/>
      <c r="O81" s="50"/>
      <c r="P81" s="93">
        <f t="shared" si="28"/>
        <v>0</v>
      </c>
      <c r="Q81" s="50"/>
      <c r="R81" s="51"/>
      <c r="S81" s="51"/>
      <c r="T81" s="93">
        <f t="shared" si="29"/>
        <v>0</v>
      </c>
      <c r="U81" s="154">
        <f t="shared" si="31"/>
        <v>6170.3029999999999</v>
      </c>
      <c r="V81" s="154">
        <f t="shared" si="32"/>
        <v>6312.4</v>
      </c>
      <c r="W81" s="154">
        <f t="shared" si="33"/>
        <v>142.09699999999975</v>
      </c>
      <c r="X81" s="119">
        <v>3868.28</v>
      </c>
      <c r="Y81" s="95">
        <v>2444.12</v>
      </c>
      <c r="Z81" s="95">
        <v>1165.9000000000001</v>
      </c>
      <c r="AA81" s="95">
        <v>1697.7</v>
      </c>
      <c r="AB81" s="99">
        <f t="shared" si="34"/>
        <v>9176</v>
      </c>
      <c r="AC81" s="96">
        <f t="shared" si="35"/>
        <v>0</v>
      </c>
      <c r="AD81" s="96">
        <f t="shared" si="35"/>
        <v>1676.779</v>
      </c>
      <c r="AE81" s="52">
        <f t="shared" si="36"/>
        <v>142.09699999999975</v>
      </c>
      <c r="AF81" s="104"/>
      <c r="AG81" s="96"/>
      <c r="AH81" s="49"/>
      <c r="AI81" s="49"/>
      <c r="AJ81" s="50"/>
      <c r="AK81" s="50"/>
      <c r="AL81" s="51"/>
      <c r="AM81" s="81"/>
    </row>
    <row r="82" spans="1:62" ht="15">
      <c r="B82" s="46" t="s">
        <v>85</v>
      </c>
      <c r="C82" s="64"/>
      <c r="D82" s="82" t="s">
        <v>72</v>
      </c>
      <c r="E82" s="49">
        <v>2135.049</v>
      </c>
      <c r="F82" s="50">
        <v>2267.5920000000001</v>
      </c>
      <c r="G82" s="50">
        <v>2057.942</v>
      </c>
      <c r="H82" s="93">
        <f t="shared" si="14"/>
        <v>6460.5829999999996</v>
      </c>
      <c r="I82" s="49">
        <v>1371.0940000000001</v>
      </c>
      <c r="J82" s="118">
        <f t="shared" si="37"/>
        <v>685.54700000000003</v>
      </c>
      <c r="K82" s="50"/>
      <c r="L82" s="93">
        <f t="shared" si="30"/>
        <v>2056.6410000000001</v>
      </c>
      <c r="M82" s="50"/>
      <c r="N82" s="50"/>
      <c r="O82" s="50"/>
      <c r="P82" s="93">
        <f t="shared" si="28"/>
        <v>0</v>
      </c>
      <c r="Q82" s="50"/>
      <c r="R82" s="51"/>
      <c r="S82" s="51"/>
      <c r="T82" s="93">
        <f t="shared" si="29"/>
        <v>0</v>
      </c>
      <c r="U82" s="154">
        <f t="shared" si="31"/>
        <v>8517.2240000000002</v>
      </c>
      <c r="V82" s="154">
        <f t="shared" si="32"/>
        <v>6462.2</v>
      </c>
      <c r="W82" s="187">
        <f t="shared" si="33"/>
        <v>-2055.0240000000003</v>
      </c>
      <c r="X82" s="168">
        <f>4322.22+690.7</f>
        <v>5012.92</v>
      </c>
      <c r="Y82" s="168">
        <f>749.28+700</f>
        <v>1449.28</v>
      </c>
      <c r="Z82" s="95">
        <v>935.5</v>
      </c>
      <c r="AA82" s="95">
        <v>1363.4</v>
      </c>
      <c r="AB82" s="99">
        <f t="shared" si="34"/>
        <v>8761.1</v>
      </c>
      <c r="AC82" s="96">
        <f t="shared" si="35"/>
        <v>-1447.6629999999996</v>
      </c>
      <c r="AD82" s="96">
        <f t="shared" si="35"/>
        <v>78.185999999999922</v>
      </c>
      <c r="AE82" s="52">
        <f t="shared" si="36"/>
        <v>-607.3610000000001</v>
      </c>
      <c r="AF82" s="104"/>
      <c r="AG82" s="96"/>
      <c r="AH82" s="49"/>
      <c r="AI82" s="49"/>
      <c r="AJ82" s="50"/>
      <c r="AK82" s="50"/>
      <c r="AL82" s="51"/>
      <c r="AM82" s="81"/>
    </row>
    <row r="83" spans="1:62" ht="23.25" customHeight="1">
      <c r="B83" s="46" t="s">
        <v>85</v>
      </c>
      <c r="C83" s="64"/>
      <c r="D83" s="82" t="s">
        <v>69</v>
      </c>
      <c r="E83" s="49">
        <v>53.795000000000002</v>
      </c>
      <c r="F83" s="50">
        <v>55.997999999999998</v>
      </c>
      <c r="G83" s="50">
        <v>74.331000000000003</v>
      </c>
      <c r="H83" s="93">
        <f t="shared" si="14"/>
        <v>184.12400000000002</v>
      </c>
      <c r="I83" s="49">
        <v>54.576000000000001</v>
      </c>
      <c r="J83" s="118">
        <f t="shared" ref="J83:J86" si="40">+I83</f>
        <v>54.576000000000001</v>
      </c>
      <c r="K83" s="50">
        <f t="shared" ref="K83:K86" si="41">+I83</f>
        <v>54.576000000000001</v>
      </c>
      <c r="L83" s="93">
        <f t="shared" si="30"/>
        <v>163.72800000000001</v>
      </c>
      <c r="M83" s="50"/>
      <c r="N83" s="50"/>
      <c r="O83" s="50"/>
      <c r="P83" s="93">
        <f t="shared" si="28"/>
        <v>0</v>
      </c>
      <c r="Q83" s="50"/>
      <c r="R83" s="51"/>
      <c r="S83" s="51"/>
      <c r="T83" s="93">
        <f t="shared" si="29"/>
        <v>0</v>
      </c>
      <c r="U83" s="154">
        <f t="shared" si="31"/>
        <v>347.85200000000003</v>
      </c>
      <c r="V83" s="154">
        <f t="shared" si="32"/>
        <v>344.79999999999995</v>
      </c>
      <c r="W83" s="154">
        <f t="shared" si="33"/>
        <v>-3.0520000000000778</v>
      </c>
      <c r="X83" s="118">
        <v>168.6</v>
      </c>
      <c r="Y83" s="50">
        <v>176.2</v>
      </c>
      <c r="Z83" s="50">
        <v>206.9</v>
      </c>
      <c r="AA83" s="50">
        <v>214.6</v>
      </c>
      <c r="AB83" s="99">
        <f t="shared" si="34"/>
        <v>766.3</v>
      </c>
      <c r="AC83" s="96">
        <f t="shared" si="35"/>
        <v>-15.524000000000029</v>
      </c>
      <c r="AD83" s="96">
        <f t="shared" si="35"/>
        <v>121.624</v>
      </c>
      <c r="AE83" s="52">
        <f t="shared" si="36"/>
        <v>12.47199999999998</v>
      </c>
      <c r="AF83" s="104"/>
      <c r="AG83" s="96"/>
      <c r="AH83" s="49"/>
      <c r="AI83" s="49"/>
      <c r="AJ83" s="50"/>
      <c r="AK83" s="50"/>
      <c r="AL83" s="51"/>
      <c r="AM83" s="81"/>
    </row>
    <row r="84" spans="1:62" ht="34.5" customHeight="1">
      <c r="B84" s="46" t="s">
        <v>85</v>
      </c>
      <c r="C84" s="64"/>
      <c r="D84" s="82" t="s">
        <v>63</v>
      </c>
      <c r="E84" s="49">
        <v>75.742999999999995</v>
      </c>
      <c r="F84" s="50">
        <v>74.849999999999994</v>
      </c>
      <c r="G84" s="50">
        <v>78.825000000000003</v>
      </c>
      <c r="H84" s="93">
        <f t="shared" si="14"/>
        <v>229.41800000000001</v>
      </c>
      <c r="I84" s="49">
        <v>75.873999999999995</v>
      </c>
      <c r="J84" s="118">
        <f t="shared" si="40"/>
        <v>75.873999999999995</v>
      </c>
      <c r="K84" s="50">
        <f t="shared" si="41"/>
        <v>75.873999999999995</v>
      </c>
      <c r="L84" s="93">
        <f t="shared" si="30"/>
        <v>227.62199999999999</v>
      </c>
      <c r="M84" s="50"/>
      <c r="N84" s="50"/>
      <c r="O84" s="50"/>
      <c r="P84" s="93">
        <f t="shared" si="28"/>
        <v>0</v>
      </c>
      <c r="Q84" s="50"/>
      <c r="R84" s="51"/>
      <c r="S84" s="51"/>
      <c r="T84" s="93">
        <f t="shared" si="29"/>
        <v>0</v>
      </c>
      <c r="U84" s="154">
        <f t="shared" si="31"/>
        <v>457.03999999999996</v>
      </c>
      <c r="V84" s="154">
        <f t="shared" si="32"/>
        <v>750.59999999999991</v>
      </c>
      <c r="W84" s="154">
        <f t="shared" si="33"/>
        <v>293.55999999999995</v>
      </c>
      <c r="X84" s="118">
        <v>229.42</v>
      </c>
      <c r="Y84" s="50">
        <v>521.17999999999995</v>
      </c>
      <c r="Z84" s="50">
        <v>417.1</v>
      </c>
      <c r="AA84" s="50">
        <v>500.5</v>
      </c>
      <c r="AB84" s="99">
        <f t="shared" si="34"/>
        <v>1668.1999999999998</v>
      </c>
      <c r="AC84" s="96">
        <f t="shared" si="35"/>
        <v>1.999999999981128E-3</v>
      </c>
      <c r="AD84" s="96">
        <f t="shared" si="35"/>
        <v>445.30599999999993</v>
      </c>
      <c r="AE84" s="52">
        <f t="shared" si="36"/>
        <v>293.55799999999999</v>
      </c>
      <c r="AF84" s="104"/>
      <c r="AG84" s="96"/>
      <c r="AH84" s="49"/>
      <c r="AI84" s="49"/>
      <c r="AJ84" s="50"/>
      <c r="AK84" s="50"/>
      <c r="AL84" s="51"/>
      <c r="AM84" s="81"/>
    </row>
    <row r="85" spans="1:62" ht="27.75" customHeight="1">
      <c r="B85" s="48" t="s">
        <v>86</v>
      </c>
      <c r="C85" s="65">
        <v>16</v>
      </c>
      <c r="D85" s="48" t="s">
        <v>25</v>
      </c>
      <c r="E85" s="51">
        <v>0</v>
      </c>
      <c r="F85" s="51">
        <v>0</v>
      </c>
      <c r="G85" s="51">
        <v>0</v>
      </c>
      <c r="H85" s="93">
        <f t="shared" si="14"/>
        <v>0</v>
      </c>
      <c r="I85" s="51"/>
      <c r="J85" s="118">
        <f t="shared" si="40"/>
        <v>0</v>
      </c>
      <c r="K85" s="50">
        <f t="shared" si="41"/>
        <v>0</v>
      </c>
      <c r="L85" s="93">
        <f t="shared" si="30"/>
        <v>0</v>
      </c>
      <c r="M85" s="51"/>
      <c r="N85" s="51"/>
      <c r="O85" s="51"/>
      <c r="P85" s="93">
        <f t="shared" si="28"/>
        <v>0</v>
      </c>
      <c r="Q85" s="51"/>
      <c r="R85" s="51"/>
      <c r="S85" s="51"/>
      <c r="T85" s="93">
        <f t="shared" si="29"/>
        <v>0</v>
      </c>
      <c r="U85" s="154">
        <f t="shared" si="31"/>
        <v>0</v>
      </c>
      <c r="V85" s="154">
        <f t="shared" si="32"/>
        <v>0</v>
      </c>
      <c r="W85" s="154">
        <f t="shared" si="33"/>
        <v>0</v>
      </c>
      <c r="X85" s="56"/>
      <c r="Y85" s="53"/>
      <c r="Z85" s="53"/>
      <c r="AA85" s="53"/>
      <c r="AB85" s="99">
        <f t="shared" si="34"/>
        <v>0</v>
      </c>
      <c r="AC85" s="96">
        <f t="shared" si="35"/>
        <v>0</v>
      </c>
      <c r="AD85" s="96">
        <f t="shared" si="35"/>
        <v>0</v>
      </c>
      <c r="AE85" s="52">
        <f t="shared" si="36"/>
        <v>0</v>
      </c>
      <c r="AF85" s="105"/>
      <c r="AG85" s="97"/>
      <c r="AH85" s="51"/>
      <c r="AI85" s="51"/>
      <c r="AJ85" s="53"/>
      <c r="AK85" s="53"/>
      <c r="AL85" s="51">
        <f>+F85+J85+N85+R85+T85+Y85+AA85+AC85+AE85+AG85+AI85+AK85</f>
        <v>0</v>
      </c>
      <c r="AM85" s="51">
        <f t="shared" si="15"/>
        <v>0</v>
      </c>
    </row>
    <row r="86" spans="1:62" ht="23.25" customHeight="1">
      <c r="B86" s="48" t="s">
        <v>86</v>
      </c>
      <c r="C86" s="64"/>
      <c r="D86" s="82" t="s">
        <v>68</v>
      </c>
      <c r="E86" s="49">
        <v>498.52519999999998</v>
      </c>
      <c r="F86" s="50">
        <v>478.25900000000001</v>
      </c>
      <c r="G86" s="50">
        <v>412.30700000000002</v>
      </c>
      <c r="H86" s="93">
        <f t="shared" si="14"/>
        <v>1389.0912000000001</v>
      </c>
      <c r="I86" s="49">
        <v>340.61599999999999</v>
      </c>
      <c r="J86" s="118">
        <f t="shared" si="40"/>
        <v>340.61599999999999</v>
      </c>
      <c r="K86" s="50">
        <f t="shared" si="41"/>
        <v>340.61599999999999</v>
      </c>
      <c r="L86" s="93">
        <f t="shared" si="30"/>
        <v>1021.848</v>
      </c>
      <c r="M86" s="50"/>
      <c r="N86" s="50"/>
      <c r="O86" s="50"/>
      <c r="P86" s="93">
        <f t="shared" si="28"/>
        <v>0</v>
      </c>
      <c r="Q86" s="50"/>
      <c r="R86" s="51"/>
      <c r="S86" s="51"/>
      <c r="T86" s="93">
        <f t="shared" si="29"/>
        <v>0</v>
      </c>
      <c r="U86" s="154">
        <f t="shared" si="31"/>
        <v>2410.9391999999998</v>
      </c>
      <c r="V86" s="154">
        <f t="shared" si="32"/>
        <v>2133.6</v>
      </c>
      <c r="W86" s="154">
        <f t="shared" si="33"/>
        <v>-277.33919999999989</v>
      </c>
      <c r="X86" s="119">
        <v>1472.7</v>
      </c>
      <c r="Y86" s="95">
        <v>660.9</v>
      </c>
      <c r="Z86" s="95">
        <v>1224.5</v>
      </c>
      <c r="AA86" s="95">
        <v>1327</v>
      </c>
      <c r="AB86" s="99">
        <f t="shared" si="34"/>
        <v>4685.1000000000004</v>
      </c>
      <c r="AC86" s="96">
        <f t="shared" si="35"/>
        <v>83.608799999999974</v>
      </c>
      <c r="AD86" s="96">
        <f t="shared" si="35"/>
        <v>320.28399999999999</v>
      </c>
      <c r="AE86" s="52">
        <f t="shared" si="36"/>
        <v>-360.94799999999998</v>
      </c>
      <c r="AF86" s="104"/>
      <c r="AG86" s="96"/>
      <c r="AH86" s="49"/>
      <c r="AI86" s="49"/>
      <c r="AJ86" s="50"/>
      <c r="AK86" s="50"/>
      <c r="AL86" s="51"/>
      <c r="AM86" s="81"/>
    </row>
    <row r="87" spans="1:62" ht="23.25" customHeight="1">
      <c r="B87" s="48" t="s">
        <v>86</v>
      </c>
      <c r="C87" s="64"/>
      <c r="D87" s="82" t="s">
        <v>72</v>
      </c>
      <c r="E87" s="49">
        <v>1392.183</v>
      </c>
      <c r="F87" s="50">
        <v>1425.3240000000001</v>
      </c>
      <c r="G87" s="50">
        <v>1095.876</v>
      </c>
      <c r="H87" s="93">
        <f t="shared" si="14"/>
        <v>3913.3829999999998</v>
      </c>
      <c r="I87" s="49">
        <v>700.69899999999996</v>
      </c>
      <c r="J87" s="118">
        <f t="shared" si="37"/>
        <v>350.34949999999998</v>
      </c>
      <c r="K87" s="50"/>
      <c r="L87" s="93">
        <f t="shared" si="30"/>
        <v>1051.0484999999999</v>
      </c>
      <c r="M87" s="50"/>
      <c r="N87" s="50"/>
      <c r="O87" s="50"/>
      <c r="P87" s="93">
        <f t="shared" si="28"/>
        <v>0</v>
      </c>
      <c r="Q87" s="50"/>
      <c r="R87" s="51"/>
      <c r="S87" s="51"/>
      <c r="T87" s="93">
        <f t="shared" si="29"/>
        <v>0</v>
      </c>
      <c r="U87" s="154">
        <f t="shared" si="31"/>
        <v>4964.4314999999997</v>
      </c>
      <c r="V87" s="154">
        <f t="shared" si="32"/>
        <v>4500</v>
      </c>
      <c r="W87" s="187">
        <f t="shared" si="33"/>
        <v>-464.43149999999969</v>
      </c>
      <c r="X87" s="119">
        <v>3300</v>
      </c>
      <c r="Y87" s="95">
        <v>1200</v>
      </c>
      <c r="Z87" s="95"/>
      <c r="AA87" s="95">
        <v>456.8</v>
      </c>
      <c r="AB87" s="99">
        <f t="shared" si="34"/>
        <v>4956.8</v>
      </c>
      <c r="AC87" s="96">
        <f t="shared" si="35"/>
        <v>-613.38299999999981</v>
      </c>
      <c r="AD87" s="96">
        <f t="shared" si="35"/>
        <v>499.30100000000004</v>
      </c>
      <c r="AE87" s="52">
        <f t="shared" si="36"/>
        <v>148.95150000000012</v>
      </c>
      <c r="AF87" s="104"/>
      <c r="AG87" s="96"/>
      <c r="AH87" s="49"/>
      <c r="AI87" s="49"/>
      <c r="AJ87" s="50"/>
      <c r="AK87" s="50"/>
      <c r="AL87" s="51"/>
      <c r="AM87" s="81"/>
    </row>
    <row r="88" spans="1:62" ht="23.25" customHeight="1">
      <c r="B88" s="48" t="s">
        <v>86</v>
      </c>
      <c r="C88" s="64"/>
      <c r="D88" s="82" t="s">
        <v>69</v>
      </c>
      <c r="E88" s="49">
        <v>27.627939999999999</v>
      </c>
      <c r="F88" s="50">
        <v>34.74</v>
      </c>
      <c r="G88" s="50">
        <v>29.34</v>
      </c>
      <c r="H88" s="93">
        <f t="shared" si="14"/>
        <v>91.707940000000008</v>
      </c>
      <c r="I88" s="49">
        <v>16.739999999999998</v>
      </c>
      <c r="J88" s="118">
        <f t="shared" ref="J88:J91" si="42">+I88</f>
        <v>16.739999999999998</v>
      </c>
      <c r="K88" s="50">
        <f t="shared" ref="K88:K91" si="43">+I88</f>
        <v>16.739999999999998</v>
      </c>
      <c r="L88" s="93">
        <f t="shared" si="30"/>
        <v>50.22</v>
      </c>
      <c r="M88" s="50"/>
      <c r="N88" s="50"/>
      <c r="O88" s="50"/>
      <c r="P88" s="93">
        <f t="shared" si="28"/>
        <v>0</v>
      </c>
      <c r="Q88" s="50"/>
      <c r="R88" s="51"/>
      <c r="S88" s="51"/>
      <c r="T88" s="93">
        <f t="shared" si="29"/>
        <v>0</v>
      </c>
      <c r="U88" s="154">
        <f t="shared" si="31"/>
        <v>141.92794000000001</v>
      </c>
      <c r="V88" s="154">
        <f t="shared" si="32"/>
        <v>132.9</v>
      </c>
      <c r="W88" s="154">
        <f t="shared" si="33"/>
        <v>-9.027940000000001</v>
      </c>
      <c r="X88" s="118">
        <v>65</v>
      </c>
      <c r="Y88" s="50">
        <v>67.900000000000006</v>
      </c>
      <c r="Z88" s="50">
        <v>79.8</v>
      </c>
      <c r="AA88" s="50">
        <v>82.7</v>
      </c>
      <c r="AB88" s="99">
        <f t="shared" si="34"/>
        <v>295.39999999999998</v>
      </c>
      <c r="AC88" s="96">
        <f t="shared" si="35"/>
        <v>-26.707940000000008</v>
      </c>
      <c r="AD88" s="96">
        <f t="shared" si="35"/>
        <v>51.160000000000011</v>
      </c>
      <c r="AE88" s="52">
        <f t="shared" si="36"/>
        <v>17.680000000000007</v>
      </c>
      <c r="AF88" s="104"/>
      <c r="AG88" s="96"/>
      <c r="AH88" s="49"/>
      <c r="AI88" s="49"/>
      <c r="AJ88" s="50"/>
      <c r="AK88" s="50"/>
      <c r="AL88" s="51"/>
      <c r="AM88" s="81"/>
    </row>
    <row r="89" spans="1:62" ht="34.5" customHeight="1">
      <c r="B89" s="48" t="s">
        <v>86</v>
      </c>
      <c r="C89" s="64"/>
      <c r="D89" s="82" t="s">
        <v>63</v>
      </c>
      <c r="E89" s="49">
        <v>105.196</v>
      </c>
      <c r="F89" s="50">
        <v>82.334999999999994</v>
      </c>
      <c r="G89" s="50">
        <v>84.429000000000002</v>
      </c>
      <c r="H89" s="93">
        <f t="shared" si="14"/>
        <v>271.96000000000004</v>
      </c>
      <c r="I89" s="49">
        <v>83.17</v>
      </c>
      <c r="J89" s="118">
        <f t="shared" si="42"/>
        <v>83.17</v>
      </c>
      <c r="K89" s="50">
        <f t="shared" si="43"/>
        <v>83.17</v>
      </c>
      <c r="L89" s="93">
        <f t="shared" si="30"/>
        <v>249.51</v>
      </c>
      <c r="M89" s="50"/>
      <c r="N89" s="50"/>
      <c r="O89" s="50"/>
      <c r="P89" s="93">
        <f t="shared" si="28"/>
        <v>0</v>
      </c>
      <c r="Q89" s="50"/>
      <c r="R89" s="51"/>
      <c r="S89" s="51"/>
      <c r="T89" s="93">
        <f t="shared" si="29"/>
        <v>0</v>
      </c>
      <c r="U89" s="154">
        <f t="shared" si="31"/>
        <v>521.47</v>
      </c>
      <c r="V89" s="154">
        <f t="shared" si="32"/>
        <v>742.5</v>
      </c>
      <c r="W89" s="154">
        <f t="shared" si="33"/>
        <v>221.02999999999997</v>
      </c>
      <c r="X89" s="118">
        <v>285.5</v>
      </c>
      <c r="Y89" s="50">
        <v>457</v>
      </c>
      <c r="Z89" s="50">
        <v>386.9</v>
      </c>
      <c r="AA89" s="50">
        <v>559.6</v>
      </c>
      <c r="AB89" s="99">
        <f t="shared" si="34"/>
        <v>1689</v>
      </c>
      <c r="AC89" s="96">
        <f t="shared" si="35"/>
        <v>13.539999999999964</v>
      </c>
      <c r="AD89" s="96">
        <f t="shared" si="35"/>
        <v>373.83</v>
      </c>
      <c r="AE89" s="52">
        <f t="shared" si="36"/>
        <v>207.49</v>
      </c>
      <c r="AF89" s="104"/>
      <c r="AG89" s="96"/>
      <c r="AH89" s="49"/>
      <c r="AI89" s="49"/>
      <c r="AJ89" s="50"/>
      <c r="AK89" s="50"/>
      <c r="AL89" s="51"/>
      <c r="AM89" s="81"/>
    </row>
    <row r="90" spans="1:62" ht="27.75" customHeight="1">
      <c r="B90" s="46" t="s">
        <v>87</v>
      </c>
      <c r="C90" s="65">
        <v>17</v>
      </c>
      <c r="D90" s="46" t="s">
        <v>26</v>
      </c>
      <c r="E90" s="51">
        <v>0</v>
      </c>
      <c r="F90" s="51">
        <v>0</v>
      </c>
      <c r="G90" s="51">
        <v>0</v>
      </c>
      <c r="H90" s="93">
        <f t="shared" si="14"/>
        <v>0</v>
      </c>
      <c r="I90" s="51"/>
      <c r="J90" s="118">
        <f t="shared" si="42"/>
        <v>0</v>
      </c>
      <c r="K90" s="50">
        <f t="shared" si="43"/>
        <v>0</v>
      </c>
      <c r="L90" s="93">
        <f t="shared" si="30"/>
        <v>0</v>
      </c>
      <c r="M90" s="51"/>
      <c r="N90" s="51"/>
      <c r="O90" s="51"/>
      <c r="P90" s="93">
        <f t="shared" si="28"/>
        <v>0</v>
      </c>
      <c r="Q90" s="51"/>
      <c r="R90" s="51"/>
      <c r="S90" s="51"/>
      <c r="T90" s="93">
        <f t="shared" si="29"/>
        <v>0</v>
      </c>
      <c r="U90" s="154">
        <f t="shared" si="31"/>
        <v>0</v>
      </c>
      <c r="V90" s="154">
        <f t="shared" si="32"/>
        <v>0</v>
      </c>
      <c r="W90" s="154">
        <f t="shared" si="33"/>
        <v>0</v>
      </c>
      <c r="X90" s="56"/>
      <c r="Y90" s="51"/>
      <c r="Z90" s="51"/>
      <c r="AA90" s="51"/>
      <c r="AB90" s="99">
        <f t="shared" si="34"/>
        <v>0</v>
      </c>
      <c r="AC90" s="96">
        <f t="shared" si="35"/>
        <v>0</v>
      </c>
      <c r="AD90" s="96">
        <f t="shared" si="35"/>
        <v>0</v>
      </c>
      <c r="AE90" s="52">
        <f t="shared" si="36"/>
        <v>0</v>
      </c>
      <c r="AF90" s="106"/>
      <c r="AG90" s="102"/>
      <c r="AH90" s="51"/>
      <c r="AI90" s="51"/>
      <c r="AJ90" s="51"/>
      <c r="AK90" s="51"/>
      <c r="AL90" s="51">
        <f>+F90+J90+N90+R90+T90+Y90+AA90+AC90+AE90+AG90+AI90+AK90</f>
        <v>0</v>
      </c>
      <c r="AM90" s="51">
        <f t="shared" si="15"/>
        <v>0</v>
      </c>
    </row>
    <row r="91" spans="1:62" ht="23.25" customHeight="1">
      <c r="B91" s="46" t="s">
        <v>87</v>
      </c>
      <c r="C91" s="64"/>
      <c r="D91" s="82" t="s">
        <v>68</v>
      </c>
      <c r="E91" s="50">
        <v>1098.385</v>
      </c>
      <c r="F91" s="50">
        <v>991.02800000000002</v>
      </c>
      <c r="G91" s="50">
        <v>922.73500000000001</v>
      </c>
      <c r="H91" s="93">
        <f t="shared" ref="H91:H120" si="44">E91+F91+G91</f>
        <v>3012.1480000000001</v>
      </c>
      <c r="I91" s="49">
        <v>859.81899999999996</v>
      </c>
      <c r="J91" s="118">
        <f t="shared" si="42"/>
        <v>859.81899999999996</v>
      </c>
      <c r="K91" s="50">
        <f t="shared" si="43"/>
        <v>859.81899999999996</v>
      </c>
      <c r="L91" s="93">
        <f t="shared" si="30"/>
        <v>2579.4569999999999</v>
      </c>
      <c r="M91" s="50"/>
      <c r="N91" s="50"/>
      <c r="O91" s="50"/>
      <c r="P91" s="93">
        <f t="shared" si="28"/>
        <v>0</v>
      </c>
      <c r="Q91" s="50"/>
      <c r="R91" s="51"/>
      <c r="S91" s="51"/>
      <c r="T91" s="93">
        <f t="shared" si="29"/>
        <v>0</v>
      </c>
      <c r="U91" s="154">
        <f t="shared" si="31"/>
        <v>5591.6049999999996</v>
      </c>
      <c r="V91" s="154">
        <f t="shared" si="32"/>
        <v>5670</v>
      </c>
      <c r="W91" s="154">
        <f t="shared" si="33"/>
        <v>78.395000000000437</v>
      </c>
      <c r="X91" s="119">
        <v>3310</v>
      </c>
      <c r="Y91" s="95">
        <v>2360</v>
      </c>
      <c r="Z91" s="95">
        <v>1270</v>
      </c>
      <c r="AA91" s="95">
        <v>1154.9000000000001</v>
      </c>
      <c r="AB91" s="99">
        <f t="shared" si="34"/>
        <v>8094.9</v>
      </c>
      <c r="AC91" s="96">
        <f t="shared" si="35"/>
        <v>297.85199999999986</v>
      </c>
      <c r="AD91" s="96">
        <f t="shared" si="35"/>
        <v>1500.181</v>
      </c>
      <c r="AE91" s="52">
        <f t="shared" si="36"/>
        <v>-219.45699999999988</v>
      </c>
      <c r="AF91" s="104"/>
      <c r="AG91" s="96"/>
      <c r="AH91" s="49"/>
      <c r="AI91" s="49"/>
      <c r="AJ91" s="50"/>
      <c r="AK91" s="50"/>
      <c r="AL91" s="51"/>
      <c r="AM91" s="81"/>
    </row>
    <row r="92" spans="1:62" ht="23.25" customHeight="1">
      <c r="B92" s="46" t="s">
        <v>87</v>
      </c>
      <c r="C92" s="64"/>
      <c r="D92" s="82" t="s">
        <v>72</v>
      </c>
      <c r="E92" s="50">
        <v>2105.5452999999998</v>
      </c>
      <c r="F92" s="50">
        <v>2009.8820000000001</v>
      </c>
      <c r="G92" s="50">
        <v>1724.8119999999999</v>
      </c>
      <c r="H92" s="93">
        <f t="shared" si="44"/>
        <v>5840.2392999999993</v>
      </c>
      <c r="I92" s="49">
        <v>1469.885</v>
      </c>
      <c r="J92" s="118">
        <f t="shared" si="37"/>
        <v>734.9425</v>
      </c>
      <c r="K92" s="50"/>
      <c r="L92" s="93">
        <f t="shared" si="30"/>
        <v>2204.8274999999999</v>
      </c>
      <c r="M92" s="50"/>
      <c r="N92" s="50"/>
      <c r="O92" s="50"/>
      <c r="P92" s="93">
        <f t="shared" si="28"/>
        <v>0</v>
      </c>
      <c r="Q92" s="50"/>
      <c r="R92" s="51"/>
      <c r="S92" s="51"/>
      <c r="T92" s="93">
        <f t="shared" si="29"/>
        <v>0</v>
      </c>
      <c r="U92" s="154">
        <f t="shared" si="31"/>
        <v>8045.0667999999987</v>
      </c>
      <c r="V92" s="154">
        <f t="shared" si="32"/>
        <v>7203.9</v>
      </c>
      <c r="W92" s="187">
        <f t="shared" si="33"/>
        <v>-841.16679999999906</v>
      </c>
      <c r="X92" s="119">
        <v>5952.5</v>
      </c>
      <c r="Y92" s="95">
        <v>1251.4000000000001</v>
      </c>
      <c r="Z92" s="95">
        <v>1106.5</v>
      </c>
      <c r="AA92" s="95">
        <v>2306.8000000000002</v>
      </c>
      <c r="AB92" s="99">
        <f t="shared" si="34"/>
        <v>10617.2</v>
      </c>
      <c r="AC92" s="96">
        <f t="shared" si="35"/>
        <v>112.26070000000072</v>
      </c>
      <c r="AD92" s="96">
        <f t="shared" si="35"/>
        <v>-218.4849999999999</v>
      </c>
      <c r="AE92" s="52">
        <f t="shared" si="36"/>
        <v>-953.42749999999978</v>
      </c>
      <c r="AF92" s="104"/>
      <c r="AG92" s="96"/>
      <c r="AH92" s="49"/>
      <c r="AI92" s="49"/>
      <c r="AJ92" s="50"/>
      <c r="AK92" s="50"/>
      <c r="AL92" s="51"/>
      <c r="AM92" s="81"/>
    </row>
    <row r="93" spans="1:62" ht="23.25" customHeight="1">
      <c r="B93" s="46" t="s">
        <v>87</v>
      </c>
      <c r="C93" s="64"/>
      <c r="D93" s="82" t="s">
        <v>69</v>
      </c>
      <c r="E93" s="50">
        <v>28.748999999999999</v>
      </c>
      <c r="F93" s="50"/>
      <c r="G93" s="50">
        <v>28.44</v>
      </c>
      <c r="H93" s="93">
        <f t="shared" si="44"/>
        <v>57.189</v>
      </c>
      <c r="I93" s="49">
        <v>54.225000000000001</v>
      </c>
      <c r="J93" s="118">
        <f t="shared" ref="J93:J96" si="45">+I93</f>
        <v>54.225000000000001</v>
      </c>
      <c r="K93" s="50">
        <f t="shared" ref="K93:K96" si="46">+I93</f>
        <v>54.225000000000001</v>
      </c>
      <c r="L93" s="93">
        <f t="shared" si="30"/>
        <v>162.67500000000001</v>
      </c>
      <c r="M93" s="50"/>
      <c r="N93" s="50"/>
      <c r="O93" s="50"/>
      <c r="P93" s="93">
        <f t="shared" si="28"/>
        <v>0</v>
      </c>
      <c r="Q93" s="50"/>
      <c r="R93" s="51"/>
      <c r="S93" s="51"/>
      <c r="T93" s="93">
        <f t="shared" si="29"/>
        <v>0</v>
      </c>
      <c r="U93" s="154">
        <f t="shared" si="31"/>
        <v>219.864</v>
      </c>
      <c r="V93" s="154">
        <f t="shared" si="32"/>
        <v>420.9</v>
      </c>
      <c r="W93" s="154">
        <f t="shared" si="33"/>
        <v>201.03599999999997</v>
      </c>
      <c r="X93" s="118">
        <v>205.8</v>
      </c>
      <c r="Y93" s="50">
        <v>215.1</v>
      </c>
      <c r="Z93" s="50">
        <v>252.6</v>
      </c>
      <c r="AA93" s="50">
        <v>261.89999999999998</v>
      </c>
      <c r="AB93" s="99">
        <f t="shared" si="34"/>
        <v>935.4</v>
      </c>
      <c r="AC93" s="96">
        <f t="shared" si="35"/>
        <v>148.61100000000002</v>
      </c>
      <c r="AD93" s="96">
        <f t="shared" si="35"/>
        <v>160.875</v>
      </c>
      <c r="AE93" s="52">
        <f t="shared" si="36"/>
        <v>52.424999999999983</v>
      </c>
      <c r="AF93" s="104"/>
      <c r="AG93" s="96"/>
      <c r="AH93" s="49"/>
      <c r="AI93" s="49"/>
      <c r="AJ93" s="50"/>
      <c r="AK93" s="50"/>
      <c r="AL93" s="51"/>
      <c r="AM93" s="81"/>
    </row>
    <row r="94" spans="1:62" ht="34.5" customHeight="1">
      <c r="B94" s="46" t="s">
        <v>87</v>
      </c>
      <c r="C94" s="64"/>
      <c r="D94" s="82" t="s">
        <v>63</v>
      </c>
      <c r="E94" s="50">
        <v>75.825999999999993</v>
      </c>
      <c r="F94" s="50">
        <v>111.584</v>
      </c>
      <c r="G94" s="50">
        <v>0</v>
      </c>
      <c r="H94" s="93">
        <f t="shared" si="44"/>
        <v>187.41</v>
      </c>
      <c r="I94" s="49">
        <v>106.161</v>
      </c>
      <c r="J94" s="118">
        <f t="shared" si="45"/>
        <v>106.161</v>
      </c>
      <c r="K94" s="50">
        <f t="shared" si="46"/>
        <v>106.161</v>
      </c>
      <c r="L94" s="93">
        <f t="shared" si="30"/>
        <v>318.483</v>
      </c>
      <c r="M94" s="50"/>
      <c r="N94" s="50"/>
      <c r="O94" s="50"/>
      <c r="P94" s="93">
        <f t="shared" si="28"/>
        <v>0</v>
      </c>
      <c r="Q94" s="50"/>
      <c r="R94" s="51"/>
      <c r="S94" s="51"/>
      <c r="T94" s="93">
        <f t="shared" si="29"/>
        <v>0</v>
      </c>
      <c r="U94" s="154">
        <f t="shared" si="31"/>
        <v>505.89300000000003</v>
      </c>
      <c r="V94" s="154">
        <f t="shared" si="32"/>
        <v>714</v>
      </c>
      <c r="W94" s="154">
        <f t="shared" si="33"/>
        <v>208.10699999999997</v>
      </c>
      <c r="X94" s="118">
        <v>357</v>
      </c>
      <c r="Y94" s="50">
        <v>357</v>
      </c>
      <c r="Z94" s="50">
        <v>357</v>
      </c>
      <c r="AA94" s="50">
        <v>1035</v>
      </c>
      <c r="AB94" s="99">
        <f t="shared" si="34"/>
        <v>2106</v>
      </c>
      <c r="AC94" s="96">
        <f t="shared" si="35"/>
        <v>169.59</v>
      </c>
      <c r="AD94" s="96">
        <f t="shared" si="35"/>
        <v>250.839</v>
      </c>
      <c r="AE94" s="52">
        <f t="shared" si="36"/>
        <v>38.516999999999996</v>
      </c>
      <c r="AF94" s="104"/>
      <c r="AG94" s="96"/>
      <c r="AH94" s="49"/>
      <c r="AI94" s="49"/>
      <c r="AJ94" s="50"/>
      <c r="AK94" s="50"/>
      <c r="AL94" s="51"/>
      <c r="AM94" s="81"/>
    </row>
    <row r="95" spans="1:62" s="138" customFormat="1" ht="27.75" customHeight="1">
      <c r="A95" s="131"/>
      <c r="B95" s="46" t="s">
        <v>89</v>
      </c>
      <c r="C95" s="65">
        <v>18</v>
      </c>
      <c r="D95" s="46" t="s">
        <v>27</v>
      </c>
      <c r="E95" s="51">
        <v>0</v>
      </c>
      <c r="F95" s="51">
        <v>0</v>
      </c>
      <c r="G95" s="51">
        <v>0</v>
      </c>
      <c r="H95" s="93">
        <f t="shared" si="44"/>
        <v>0</v>
      </c>
      <c r="I95" s="51"/>
      <c r="J95" s="118">
        <f t="shared" si="45"/>
        <v>0</v>
      </c>
      <c r="K95" s="50">
        <f t="shared" si="46"/>
        <v>0</v>
      </c>
      <c r="L95" s="93">
        <f t="shared" si="30"/>
        <v>0</v>
      </c>
      <c r="M95" s="51"/>
      <c r="N95" s="51"/>
      <c r="O95" s="51"/>
      <c r="P95" s="93">
        <f t="shared" si="28"/>
        <v>0</v>
      </c>
      <c r="Q95" s="51"/>
      <c r="R95" s="51"/>
      <c r="S95" s="51"/>
      <c r="T95" s="93">
        <f t="shared" si="29"/>
        <v>0</v>
      </c>
      <c r="U95" s="154">
        <f t="shared" si="31"/>
        <v>0</v>
      </c>
      <c r="V95" s="154">
        <f t="shared" si="32"/>
        <v>0</v>
      </c>
      <c r="W95" s="154">
        <f t="shared" si="33"/>
        <v>0</v>
      </c>
      <c r="X95" s="56"/>
      <c r="Y95" s="51"/>
      <c r="Z95" s="53"/>
      <c r="AA95" s="53"/>
      <c r="AB95" s="99">
        <f t="shared" si="34"/>
        <v>0</v>
      </c>
      <c r="AC95" s="96">
        <f t="shared" si="35"/>
        <v>0</v>
      </c>
      <c r="AD95" s="96">
        <f t="shared" si="35"/>
        <v>0</v>
      </c>
      <c r="AE95" s="52">
        <f t="shared" si="36"/>
        <v>0</v>
      </c>
      <c r="AF95" s="105"/>
      <c r="AG95" s="97"/>
      <c r="AH95" s="51"/>
      <c r="AI95" s="51"/>
      <c r="AJ95" s="51"/>
      <c r="AK95" s="51"/>
      <c r="AL95" s="51">
        <f>+F95+J95+N95+R95+T95+Y95+AA95+AC95+AE95+AG95+AI95+AK95</f>
        <v>0</v>
      </c>
      <c r="AM95" s="51">
        <f t="shared" si="15"/>
        <v>0</v>
      </c>
      <c r="AN95" s="131"/>
      <c r="AO95" s="131"/>
      <c r="AP95" s="131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  <c r="BB95" s="137"/>
      <c r="BC95" s="137"/>
      <c r="BD95" s="137"/>
      <c r="BE95" s="137"/>
      <c r="BF95" s="137"/>
      <c r="BG95" s="137"/>
      <c r="BH95" s="137"/>
      <c r="BI95" s="137"/>
      <c r="BJ95" s="137"/>
    </row>
    <row r="96" spans="1:62" ht="23.25" customHeight="1">
      <c r="B96" s="46" t="s">
        <v>89</v>
      </c>
      <c r="C96" s="64"/>
      <c r="D96" s="82" t="s">
        <v>68</v>
      </c>
      <c r="E96" s="49">
        <v>809.31700000000001</v>
      </c>
      <c r="F96" s="50">
        <v>777.00404000000003</v>
      </c>
      <c r="G96" s="50">
        <v>673.58399999999995</v>
      </c>
      <c r="H96" s="93">
        <f t="shared" si="44"/>
        <v>2259.9050400000001</v>
      </c>
      <c r="I96" s="49">
        <v>654.66800000000001</v>
      </c>
      <c r="J96" s="118">
        <f t="shared" si="45"/>
        <v>654.66800000000001</v>
      </c>
      <c r="K96" s="50">
        <f t="shared" si="46"/>
        <v>654.66800000000001</v>
      </c>
      <c r="L96" s="93">
        <f t="shared" si="30"/>
        <v>1964.0039999999999</v>
      </c>
      <c r="M96" s="50"/>
      <c r="N96" s="50"/>
      <c r="O96" s="50"/>
      <c r="P96" s="93">
        <f t="shared" si="28"/>
        <v>0</v>
      </c>
      <c r="Q96" s="50"/>
      <c r="R96" s="51"/>
      <c r="S96" s="51"/>
      <c r="T96" s="93">
        <f t="shared" si="29"/>
        <v>0</v>
      </c>
      <c r="U96" s="154">
        <f t="shared" si="31"/>
        <v>4223.9090400000005</v>
      </c>
      <c r="V96" s="154">
        <f t="shared" si="32"/>
        <v>4058</v>
      </c>
      <c r="W96" s="154">
        <f t="shared" si="33"/>
        <v>-165.90904000000046</v>
      </c>
      <c r="X96" s="166">
        <v>2600</v>
      </c>
      <c r="Y96" s="166">
        <v>1458</v>
      </c>
      <c r="Z96" s="166">
        <v>2275.5</v>
      </c>
      <c r="AA96" s="166">
        <v>1120.5</v>
      </c>
      <c r="AB96" s="167">
        <f t="shared" si="34"/>
        <v>7454</v>
      </c>
      <c r="AC96" s="96">
        <f t="shared" si="35"/>
        <v>340.0949599999999</v>
      </c>
      <c r="AD96" s="96">
        <f t="shared" si="35"/>
        <v>803.33199999999999</v>
      </c>
      <c r="AE96" s="52">
        <f t="shared" si="36"/>
        <v>-506.00399999999991</v>
      </c>
      <c r="AF96" s="104"/>
      <c r="AG96" s="96"/>
      <c r="AH96" s="49"/>
      <c r="AI96" s="49"/>
      <c r="AJ96" s="50"/>
      <c r="AK96" s="50"/>
      <c r="AL96" s="51"/>
      <c r="AM96" s="81"/>
    </row>
    <row r="97" spans="2:39" ht="17.25" customHeight="1">
      <c r="B97" s="46" t="s">
        <v>89</v>
      </c>
      <c r="C97" s="64"/>
      <c r="D97" s="82" t="s">
        <v>72</v>
      </c>
      <c r="E97" s="49">
        <v>2566.3870000000002</v>
      </c>
      <c r="F97" s="50">
        <v>2411.6089999999999</v>
      </c>
      <c r="G97" s="50">
        <v>2165.2060000000001</v>
      </c>
      <c r="H97" s="93">
        <f t="shared" si="44"/>
        <v>7143.2020000000002</v>
      </c>
      <c r="I97" s="49">
        <v>1652.2560000000001</v>
      </c>
      <c r="J97" s="165">
        <v>1150</v>
      </c>
      <c r="K97" s="50"/>
      <c r="L97" s="93">
        <f t="shared" si="30"/>
        <v>2802.2560000000003</v>
      </c>
      <c r="M97" s="50"/>
      <c r="N97" s="50"/>
      <c r="O97" s="50"/>
      <c r="P97" s="93">
        <f t="shared" si="28"/>
        <v>0</v>
      </c>
      <c r="Q97" s="50"/>
      <c r="R97" s="51"/>
      <c r="S97" s="51"/>
      <c r="T97" s="93">
        <f t="shared" si="29"/>
        <v>0</v>
      </c>
      <c r="U97" s="154">
        <f t="shared" si="31"/>
        <v>9945.4580000000005</v>
      </c>
      <c r="V97" s="154">
        <f t="shared" si="32"/>
        <v>8268.9</v>
      </c>
      <c r="W97" s="187">
        <f t="shared" si="33"/>
        <v>-1676.5580000000009</v>
      </c>
      <c r="X97" s="166">
        <v>6268.9</v>
      </c>
      <c r="Y97" s="166">
        <v>2000</v>
      </c>
      <c r="Z97" s="166">
        <v>0</v>
      </c>
      <c r="AA97" s="166">
        <v>2194.1</v>
      </c>
      <c r="AB97" s="167">
        <f t="shared" si="34"/>
        <v>10463</v>
      </c>
      <c r="AC97" s="96">
        <f t="shared" si="35"/>
        <v>-874.30200000000059</v>
      </c>
      <c r="AD97" s="96">
        <f t="shared" si="35"/>
        <v>347.74399999999991</v>
      </c>
      <c r="AE97" s="52">
        <f t="shared" si="36"/>
        <v>-802.25600000000031</v>
      </c>
      <c r="AF97" s="104"/>
      <c r="AG97" s="96"/>
      <c r="AH97" s="49"/>
      <c r="AI97" s="49"/>
      <c r="AJ97" s="50"/>
      <c r="AK97" s="50"/>
      <c r="AL97" s="51"/>
      <c r="AM97" s="81"/>
    </row>
    <row r="98" spans="2:39" ht="23.25" customHeight="1">
      <c r="B98" s="46" t="s">
        <v>89</v>
      </c>
      <c r="C98" s="64"/>
      <c r="D98" s="82" t="s">
        <v>69</v>
      </c>
      <c r="E98" s="49">
        <v>39.531999999999996</v>
      </c>
      <c r="F98" s="50">
        <v>25.686</v>
      </c>
      <c r="G98" s="50">
        <v>49.914000000000001</v>
      </c>
      <c r="H98" s="93">
        <f t="shared" si="44"/>
        <v>115.13199999999999</v>
      </c>
      <c r="I98" s="49">
        <v>50.363999999999997</v>
      </c>
      <c r="J98" s="118">
        <f t="shared" ref="J98:J101" si="47">+I98</f>
        <v>50.363999999999997</v>
      </c>
      <c r="K98" s="50">
        <f t="shared" ref="K98:K101" si="48">+I98</f>
        <v>50.363999999999997</v>
      </c>
      <c r="L98" s="93">
        <f t="shared" si="30"/>
        <v>151.09199999999998</v>
      </c>
      <c r="M98" s="50"/>
      <c r="N98" s="50"/>
      <c r="O98" s="50"/>
      <c r="P98" s="93">
        <f t="shared" si="28"/>
        <v>0</v>
      </c>
      <c r="Q98" s="50"/>
      <c r="R98" s="51"/>
      <c r="S98" s="51"/>
      <c r="T98" s="93">
        <f t="shared" si="29"/>
        <v>0</v>
      </c>
      <c r="U98" s="154">
        <f t="shared" si="31"/>
        <v>266.22399999999999</v>
      </c>
      <c r="V98" s="154">
        <f t="shared" si="32"/>
        <v>217.8</v>
      </c>
      <c r="W98" s="154">
        <f t="shared" si="33"/>
        <v>-48.423999999999978</v>
      </c>
      <c r="X98" s="118">
        <v>106.5</v>
      </c>
      <c r="Y98" s="50">
        <v>111.3</v>
      </c>
      <c r="Z98" s="50">
        <v>130.80000000000001</v>
      </c>
      <c r="AA98" s="50">
        <v>135.5</v>
      </c>
      <c r="AB98" s="99">
        <f t="shared" si="34"/>
        <v>484.1</v>
      </c>
      <c r="AC98" s="96">
        <f t="shared" si="35"/>
        <v>-8.6319999999999908</v>
      </c>
      <c r="AD98" s="96">
        <f t="shared" si="35"/>
        <v>60.936</v>
      </c>
      <c r="AE98" s="52">
        <f t="shared" si="36"/>
        <v>-39.791999999999987</v>
      </c>
      <c r="AF98" s="104"/>
      <c r="AG98" s="96"/>
      <c r="AH98" s="49"/>
      <c r="AI98" s="49"/>
      <c r="AJ98" s="50"/>
      <c r="AK98" s="50"/>
      <c r="AL98" s="51"/>
      <c r="AM98" s="81"/>
    </row>
    <row r="99" spans="2:39" ht="15">
      <c r="B99" s="46" t="s">
        <v>89</v>
      </c>
      <c r="C99" s="64"/>
      <c r="D99" s="82" t="s">
        <v>63</v>
      </c>
      <c r="E99" s="49">
        <v>184.797</v>
      </c>
      <c r="F99" s="50">
        <v>158.672</v>
      </c>
      <c r="G99" s="50">
        <v>177.846</v>
      </c>
      <c r="H99" s="93">
        <f t="shared" si="44"/>
        <v>521.31500000000005</v>
      </c>
      <c r="I99" s="49">
        <v>162.91499999999999</v>
      </c>
      <c r="J99" s="118">
        <f t="shared" si="47"/>
        <v>162.91499999999999</v>
      </c>
      <c r="K99" s="50">
        <f t="shared" si="48"/>
        <v>162.91499999999999</v>
      </c>
      <c r="L99" s="93">
        <f t="shared" si="30"/>
        <v>488.745</v>
      </c>
      <c r="M99" s="50"/>
      <c r="N99" s="50"/>
      <c r="O99" s="50"/>
      <c r="P99" s="93">
        <f t="shared" si="28"/>
        <v>0</v>
      </c>
      <c r="Q99" s="50"/>
      <c r="R99" s="51"/>
      <c r="S99" s="51"/>
      <c r="T99" s="93">
        <f t="shared" si="29"/>
        <v>0</v>
      </c>
      <c r="U99" s="154">
        <f t="shared" si="31"/>
        <v>1010.0600000000001</v>
      </c>
      <c r="V99" s="154">
        <f t="shared" si="32"/>
        <v>1600</v>
      </c>
      <c r="W99" s="154">
        <f t="shared" si="33"/>
        <v>589.93999999999994</v>
      </c>
      <c r="X99" s="118">
        <v>600</v>
      </c>
      <c r="Y99" s="50">
        <v>1000</v>
      </c>
      <c r="Z99" s="50">
        <v>1000</v>
      </c>
      <c r="AA99" s="50">
        <v>832.6</v>
      </c>
      <c r="AB99" s="99">
        <f t="shared" si="34"/>
        <v>3432.6</v>
      </c>
      <c r="AC99" s="96">
        <f t="shared" si="35"/>
        <v>78.684999999999945</v>
      </c>
      <c r="AD99" s="96">
        <f t="shared" si="35"/>
        <v>837.08500000000004</v>
      </c>
      <c r="AE99" s="52">
        <f t="shared" si="36"/>
        <v>511.255</v>
      </c>
      <c r="AF99" s="104"/>
      <c r="AG99" s="96"/>
      <c r="AH99" s="49"/>
      <c r="AI99" s="49"/>
      <c r="AJ99" s="50"/>
      <c r="AK99" s="50"/>
      <c r="AL99" s="51"/>
      <c r="AM99" s="81"/>
    </row>
    <row r="100" spans="2:39" ht="30">
      <c r="B100" s="48" t="s">
        <v>88</v>
      </c>
      <c r="C100" s="65">
        <v>19</v>
      </c>
      <c r="D100" s="48" t="s">
        <v>28</v>
      </c>
      <c r="E100" s="51">
        <v>0</v>
      </c>
      <c r="F100" s="51">
        <v>0</v>
      </c>
      <c r="G100" s="51">
        <v>0</v>
      </c>
      <c r="H100" s="93">
        <f t="shared" si="44"/>
        <v>0</v>
      </c>
      <c r="I100" s="51"/>
      <c r="J100" s="118">
        <f t="shared" si="47"/>
        <v>0</v>
      </c>
      <c r="K100" s="50">
        <f t="shared" si="48"/>
        <v>0</v>
      </c>
      <c r="L100" s="93">
        <f t="shared" si="30"/>
        <v>0</v>
      </c>
      <c r="M100" s="57"/>
      <c r="N100" s="57"/>
      <c r="O100" s="57"/>
      <c r="P100" s="93">
        <f t="shared" si="28"/>
        <v>0</v>
      </c>
      <c r="Q100" s="51"/>
      <c r="R100" s="51"/>
      <c r="S100" s="51"/>
      <c r="T100" s="93">
        <f t="shared" si="29"/>
        <v>0</v>
      </c>
      <c r="U100" s="154">
        <f t="shared" si="31"/>
        <v>0</v>
      </c>
      <c r="V100" s="154">
        <f t="shared" si="32"/>
        <v>0</v>
      </c>
      <c r="W100" s="154">
        <f t="shared" si="33"/>
        <v>0</v>
      </c>
      <c r="X100" s="56"/>
      <c r="Y100" s="51"/>
      <c r="Z100" s="58"/>
      <c r="AA100" s="53"/>
      <c r="AB100" s="99">
        <f t="shared" si="34"/>
        <v>0</v>
      </c>
      <c r="AC100" s="96">
        <f t="shared" si="35"/>
        <v>0</v>
      </c>
      <c r="AD100" s="96">
        <f t="shared" si="35"/>
        <v>0</v>
      </c>
      <c r="AE100" s="52">
        <f t="shared" si="36"/>
        <v>0</v>
      </c>
      <c r="AF100" s="106"/>
      <c r="AG100" s="102"/>
      <c r="AH100" s="51"/>
      <c r="AI100" s="51"/>
      <c r="AJ100" s="51"/>
      <c r="AK100" s="51"/>
      <c r="AL100" s="51">
        <f>+F100+J100+N100+R100+T100+Y100+AA100+AC100+AE100+AG100+AI100+AK100</f>
        <v>0</v>
      </c>
      <c r="AM100" s="51">
        <f t="shared" si="15"/>
        <v>0</v>
      </c>
    </row>
    <row r="101" spans="2:39" ht="15">
      <c r="B101" s="48" t="s">
        <v>88</v>
      </c>
      <c r="C101" s="64"/>
      <c r="D101" s="82" t="s">
        <v>68</v>
      </c>
      <c r="E101" s="49">
        <v>665.45100000000002</v>
      </c>
      <c r="F101" s="50">
        <v>704.28200000000004</v>
      </c>
      <c r="G101" s="50">
        <v>676.72299999999996</v>
      </c>
      <c r="H101" s="93">
        <f t="shared" si="44"/>
        <v>2046.4560000000001</v>
      </c>
      <c r="I101" s="49">
        <v>565.49900000000002</v>
      </c>
      <c r="J101" s="118">
        <f t="shared" si="47"/>
        <v>565.49900000000002</v>
      </c>
      <c r="K101" s="50">
        <f t="shared" si="48"/>
        <v>565.49900000000002</v>
      </c>
      <c r="L101" s="93">
        <f t="shared" si="30"/>
        <v>1696.4970000000001</v>
      </c>
      <c r="M101" s="50"/>
      <c r="N101" s="50"/>
      <c r="O101" s="50"/>
      <c r="P101" s="93">
        <f t="shared" si="28"/>
        <v>0</v>
      </c>
      <c r="Q101" s="50"/>
      <c r="R101" s="51"/>
      <c r="S101" s="51"/>
      <c r="T101" s="93">
        <f t="shared" si="29"/>
        <v>0</v>
      </c>
      <c r="U101" s="154">
        <f t="shared" si="31"/>
        <v>3742.9530000000004</v>
      </c>
      <c r="V101" s="154">
        <f t="shared" si="32"/>
        <v>2937.1</v>
      </c>
      <c r="W101" s="154">
        <f t="shared" si="33"/>
        <v>-805.85300000000052</v>
      </c>
      <c r="X101" s="166">
        <f>1838.6</f>
        <v>1838.6</v>
      </c>
      <c r="Y101" s="168">
        <v>1098.5</v>
      </c>
      <c r="Z101" s="166">
        <v>1446.7</v>
      </c>
      <c r="AA101" s="166">
        <v>1446.2</v>
      </c>
      <c r="AB101" s="167">
        <f t="shared" si="34"/>
        <v>5830</v>
      </c>
      <c r="AC101" s="96">
        <f t="shared" si="35"/>
        <v>-207.85600000000022</v>
      </c>
      <c r="AD101" s="96">
        <f t="shared" si="35"/>
        <v>533.00099999999998</v>
      </c>
      <c r="AE101" s="52">
        <f t="shared" si="36"/>
        <v>-597.99700000000007</v>
      </c>
      <c r="AF101" s="104"/>
      <c r="AG101" s="96"/>
      <c r="AH101" s="49"/>
      <c r="AI101" s="49"/>
      <c r="AJ101" s="50"/>
      <c r="AK101" s="50"/>
      <c r="AL101" s="51"/>
      <c r="AM101" s="81"/>
    </row>
    <row r="102" spans="2:39" ht="15">
      <c r="B102" s="48" t="s">
        <v>88</v>
      </c>
      <c r="C102" s="64"/>
      <c r="D102" s="82" t="s">
        <v>72</v>
      </c>
      <c r="E102" s="49">
        <v>1480.8240000000001</v>
      </c>
      <c r="F102" s="50">
        <v>1503.873</v>
      </c>
      <c r="G102" s="50">
        <v>1166.931</v>
      </c>
      <c r="H102" s="93">
        <f t="shared" si="44"/>
        <v>4151.6280000000006</v>
      </c>
      <c r="I102" s="49">
        <v>868.51599999999996</v>
      </c>
      <c r="J102" s="118">
        <f t="shared" si="37"/>
        <v>434.25799999999998</v>
      </c>
      <c r="K102" s="50"/>
      <c r="L102" s="93">
        <f t="shared" si="30"/>
        <v>1302.7739999999999</v>
      </c>
      <c r="M102" s="50"/>
      <c r="N102" s="50"/>
      <c r="O102" s="50"/>
      <c r="P102" s="93">
        <f t="shared" si="28"/>
        <v>0</v>
      </c>
      <c r="Q102" s="50"/>
      <c r="R102" s="51"/>
      <c r="S102" s="51"/>
      <c r="T102" s="93">
        <f t="shared" si="29"/>
        <v>0</v>
      </c>
      <c r="U102" s="154">
        <f t="shared" si="31"/>
        <v>5454.402</v>
      </c>
      <c r="V102" s="154">
        <f t="shared" si="32"/>
        <v>5400</v>
      </c>
      <c r="W102" s="187">
        <f t="shared" si="33"/>
        <v>-54.402000000000044</v>
      </c>
      <c r="X102" s="166">
        <v>3800</v>
      </c>
      <c r="Y102" s="166">
        <v>1600</v>
      </c>
      <c r="Z102" s="166">
        <v>0</v>
      </c>
      <c r="AA102" s="166">
        <v>661.2</v>
      </c>
      <c r="AB102" s="167">
        <f t="shared" si="34"/>
        <v>6061.2</v>
      </c>
      <c r="AC102" s="96">
        <f t="shared" si="35"/>
        <v>-351.62800000000061</v>
      </c>
      <c r="AD102" s="96">
        <f t="shared" si="35"/>
        <v>731.48400000000004</v>
      </c>
      <c r="AE102" s="52">
        <f t="shared" si="36"/>
        <v>297.22600000000011</v>
      </c>
      <c r="AF102" s="104"/>
      <c r="AG102" s="96"/>
      <c r="AH102" s="49"/>
      <c r="AI102" s="49"/>
      <c r="AJ102" s="50"/>
      <c r="AK102" s="50"/>
      <c r="AL102" s="51"/>
      <c r="AM102" s="81"/>
    </row>
    <row r="103" spans="2:39" ht="15">
      <c r="B103" s="48" t="s">
        <v>88</v>
      </c>
      <c r="C103" s="64"/>
      <c r="D103" s="82" t="s">
        <v>69</v>
      </c>
      <c r="E103" s="49">
        <v>52.987000000000002</v>
      </c>
      <c r="F103" s="50">
        <v>50.04</v>
      </c>
      <c r="G103" s="50">
        <v>41.04</v>
      </c>
      <c r="H103" s="93">
        <f t="shared" si="44"/>
        <v>144.06700000000001</v>
      </c>
      <c r="I103" s="49">
        <v>43.2</v>
      </c>
      <c r="J103" s="118">
        <f t="shared" ref="J103:J106" si="49">+I103</f>
        <v>43.2</v>
      </c>
      <c r="K103" s="50">
        <f t="shared" ref="K103:K106" si="50">+I103</f>
        <v>43.2</v>
      </c>
      <c r="L103" s="93">
        <f t="shared" si="30"/>
        <v>129.60000000000002</v>
      </c>
      <c r="M103" s="50"/>
      <c r="N103" s="50"/>
      <c r="O103" s="50"/>
      <c r="P103" s="93">
        <f t="shared" si="28"/>
        <v>0</v>
      </c>
      <c r="Q103" s="50"/>
      <c r="R103" s="51"/>
      <c r="S103" s="51"/>
      <c r="T103" s="93">
        <f t="shared" si="29"/>
        <v>0</v>
      </c>
      <c r="U103" s="154">
        <f t="shared" si="31"/>
        <v>273.66700000000003</v>
      </c>
      <c r="V103" s="154">
        <f t="shared" si="32"/>
        <v>290.60000000000002</v>
      </c>
      <c r="W103" s="154">
        <f t="shared" si="33"/>
        <v>16.932999999999993</v>
      </c>
      <c r="X103" s="118">
        <v>142.1</v>
      </c>
      <c r="Y103" s="50">
        <v>148.5</v>
      </c>
      <c r="Z103" s="50">
        <v>174.3</v>
      </c>
      <c r="AA103" s="50">
        <v>180.8</v>
      </c>
      <c r="AB103" s="99">
        <f t="shared" si="34"/>
        <v>645.70000000000005</v>
      </c>
      <c r="AC103" s="96">
        <f t="shared" si="35"/>
        <v>-1.967000000000013</v>
      </c>
      <c r="AD103" s="96">
        <f t="shared" si="35"/>
        <v>105.3</v>
      </c>
      <c r="AE103" s="52">
        <f t="shared" si="36"/>
        <v>18.899999999999977</v>
      </c>
      <c r="AF103" s="104"/>
      <c r="AG103" s="96"/>
      <c r="AH103" s="49"/>
      <c r="AI103" s="49"/>
      <c r="AJ103" s="50"/>
      <c r="AK103" s="50"/>
      <c r="AL103" s="51"/>
      <c r="AM103" s="81"/>
    </row>
    <row r="104" spans="2:39" ht="15">
      <c r="B104" s="48" t="s">
        <v>88</v>
      </c>
      <c r="C104" s="64"/>
      <c r="D104" s="82" t="s">
        <v>63</v>
      </c>
      <c r="E104" s="49">
        <v>68.569000000000003</v>
      </c>
      <c r="F104" s="50">
        <v>68.209000000000003</v>
      </c>
      <c r="G104" s="50">
        <v>66.656999999999996</v>
      </c>
      <c r="H104" s="93">
        <f t="shared" si="44"/>
        <v>203.435</v>
      </c>
      <c r="I104" s="49">
        <v>67.322000000000003</v>
      </c>
      <c r="J104" s="118">
        <f t="shared" si="49"/>
        <v>67.322000000000003</v>
      </c>
      <c r="K104" s="50">
        <f t="shared" si="50"/>
        <v>67.322000000000003</v>
      </c>
      <c r="L104" s="93">
        <f t="shared" si="30"/>
        <v>201.96600000000001</v>
      </c>
      <c r="M104" s="50"/>
      <c r="N104" s="50"/>
      <c r="O104" s="50"/>
      <c r="P104" s="93">
        <f t="shared" si="28"/>
        <v>0</v>
      </c>
      <c r="Q104" s="50"/>
      <c r="R104" s="51"/>
      <c r="S104" s="51"/>
      <c r="T104" s="93">
        <f t="shared" si="29"/>
        <v>0</v>
      </c>
      <c r="U104" s="154">
        <f t="shared" si="31"/>
        <v>405.40100000000001</v>
      </c>
      <c r="V104" s="154">
        <f t="shared" si="32"/>
        <v>588.1</v>
      </c>
      <c r="W104" s="154">
        <f t="shared" si="33"/>
        <v>182.69900000000001</v>
      </c>
      <c r="X104" s="118">
        <v>303.60000000000002</v>
      </c>
      <c r="Y104" s="50">
        <v>284.5</v>
      </c>
      <c r="Z104" s="50">
        <v>304.39999999999998</v>
      </c>
      <c r="AA104" s="50">
        <v>631.6</v>
      </c>
      <c r="AB104" s="99">
        <f t="shared" si="34"/>
        <v>1524.1</v>
      </c>
      <c r="AC104" s="96">
        <f t="shared" si="35"/>
        <v>100.16500000000002</v>
      </c>
      <c r="AD104" s="96">
        <f t="shared" si="35"/>
        <v>217.178</v>
      </c>
      <c r="AE104" s="52">
        <f t="shared" si="36"/>
        <v>82.533999999999992</v>
      </c>
      <c r="AF104" s="104"/>
      <c r="AG104" s="96"/>
      <c r="AH104" s="49"/>
      <c r="AI104" s="49"/>
      <c r="AJ104" s="50"/>
      <c r="AK104" s="50"/>
      <c r="AL104" s="51"/>
      <c r="AM104" s="81"/>
    </row>
    <row r="105" spans="2:39" ht="30">
      <c r="B105" s="48" t="s">
        <v>90</v>
      </c>
      <c r="C105" s="65">
        <v>20</v>
      </c>
      <c r="D105" s="48" t="s">
        <v>29</v>
      </c>
      <c r="E105" s="51">
        <v>0</v>
      </c>
      <c r="F105" s="51">
        <v>0</v>
      </c>
      <c r="G105" s="51">
        <v>0</v>
      </c>
      <c r="H105" s="93">
        <f t="shared" si="44"/>
        <v>0</v>
      </c>
      <c r="I105" s="51"/>
      <c r="J105" s="118">
        <f t="shared" si="49"/>
        <v>0</v>
      </c>
      <c r="K105" s="50">
        <f t="shared" si="50"/>
        <v>0</v>
      </c>
      <c r="L105" s="93">
        <f t="shared" si="30"/>
        <v>0</v>
      </c>
      <c r="M105" s="51"/>
      <c r="N105" s="51"/>
      <c r="O105" s="51"/>
      <c r="P105" s="93">
        <f t="shared" si="28"/>
        <v>0</v>
      </c>
      <c r="Q105" s="51"/>
      <c r="R105" s="51"/>
      <c r="S105" s="51"/>
      <c r="T105" s="93">
        <f t="shared" si="29"/>
        <v>0</v>
      </c>
      <c r="U105" s="154">
        <f t="shared" si="31"/>
        <v>0</v>
      </c>
      <c r="V105" s="154">
        <f t="shared" si="32"/>
        <v>0</v>
      </c>
      <c r="W105" s="154">
        <f t="shared" si="33"/>
        <v>0</v>
      </c>
      <c r="X105" s="56"/>
      <c r="Y105" s="53"/>
      <c r="Z105" s="53"/>
      <c r="AA105" s="53"/>
      <c r="AB105" s="99">
        <f t="shared" si="34"/>
        <v>0</v>
      </c>
      <c r="AC105" s="96">
        <f t="shared" si="35"/>
        <v>0</v>
      </c>
      <c r="AD105" s="96">
        <f t="shared" si="35"/>
        <v>0</v>
      </c>
      <c r="AE105" s="52">
        <f t="shared" si="36"/>
        <v>0</v>
      </c>
      <c r="AF105" s="106"/>
      <c r="AG105" s="102"/>
      <c r="AH105" s="51"/>
      <c r="AI105" s="51"/>
      <c r="AJ105" s="51"/>
      <c r="AK105" s="51"/>
      <c r="AL105" s="51">
        <f>+F105+J105+N105+R105+T105+Y105+AA105+AC105+AE105+AG105+AI105+AK105</f>
        <v>0</v>
      </c>
      <c r="AM105" s="51">
        <f t="shared" si="15"/>
        <v>0</v>
      </c>
    </row>
    <row r="106" spans="2:39" ht="15">
      <c r="B106" s="48" t="s">
        <v>90</v>
      </c>
      <c r="C106" s="64"/>
      <c r="D106" s="82" t="s">
        <v>68</v>
      </c>
      <c r="E106" s="49">
        <v>1123.248</v>
      </c>
      <c r="F106" s="50">
        <v>1180.26</v>
      </c>
      <c r="G106" s="50">
        <v>958.06799999999998</v>
      </c>
      <c r="H106" s="93">
        <f t="shared" si="44"/>
        <v>3261.576</v>
      </c>
      <c r="I106" s="49">
        <v>101.339</v>
      </c>
      <c r="J106" s="118">
        <f t="shared" si="49"/>
        <v>101.339</v>
      </c>
      <c r="K106" s="50">
        <f t="shared" si="50"/>
        <v>101.339</v>
      </c>
      <c r="L106" s="93">
        <f t="shared" si="30"/>
        <v>304.017</v>
      </c>
      <c r="M106" s="50"/>
      <c r="N106" s="50"/>
      <c r="O106" s="50"/>
      <c r="P106" s="93">
        <f t="shared" si="28"/>
        <v>0</v>
      </c>
      <c r="Q106" s="50"/>
      <c r="R106" s="51"/>
      <c r="S106" s="51"/>
      <c r="T106" s="93">
        <f t="shared" si="29"/>
        <v>0</v>
      </c>
      <c r="U106" s="154">
        <f t="shared" si="31"/>
        <v>3565.5929999999998</v>
      </c>
      <c r="V106" s="154">
        <f t="shared" si="32"/>
        <v>6278.6</v>
      </c>
      <c r="W106" s="154">
        <f t="shared" si="33"/>
        <v>2713.0070000000005</v>
      </c>
      <c r="X106" s="119">
        <v>4517.3</v>
      </c>
      <c r="Y106" s="95">
        <v>1761.3</v>
      </c>
      <c r="Z106" s="95">
        <v>1158.989</v>
      </c>
      <c r="AA106" s="95">
        <v>1688.2919999999999</v>
      </c>
      <c r="AB106" s="99">
        <f t="shared" si="34"/>
        <v>9125.8809999999994</v>
      </c>
      <c r="AC106" s="96">
        <f t="shared" si="35"/>
        <v>1255.7240000000002</v>
      </c>
      <c r="AD106" s="96">
        <f t="shared" si="35"/>
        <v>1659.961</v>
      </c>
      <c r="AE106" s="52">
        <f t="shared" si="36"/>
        <v>1457.2829999999999</v>
      </c>
      <c r="AF106" s="104"/>
      <c r="AG106" s="96"/>
      <c r="AH106" s="49"/>
      <c r="AI106" s="49"/>
      <c r="AJ106" s="50"/>
      <c r="AK106" s="50"/>
      <c r="AL106" s="51"/>
      <c r="AM106" s="81"/>
    </row>
    <row r="107" spans="2:39" ht="15">
      <c r="B107" s="48" t="s">
        <v>90</v>
      </c>
      <c r="C107" s="64"/>
      <c r="D107" s="82" t="s">
        <v>72</v>
      </c>
      <c r="E107" s="49">
        <f>2444.696</f>
        <v>2444.6959999999999</v>
      </c>
      <c r="F107" s="50">
        <v>3004.2809999999999</v>
      </c>
      <c r="G107" s="50">
        <f>2548.116</f>
        <v>2548.116</v>
      </c>
      <c r="H107" s="93">
        <f t="shared" si="44"/>
        <v>7997.0929999999998</v>
      </c>
      <c r="I107" s="49">
        <v>1023.081</v>
      </c>
      <c r="J107" s="118">
        <f t="shared" si="37"/>
        <v>511.54050000000001</v>
      </c>
      <c r="K107" s="50"/>
      <c r="L107" s="93">
        <f t="shared" si="30"/>
        <v>1534.6215</v>
      </c>
      <c r="M107" s="50"/>
      <c r="N107" s="50"/>
      <c r="O107" s="50"/>
      <c r="P107" s="93">
        <f t="shared" si="28"/>
        <v>0</v>
      </c>
      <c r="Q107" s="50"/>
      <c r="R107" s="51"/>
      <c r="S107" s="51"/>
      <c r="T107" s="93">
        <f t="shared" si="29"/>
        <v>0</v>
      </c>
      <c r="U107" s="154">
        <f t="shared" si="31"/>
        <v>9531.7145</v>
      </c>
      <c r="V107" s="154">
        <f t="shared" si="32"/>
        <v>8189.4809999999998</v>
      </c>
      <c r="W107" s="187">
        <f t="shared" si="33"/>
        <v>-1342.2335000000003</v>
      </c>
      <c r="X107" s="151">
        <f>6536.78-896</f>
        <v>5640.78</v>
      </c>
      <c r="Y107" s="95">
        <v>2548.701</v>
      </c>
      <c r="Z107" s="95">
        <v>1677.211</v>
      </c>
      <c r="AA107" s="95">
        <v>2443.0079999999998</v>
      </c>
      <c r="AB107" s="99">
        <f t="shared" si="34"/>
        <v>12309.699999999999</v>
      </c>
      <c r="AC107" s="96">
        <f t="shared" si="35"/>
        <v>-2356.3130000000001</v>
      </c>
      <c r="AD107" s="96">
        <f t="shared" si="35"/>
        <v>1525.62</v>
      </c>
      <c r="AE107" s="52">
        <f t="shared" si="36"/>
        <v>1014.0795000000001</v>
      </c>
      <c r="AF107" s="104"/>
      <c r="AG107" s="96"/>
      <c r="AH107" s="49"/>
      <c r="AI107" s="49"/>
      <c r="AJ107" s="50"/>
      <c r="AK107" s="50"/>
      <c r="AL107" s="51"/>
      <c r="AM107" s="81"/>
    </row>
    <row r="108" spans="2:39" ht="15">
      <c r="B108" s="48" t="s">
        <v>90</v>
      </c>
      <c r="C108" s="64"/>
      <c r="D108" s="82" t="s">
        <v>69</v>
      </c>
      <c r="E108" s="49">
        <v>49.612000000000002</v>
      </c>
      <c r="F108" s="50">
        <v>20.25</v>
      </c>
      <c r="G108" s="50">
        <v>36.270000000000003</v>
      </c>
      <c r="H108" s="93">
        <f t="shared" si="44"/>
        <v>106.13200000000001</v>
      </c>
      <c r="I108" s="49">
        <v>35.162999999999997</v>
      </c>
      <c r="J108" s="118">
        <f t="shared" ref="J108:J111" si="51">+I108</f>
        <v>35.162999999999997</v>
      </c>
      <c r="K108" s="50">
        <f t="shared" ref="K108:K111" si="52">+I108</f>
        <v>35.162999999999997</v>
      </c>
      <c r="L108" s="93">
        <f t="shared" si="30"/>
        <v>105.48899999999999</v>
      </c>
      <c r="M108" s="50"/>
      <c r="N108" s="50"/>
      <c r="O108" s="50"/>
      <c r="P108" s="93">
        <f t="shared" si="28"/>
        <v>0</v>
      </c>
      <c r="Q108" s="50"/>
      <c r="R108" s="51"/>
      <c r="S108" s="51"/>
      <c r="T108" s="93">
        <f t="shared" si="29"/>
        <v>0</v>
      </c>
      <c r="U108" s="154">
        <f t="shared" si="31"/>
        <v>211.62099999999998</v>
      </c>
      <c r="V108" s="154">
        <f t="shared" si="32"/>
        <v>341.6</v>
      </c>
      <c r="W108" s="154">
        <f t="shared" si="33"/>
        <v>129.97900000000004</v>
      </c>
      <c r="X108" s="118">
        <v>167</v>
      </c>
      <c r="Y108" s="50">
        <v>174.6</v>
      </c>
      <c r="Z108" s="50">
        <v>205</v>
      </c>
      <c r="AA108" s="50">
        <v>212.5</v>
      </c>
      <c r="AB108" s="99">
        <f t="shared" si="34"/>
        <v>759.1</v>
      </c>
      <c r="AC108" s="96">
        <f t="shared" si="35"/>
        <v>60.867999999999995</v>
      </c>
      <c r="AD108" s="96">
        <f t="shared" si="35"/>
        <v>139.43700000000001</v>
      </c>
      <c r="AE108" s="52">
        <f t="shared" si="36"/>
        <v>69.111000000000004</v>
      </c>
      <c r="AF108" s="104"/>
      <c r="AG108" s="96"/>
      <c r="AH108" s="49"/>
      <c r="AI108" s="49"/>
      <c r="AJ108" s="50"/>
      <c r="AK108" s="50"/>
      <c r="AL108" s="51"/>
      <c r="AM108" s="81"/>
    </row>
    <row r="109" spans="2:39" ht="15">
      <c r="B109" s="48" t="s">
        <v>90</v>
      </c>
      <c r="C109" s="64"/>
      <c r="D109" s="82" t="s">
        <v>63</v>
      </c>
      <c r="E109" s="49">
        <v>116.393</v>
      </c>
      <c r="F109" s="50">
        <v>101.352</v>
      </c>
      <c r="G109" s="50">
        <v>104.4</v>
      </c>
      <c r="H109" s="93">
        <f t="shared" si="44"/>
        <v>322.14499999999998</v>
      </c>
      <c r="I109" s="49">
        <v>101.699</v>
      </c>
      <c r="J109" s="118">
        <f t="shared" si="51"/>
        <v>101.699</v>
      </c>
      <c r="K109" s="50">
        <f t="shared" si="52"/>
        <v>101.699</v>
      </c>
      <c r="L109" s="93">
        <f t="shared" si="30"/>
        <v>305.09699999999998</v>
      </c>
      <c r="M109" s="50"/>
      <c r="N109" s="50"/>
      <c r="O109" s="50"/>
      <c r="P109" s="93">
        <f t="shared" si="28"/>
        <v>0</v>
      </c>
      <c r="Q109" s="50"/>
      <c r="R109" s="51"/>
      <c r="S109" s="51"/>
      <c r="T109" s="93">
        <f t="shared" si="29"/>
        <v>0</v>
      </c>
      <c r="U109" s="154">
        <f t="shared" si="31"/>
        <v>627.24199999999996</v>
      </c>
      <c r="V109" s="154">
        <f t="shared" si="32"/>
        <v>1058.855</v>
      </c>
      <c r="W109" s="154">
        <f t="shared" si="33"/>
        <v>431.61300000000006</v>
      </c>
      <c r="X109" s="118">
        <v>470.58</v>
      </c>
      <c r="Y109" s="50">
        <v>588.27499999999998</v>
      </c>
      <c r="Z109" s="50">
        <v>588.27499999999998</v>
      </c>
      <c r="AA109" s="50">
        <v>705.97</v>
      </c>
      <c r="AB109" s="99">
        <f t="shared" si="34"/>
        <v>2353.1000000000004</v>
      </c>
      <c r="AC109" s="96">
        <f t="shared" si="35"/>
        <v>148.435</v>
      </c>
      <c r="AD109" s="96">
        <f t="shared" si="35"/>
        <v>486.57599999999996</v>
      </c>
      <c r="AE109" s="52">
        <f t="shared" si="36"/>
        <v>283.178</v>
      </c>
      <c r="AF109" s="104"/>
      <c r="AG109" s="96"/>
      <c r="AH109" s="49"/>
      <c r="AI109" s="49"/>
      <c r="AJ109" s="50"/>
      <c r="AK109" s="50"/>
      <c r="AL109" s="51"/>
      <c r="AM109" s="81"/>
    </row>
    <row r="110" spans="2:39" ht="30">
      <c r="B110" s="48" t="s">
        <v>91</v>
      </c>
      <c r="C110" s="65">
        <v>21</v>
      </c>
      <c r="D110" s="48" t="s">
        <v>30</v>
      </c>
      <c r="E110" s="51">
        <v>0</v>
      </c>
      <c r="F110" s="51">
        <v>0</v>
      </c>
      <c r="G110" s="51">
        <v>0</v>
      </c>
      <c r="H110" s="93">
        <f t="shared" si="44"/>
        <v>0</v>
      </c>
      <c r="I110" s="51"/>
      <c r="J110" s="118">
        <f t="shared" si="51"/>
        <v>0</v>
      </c>
      <c r="K110" s="50">
        <f t="shared" si="52"/>
        <v>0</v>
      </c>
      <c r="L110" s="93">
        <f t="shared" si="30"/>
        <v>0</v>
      </c>
      <c r="M110" s="51"/>
      <c r="N110" s="51"/>
      <c r="O110" s="51"/>
      <c r="P110" s="93">
        <f t="shared" si="28"/>
        <v>0</v>
      </c>
      <c r="Q110" s="51"/>
      <c r="R110" s="51"/>
      <c r="S110" s="51"/>
      <c r="T110" s="93">
        <f t="shared" si="29"/>
        <v>0</v>
      </c>
      <c r="U110" s="154">
        <f t="shared" si="31"/>
        <v>0</v>
      </c>
      <c r="V110" s="154">
        <f t="shared" si="32"/>
        <v>0</v>
      </c>
      <c r="W110" s="154">
        <f t="shared" si="33"/>
        <v>0</v>
      </c>
      <c r="X110" s="56"/>
      <c r="Y110" s="53"/>
      <c r="Z110" s="51"/>
      <c r="AA110" s="53"/>
      <c r="AB110" s="99">
        <f t="shared" si="34"/>
        <v>0</v>
      </c>
      <c r="AC110" s="96">
        <f t="shared" si="35"/>
        <v>0</v>
      </c>
      <c r="AD110" s="96">
        <f t="shared" si="35"/>
        <v>0</v>
      </c>
      <c r="AE110" s="52">
        <f t="shared" si="36"/>
        <v>0</v>
      </c>
      <c r="AF110" s="106"/>
      <c r="AG110" s="102"/>
      <c r="AH110" s="51"/>
      <c r="AI110" s="51"/>
      <c r="AJ110" s="51"/>
      <c r="AK110" s="51"/>
      <c r="AL110" s="51">
        <f>+F110+J110+N110+R110+T110+Y110+AA110+AC110+AE110+AG110+AI110+AK110</f>
        <v>0</v>
      </c>
      <c r="AM110" s="51">
        <f t="shared" si="15"/>
        <v>0</v>
      </c>
    </row>
    <row r="111" spans="2:39" ht="15">
      <c r="B111" s="48" t="s">
        <v>91</v>
      </c>
      <c r="C111" s="64"/>
      <c r="D111" s="82" t="s">
        <v>68</v>
      </c>
      <c r="E111" s="49">
        <v>731.35500000000002</v>
      </c>
      <c r="F111" s="50">
        <v>727.93799999999999</v>
      </c>
      <c r="G111" s="50">
        <v>706.50400000000002</v>
      </c>
      <c r="H111" s="93">
        <f t="shared" si="44"/>
        <v>2165.797</v>
      </c>
      <c r="I111" s="49">
        <v>536.35699999999997</v>
      </c>
      <c r="J111" s="118">
        <f t="shared" si="51"/>
        <v>536.35699999999997</v>
      </c>
      <c r="K111" s="50">
        <f t="shared" si="52"/>
        <v>536.35699999999997</v>
      </c>
      <c r="L111" s="93">
        <f t="shared" si="30"/>
        <v>1609.0709999999999</v>
      </c>
      <c r="M111" s="50"/>
      <c r="N111" s="50"/>
      <c r="O111" s="50"/>
      <c r="P111" s="93">
        <f t="shared" si="28"/>
        <v>0</v>
      </c>
      <c r="Q111" s="50"/>
      <c r="R111" s="51"/>
      <c r="S111" s="51"/>
      <c r="T111" s="93">
        <f t="shared" si="29"/>
        <v>0</v>
      </c>
      <c r="U111" s="154">
        <f t="shared" si="31"/>
        <v>3774.8679999999999</v>
      </c>
      <c r="V111" s="154">
        <f t="shared" si="32"/>
        <v>3280.1</v>
      </c>
      <c r="W111" s="154">
        <f t="shared" si="33"/>
        <v>-494.76800000000003</v>
      </c>
      <c r="X111" s="119">
        <v>2215.6</v>
      </c>
      <c r="Y111" s="95">
        <v>1064.5</v>
      </c>
      <c r="Z111" s="95">
        <v>1161.0999999999999</v>
      </c>
      <c r="AA111" s="95">
        <v>850.5</v>
      </c>
      <c r="AB111" s="99">
        <f t="shared" si="34"/>
        <v>5291.7</v>
      </c>
      <c r="AC111" s="96">
        <f t="shared" si="35"/>
        <v>49.802999999999884</v>
      </c>
      <c r="AD111" s="96">
        <f t="shared" si="35"/>
        <v>528.14300000000003</v>
      </c>
      <c r="AE111" s="52">
        <f t="shared" si="36"/>
        <v>-544.57099999999991</v>
      </c>
      <c r="AF111" s="104"/>
      <c r="AG111" s="96"/>
      <c r="AH111" s="49"/>
      <c r="AI111" s="49"/>
      <c r="AJ111" s="50"/>
      <c r="AK111" s="50"/>
      <c r="AL111" s="51"/>
      <c r="AM111" s="81"/>
    </row>
    <row r="112" spans="2:39" ht="15">
      <c r="B112" s="48" t="s">
        <v>91</v>
      </c>
      <c r="C112" s="64"/>
      <c r="D112" s="82" t="s">
        <v>72</v>
      </c>
      <c r="E112" s="49">
        <v>786.45899999999995</v>
      </c>
      <c r="F112" s="50">
        <v>697.67700000000002</v>
      </c>
      <c r="G112" s="50">
        <v>679.75099999999998</v>
      </c>
      <c r="H112" s="93">
        <f t="shared" si="44"/>
        <v>2163.8869999999997</v>
      </c>
      <c r="I112" s="49">
        <v>615.34400000000005</v>
      </c>
      <c r="J112" s="118">
        <f t="shared" si="37"/>
        <v>307.67200000000003</v>
      </c>
      <c r="K112" s="50"/>
      <c r="L112" s="93">
        <f t="shared" si="30"/>
        <v>923.01600000000008</v>
      </c>
      <c r="M112" s="50"/>
      <c r="N112" s="50"/>
      <c r="O112" s="50"/>
      <c r="P112" s="93">
        <f t="shared" si="28"/>
        <v>0</v>
      </c>
      <c r="Q112" s="50"/>
      <c r="R112" s="51"/>
      <c r="S112" s="51"/>
      <c r="T112" s="93">
        <f t="shared" si="29"/>
        <v>0</v>
      </c>
      <c r="U112" s="154">
        <f t="shared" si="31"/>
        <v>3086.9029999999998</v>
      </c>
      <c r="V112" s="154">
        <f t="shared" si="32"/>
        <v>3010</v>
      </c>
      <c r="W112" s="187">
        <f t="shared" si="33"/>
        <v>-76.902999999999793</v>
      </c>
      <c r="X112" s="119">
        <v>2310</v>
      </c>
      <c r="Y112" s="95">
        <v>700</v>
      </c>
      <c r="Z112" s="95">
        <v>0</v>
      </c>
      <c r="AA112" s="95">
        <v>840.9</v>
      </c>
      <c r="AB112" s="99">
        <f t="shared" si="34"/>
        <v>3850.9</v>
      </c>
      <c r="AC112" s="96">
        <f t="shared" si="35"/>
        <v>146.11300000000028</v>
      </c>
      <c r="AD112" s="96">
        <f t="shared" si="35"/>
        <v>84.655999999999949</v>
      </c>
      <c r="AE112" s="52">
        <f t="shared" si="36"/>
        <v>-223.01600000000008</v>
      </c>
      <c r="AF112" s="104"/>
      <c r="AG112" s="96"/>
      <c r="AH112" s="49"/>
      <c r="AI112" s="49"/>
      <c r="AJ112" s="50"/>
      <c r="AK112" s="50"/>
      <c r="AL112" s="51"/>
      <c r="AM112" s="81"/>
    </row>
    <row r="113" spans="2:39" ht="15">
      <c r="B113" s="48" t="s">
        <v>91</v>
      </c>
      <c r="C113" s="64"/>
      <c r="D113" s="82" t="s">
        <v>69</v>
      </c>
      <c r="E113" s="49">
        <v>20.855</v>
      </c>
      <c r="F113" s="50">
        <v>47.88</v>
      </c>
      <c r="G113" s="50">
        <v>39.564</v>
      </c>
      <c r="H113" s="93">
        <f t="shared" si="44"/>
        <v>108.29900000000001</v>
      </c>
      <c r="I113" s="49">
        <v>31.382000000000001</v>
      </c>
      <c r="J113" s="118">
        <f t="shared" ref="J113:J116" si="53">+I113</f>
        <v>31.382000000000001</v>
      </c>
      <c r="K113" s="50">
        <f t="shared" ref="K113:K116" si="54">+I113</f>
        <v>31.382000000000001</v>
      </c>
      <c r="L113" s="93">
        <f t="shared" si="30"/>
        <v>94.146000000000001</v>
      </c>
      <c r="M113" s="50"/>
      <c r="N113" s="50"/>
      <c r="O113" s="50"/>
      <c r="P113" s="93">
        <f t="shared" si="28"/>
        <v>0</v>
      </c>
      <c r="Q113" s="50"/>
      <c r="R113" s="51"/>
      <c r="S113" s="51"/>
      <c r="T113" s="93">
        <f t="shared" si="29"/>
        <v>0</v>
      </c>
      <c r="U113" s="154">
        <f t="shared" si="31"/>
        <v>202.44499999999999</v>
      </c>
      <c r="V113" s="154">
        <f t="shared" si="32"/>
        <v>227.7</v>
      </c>
      <c r="W113" s="154">
        <f t="shared" si="33"/>
        <v>25.254999999999995</v>
      </c>
      <c r="X113" s="150">
        <f>54.1+117</f>
        <v>171.1</v>
      </c>
      <c r="Y113" s="50">
        <v>56.6</v>
      </c>
      <c r="Z113" s="50">
        <v>66.3</v>
      </c>
      <c r="AA113" s="50">
        <v>68.900000000000006</v>
      </c>
      <c r="AB113" s="99">
        <f t="shared" si="34"/>
        <v>362.9</v>
      </c>
      <c r="AC113" s="96">
        <f t="shared" si="35"/>
        <v>62.800999999999988</v>
      </c>
      <c r="AD113" s="96">
        <f t="shared" si="35"/>
        <v>25.218</v>
      </c>
      <c r="AE113" s="52">
        <f t="shared" si="36"/>
        <v>-37.545999999999999</v>
      </c>
      <c r="AF113" s="104"/>
      <c r="AG113" s="96"/>
      <c r="AH113" s="49"/>
      <c r="AI113" s="49"/>
      <c r="AJ113" s="50"/>
      <c r="AK113" s="50"/>
      <c r="AL113" s="51"/>
      <c r="AM113" s="81"/>
    </row>
    <row r="114" spans="2:39" ht="15">
      <c r="B114" s="48" t="s">
        <v>91</v>
      </c>
      <c r="C114" s="64"/>
      <c r="D114" s="82" t="s">
        <v>63</v>
      </c>
      <c r="E114" s="49">
        <v>107.161</v>
      </c>
      <c r="F114" s="50">
        <v>109.82599999999999</v>
      </c>
      <c r="G114" s="50">
        <v>110.07</v>
      </c>
      <c r="H114" s="93">
        <f t="shared" si="44"/>
        <v>327.05700000000002</v>
      </c>
      <c r="I114" s="49">
        <v>114.55800000000001</v>
      </c>
      <c r="J114" s="118">
        <f t="shared" si="53"/>
        <v>114.55800000000001</v>
      </c>
      <c r="K114" s="50">
        <f t="shared" si="54"/>
        <v>114.55800000000001</v>
      </c>
      <c r="L114" s="93">
        <f t="shared" si="30"/>
        <v>343.67400000000004</v>
      </c>
      <c r="M114" s="50"/>
      <c r="N114" s="50"/>
      <c r="O114" s="50"/>
      <c r="P114" s="93">
        <f t="shared" si="28"/>
        <v>0</v>
      </c>
      <c r="Q114" s="50"/>
      <c r="R114" s="51"/>
      <c r="S114" s="51"/>
      <c r="T114" s="93">
        <f t="shared" si="29"/>
        <v>0</v>
      </c>
      <c r="U114" s="154">
        <f t="shared" si="31"/>
        <v>670.73099999999999</v>
      </c>
      <c r="V114" s="154">
        <f t="shared" si="32"/>
        <v>765</v>
      </c>
      <c r="W114" s="154">
        <f t="shared" si="33"/>
        <v>94.269000000000005</v>
      </c>
      <c r="X114" s="118">
        <v>345</v>
      </c>
      <c r="Y114" s="50">
        <v>420</v>
      </c>
      <c r="Z114" s="50">
        <v>450</v>
      </c>
      <c r="AA114" s="50">
        <v>597.20000000000005</v>
      </c>
      <c r="AB114" s="99">
        <f t="shared" si="34"/>
        <v>1812.2</v>
      </c>
      <c r="AC114" s="96">
        <f t="shared" si="35"/>
        <v>17.942999999999984</v>
      </c>
      <c r="AD114" s="96">
        <f t="shared" si="35"/>
        <v>305.44200000000001</v>
      </c>
      <c r="AE114" s="52">
        <f t="shared" si="36"/>
        <v>76.325999999999965</v>
      </c>
      <c r="AF114" s="104"/>
      <c r="AG114" s="96"/>
      <c r="AH114" s="49"/>
      <c r="AI114" s="49"/>
      <c r="AJ114" s="50"/>
      <c r="AK114" s="50"/>
      <c r="AL114" s="51"/>
      <c r="AM114" s="81"/>
    </row>
    <row r="115" spans="2:39" ht="30">
      <c r="B115" s="48" t="s">
        <v>92</v>
      </c>
      <c r="C115" s="65">
        <v>22</v>
      </c>
      <c r="D115" s="48" t="s">
        <v>31</v>
      </c>
      <c r="E115" s="51">
        <v>0</v>
      </c>
      <c r="F115" s="51">
        <v>0</v>
      </c>
      <c r="G115" s="51">
        <v>0</v>
      </c>
      <c r="H115" s="93">
        <f t="shared" si="44"/>
        <v>0</v>
      </c>
      <c r="I115" s="51"/>
      <c r="J115" s="118">
        <f t="shared" si="53"/>
        <v>0</v>
      </c>
      <c r="K115" s="50">
        <f t="shared" si="54"/>
        <v>0</v>
      </c>
      <c r="L115" s="93">
        <f t="shared" si="30"/>
        <v>0</v>
      </c>
      <c r="M115" s="51"/>
      <c r="N115" s="51"/>
      <c r="O115" s="51"/>
      <c r="P115" s="93">
        <f t="shared" si="28"/>
        <v>0</v>
      </c>
      <c r="Q115" s="51"/>
      <c r="R115" s="51"/>
      <c r="S115" s="51"/>
      <c r="T115" s="93">
        <f t="shared" si="29"/>
        <v>0</v>
      </c>
      <c r="U115" s="154">
        <f t="shared" si="31"/>
        <v>0</v>
      </c>
      <c r="V115" s="154">
        <f t="shared" si="32"/>
        <v>0</v>
      </c>
      <c r="W115" s="154">
        <f t="shared" si="33"/>
        <v>0</v>
      </c>
      <c r="X115" s="56"/>
      <c r="Y115" s="51"/>
      <c r="Z115" s="53"/>
      <c r="AA115" s="53"/>
      <c r="AB115" s="99">
        <f t="shared" si="34"/>
        <v>0</v>
      </c>
      <c r="AC115" s="96">
        <f t="shared" si="35"/>
        <v>0</v>
      </c>
      <c r="AD115" s="96">
        <f t="shared" si="35"/>
        <v>0</v>
      </c>
      <c r="AE115" s="52">
        <f t="shared" si="36"/>
        <v>0</v>
      </c>
      <c r="AF115" s="106"/>
      <c r="AG115" s="102"/>
      <c r="AH115" s="51"/>
      <c r="AI115" s="51"/>
      <c r="AJ115" s="51"/>
      <c r="AK115" s="51"/>
      <c r="AL115" s="51">
        <f>+F115+J115+N115+R115+T115+Y115+AA115+AC115+AE115+AG115+AI115+AK115</f>
        <v>0</v>
      </c>
      <c r="AM115" s="51">
        <f t="shared" si="15"/>
        <v>0</v>
      </c>
    </row>
    <row r="116" spans="2:39" ht="15">
      <c r="B116" s="48" t="s">
        <v>92</v>
      </c>
      <c r="C116" s="64"/>
      <c r="D116" s="82" t="s">
        <v>68</v>
      </c>
      <c r="E116" s="49">
        <v>493.39699999999999</v>
      </c>
      <c r="F116" s="50">
        <v>434.57100000000003</v>
      </c>
      <c r="G116" s="50">
        <v>422.90899999999999</v>
      </c>
      <c r="H116" s="93">
        <f t="shared" si="44"/>
        <v>1350.877</v>
      </c>
      <c r="I116" s="49">
        <v>398.75700000000001</v>
      </c>
      <c r="J116" s="118">
        <f t="shared" si="53"/>
        <v>398.75700000000001</v>
      </c>
      <c r="K116" s="50">
        <f t="shared" si="54"/>
        <v>398.75700000000001</v>
      </c>
      <c r="L116" s="93">
        <f t="shared" si="30"/>
        <v>1196.271</v>
      </c>
      <c r="M116" s="50"/>
      <c r="N116" s="50"/>
      <c r="O116" s="50"/>
      <c r="P116" s="93">
        <f t="shared" si="28"/>
        <v>0</v>
      </c>
      <c r="Q116" s="50"/>
      <c r="R116" s="51"/>
      <c r="S116" s="51"/>
      <c r="T116" s="93">
        <f t="shared" si="29"/>
        <v>0</v>
      </c>
      <c r="U116" s="154">
        <f t="shared" si="31"/>
        <v>2547.1480000000001</v>
      </c>
      <c r="V116" s="154">
        <f t="shared" si="32"/>
        <v>2096.1999999999998</v>
      </c>
      <c r="W116" s="154">
        <f t="shared" si="33"/>
        <v>-450.94800000000032</v>
      </c>
      <c r="X116" s="166">
        <v>1356.3</v>
      </c>
      <c r="Y116" s="166">
        <v>739.9</v>
      </c>
      <c r="Z116" s="166">
        <v>1293.7</v>
      </c>
      <c r="AA116" s="166">
        <v>1502.5</v>
      </c>
      <c r="AB116" s="167">
        <f t="shared" si="34"/>
        <v>4892.3999999999996</v>
      </c>
      <c r="AC116" s="96">
        <f t="shared" si="35"/>
        <v>5.4230000000000018</v>
      </c>
      <c r="AD116" s="96">
        <f t="shared" si="35"/>
        <v>341.14299999999997</v>
      </c>
      <c r="AE116" s="52">
        <f t="shared" si="36"/>
        <v>-456.37099999999998</v>
      </c>
      <c r="AF116" s="104"/>
      <c r="AG116" s="96"/>
      <c r="AH116" s="49"/>
      <c r="AI116" s="49"/>
      <c r="AJ116" s="50"/>
      <c r="AK116" s="50"/>
      <c r="AL116" s="51"/>
      <c r="AM116" s="81"/>
    </row>
    <row r="117" spans="2:39" ht="15">
      <c r="B117" s="48" t="s">
        <v>92</v>
      </c>
      <c r="C117" s="64"/>
      <c r="D117" s="82" t="s">
        <v>72</v>
      </c>
      <c r="E117" s="49">
        <v>1534.6289999999999</v>
      </c>
      <c r="F117" s="50">
        <v>1219.0060000000001</v>
      </c>
      <c r="G117" s="50">
        <v>1197.893</v>
      </c>
      <c r="H117" s="93">
        <f t="shared" si="44"/>
        <v>3951.5280000000002</v>
      </c>
      <c r="I117" s="49">
        <v>860.41</v>
      </c>
      <c r="J117" s="118">
        <v>0</v>
      </c>
      <c r="K117" s="50"/>
      <c r="L117" s="93">
        <f t="shared" si="30"/>
        <v>860.41</v>
      </c>
      <c r="M117" s="50"/>
      <c r="N117" s="50"/>
      <c r="O117" s="50"/>
      <c r="P117" s="93">
        <f t="shared" si="28"/>
        <v>0</v>
      </c>
      <c r="Q117" s="50"/>
      <c r="R117" s="51"/>
      <c r="S117" s="51"/>
      <c r="T117" s="93">
        <f t="shared" si="29"/>
        <v>0</v>
      </c>
      <c r="U117" s="154">
        <f t="shared" si="31"/>
        <v>4811.9380000000001</v>
      </c>
      <c r="V117" s="154">
        <f t="shared" si="32"/>
        <v>4912</v>
      </c>
      <c r="W117" s="154">
        <f t="shared" si="33"/>
        <v>100.0619999999999</v>
      </c>
      <c r="X117" s="166">
        <v>3686</v>
      </c>
      <c r="Y117" s="166">
        <v>1226</v>
      </c>
      <c r="Z117" s="166">
        <v>0</v>
      </c>
      <c r="AA117" s="166">
        <v>382</v>
      </c>
      <c r="AB117" s="167">
        <f t="shared" si="34"/>
        <v>5294</v>
      </c>
      <c r="AC117" s="96">
        <f t="shared" si="35"/>
        <v>-265.52800000000025</v>
      </c>
      <c r="AD117" s="96">
        <f t="shared" si="35"/>
        <v>365.59000000000003</v>
      </c>
      <c r="AE117" s="52">
        <f t="shared" si="36"/>
        <v>365.59000000000003</v>
      </c>
      <c r="AF117" s="104"/>
      <c r="AG117" s="96"/>
      <c r="AH117" s="49"/>
      <c r="AI117" s="49"/>
      <c r="AJ117" s="50"/>
      <c r="AK117" s="50"/>
      <c r="AL117" s="51"/>
      <c r="AM117" s="81"/>
    </row>
    <row r="118" spans="2:39" ht="15">
      <c r="B118" s="48" t="s">
        <v>92</v>
      </c>
      <c r="C118" s="64"/>
      <c r="D118" s="82" t="s">
        <v>69</v>
      </c>
      <c r="E118" s="49">
        <v>49.798999999999999</v>
      </c>
      <c r="F118" s="50">
        <v>61.92</v>
      </c>
      <c r="G118" s="50">
        <v>93.06</v>
      </c>
      <c r="H118" s="93">
        <f t="shared" si="44"/>
        <v>204.779</v>
      </c>
      <c r="I118" s="49">
        <v>6.12</v>
      </c>
      <c r="J118" s="118">
        <f t="shared" ref="J118:J119" si="55">+I118</f>
        <v>6.12</v>
      </c>
      <c r="K118" s="50">
        <f t="shared" ref="K118:K119" si="56">+I118</f>
        <v>6.12</v>
      </c>
      <c r="L118" s="93">
        <f t="shared" si="30"/>
        <v>18.36</v>
      </c>
      <c r="M118" s="50"/>
      <c r="N118" s="50"/>
      <c r="O118" s="50"/>
      <c r="P118" s="93">
        <f t="shared" si="28"/>
        <v>0</v>
      </c>
      <c r="Q118" s="50"/>
      <c r="R118" s="51"/>
      <c r="S118" s="51"/>
      <c r="T118" s="93">
        <f t="shared" si="29"/>
        <v>0</v>
      </c>
      <c r="U118" s="154">
        <f t="shared" si="31"/>
        <v>223.13900000000001</v>
      </c>
      <c r="V118" s="154">
        <f t="shared" si="32"/>
        <v>194.89999999999998</v>
      </c>
      <c r="W118" s="154">
        <f t="shared" si="33"/>
        <v>-28.239000000000033</v>
      </c>
      <c r="X118" s="118">
        <v>95.3</v>
      </c>
      <c r="Y118" s="50">
        <v>99.6</v>
      </c>
      <c r="Z118" s="50">
        <v>117</v>
      </c>
      <c r="AA118" s="50">
        <v>121.3</v>
      </c>
      <c r="AB118" s="99">
        <f t="shared" si="34"/>
        <v>433.2</v>
      </c>
      <c r="AC118" s="96">
        <f t="shared" si="35"/>
        <v>-109.479</v>
      </c>
      <c r="AD118" s="96">
        <f t="shared" si="35"/>
        <v>93.47999999999999</v>
      </c>
      <c r="AE118" s="52">
        <f t="shared" si="36"/>
        <v>81.239999999999995</v>
      </c>
      <c r="AF118" s="104"/>
      <c r="AG118" s="96"/>
      <c r="AH118" s="49"/>
      <c r="AI118" s="49"/>
      <c r="AJ118" s="50"/>
      <c r="AK118" s="50"/>
      <c r="AL118" s="51"/>
      <c r="AM118" s="81"/>
    </row>
    <row r="119" spans="2:39" ht="15">
      <c r="B119" s="48" t="s">
        <v>92</v>
      </c>
      <c r="C119" s="64"/>
      <c r="D119" s="82" t="s">
        <v>63</v>
      </c>
      <c r="E119" s="49">
        <v>85.382000000000005</v>
      </c>
      <c r="F119" s="50">
        <v>63.927</v>
      </c>
      <c r="G119" s="50">
        <v>90.009</v>
      </c>
      <c r="H119" s="93">
        <f t="shared" si="44"/>
        <v>239.31799999999998</v>
      </c>
      <c r="I119" s="49">
        <v>98.628</v>
      </c>
      <c r="J119" s="118">
        <f t="shared" si="55"/>
        <v>98.628</v>
      </c>
      <c r="K119" s="50">
        <f t="shared" si="56"/>
        <v>98.628</v>
      </c>
      <c r="L119" s="93">
        <f t="shared" si="30"/>
        <v>295.88400000000001</v>
      </c>
      <c r="M119" s="50"/>
      <c r="N119" s="50"/>
      <c r="O119" s="50"/>
      <c r="P119" s="93">
        <f t="shared" si="28"/>
        <v>0</v>
      </c>
      <c r="Q119" s="50"/>
      <c r="R119" s="51"/>
      <c r="S119" s="51"/>
      <c r="T119" s="93">
        <f t="shared" si="29"/>
        <v>0</v>
      </c>
      <c r="U119" s="154">
        <f t="shared" si="31"/>
        <v>535.202</v>
      </c>
      <c r="V119" s="154">
        <f t="shared" si="32"/>
        <v>666.8</v>
      </c>
      <c r="W119" s="154">
        <f t="shared" si="33"/>
        <v>131.59799999999996</v>
      </c>
      <c r="X119" s="118">
        <v>333.4</v>
      </c>
      <c r="Y119" s="50">
        <v>333.4</v>
      </c>
      <c r="Z119" s="50">
        <v>333.4</v>
      </c>
      <c r="AA119" s="50">
        <v>333.4</v>
      </c>
      <c r="AB119" s="99">
        <f t="shared" si="34"/>
        <v>1333.6</v>
      </c>
      <c r="AC119" s="96">
        <f t="shared" si="35"/>
        <v>94.081999999999994</v>
      </c>
      <c r="AD119" s="96">
        <f t="shared" si="35"/>
        <v>234.77199999999999</v>
      </c>
      <c r="AE119" s="52">
        <f t="shared" si="36"/>
        <v>37.515999999999963</v>
      </c>
      <c r="AF119" s="104"/>
      <c r="AG119" s="96"/>
      <c r="AH119" s="49"/>
      <c r="AI119" s="49"/>
      <c r="AJ119" s="50"/>
      <c r="AK119" s="50"/>
      <c r="AL119" s="51"/>
      <c r="AM119" s="81"/>
    </row>
    <row r="120" spans="2:39" ht="15">
      <c r="B120" s="18" t="s">
        <v>71</v>
      </c>
      <c r="C120" s="64"/>
      <c r="D120" s="18" t="s">
        <v>71</v>
      </c>
      <c r="E120" s="49"/>
      <c r="F120" s="50"/>
      <c r="G120" s="50"/>
      <c r="H120" s="93">
        <f t="shared" si="44"/>
        <v>0</v>
      </c>
      <c r="I120" s="49"/>
      <c r="J120" s="118"/>
      <c r="K120" s="50"/>
      <c r="L120" s="93"/>
      <c r="M120" s="50"/>
      <c r="N120" s="50"/>
      <c r="O120" s="50"/>
      <c r="P120" s="93"/>
      <c r="Q120" s="50"/>
      <c r="R120" s="51"/>
      <c r="S120" s="51"/>
      <c r="T120" s="93"/>
      <c r="U120" s="154"/>
      <c r="V120" s="154"/>
      <c r="W120" s="154">
        <f>+V120-U120</f>
        <v>0</v>
      </c>
      <c r="X120" s="118"/>
      <c r="Y120" s="50"/>
      <c r="Z120" s="50"/>
      <c r="AA120" s="50"/>
      <c r="AB120" s="99">
        <f t="shared" si="34"/>
        <v>0</v>
      </c>
      <c r="AC120" s="96">
        <f t="shared" ref="AC120:AD124" si="57">X120-H120</f>
        <v>0</v>
      </c>
      <c r="AD120" s="96">
        <f>Y120-I120</f>
        <v>0</v>
      </c>
      <c r="AE120" s="52"/>
      <c r="AF120" s="104"/>
      <c r="AG120" s="96"/>
      <c r="AH120" s="49"/>
      <c r="AI120" s="49"/>
      <c r="AJ120" s="50"/>
      <c r="AK120" s="50"/>
      <c r="AL120" s="51"/>
      <c r="AM120" s="81"/>
    </row>
    <row r="121" spans="2:39" ht="21" customHeight="1">
      <c r="C121" s="564" t="s">
        <v>3</v>
      </c>
      <c r="D121" s="82" t="s">
        <v>68</v>
      </c>
      <c r="E121" s="51">
        <f>E11+E16+E21+E26+E31+E36+E41+E46+E51+E56+E61+E66+E71+E76+E81+E86+E91+E96+E101+E106+E111+E116</f>
        <v>16378.957200000001</v>
      </c>
      <c r="F121" s="51">
        <f t="shared" ref="F121:V121" si="58">F11+F16+F21+F26+F31+F36+F41+F46+F51+F56+F61+F66+F71+F76+F81+F86+F91+F96+F101+F106+F111+F116</f>
        <v>17700.281779999998</v>
      </c>
      <c r="G121" s="51">
        <f t="shared" si="58"/>
        <v>15592.894400000001</v>
      </c>
      <c r="H121" s="51">
        <f t="shared" si="58"/>
        <v>49672.133379999999</v>
      </c>
      <c r="I121" s="51">
        <f t="shared" si="58"/>
        <v>12146.627999999997</v>
      </c>
      <c r="J121" s="56">
        <f t="shared" si="58"/>
        <v>12146.627999999997</v>
      </c>
      <c r="K121" s="51">
        <f t="shared" si="58"/>
        <v>12146.627999999997</v>
      </c>
      <c r="L121" s="51">
        <f t="shared" si="58"/>
        <v>36439.883999999998</v>
      </c>
      <c r="M121" s="51">
        <f t="shared" si="58"/>
        <v>0</v>
      </c>
      <c r="N121" s="51">
        <f t="shared" si="58"/>
        <v>0</v>
      </c>
      <c r="O121" s="51">
        <f t="shared" si="58"/>
        <v>0</v>
      </c>
      <c r="P121" s="51">
        <f t="shared" si="58"/>
        <v>0</v>
      </c>
      <c r="Q121" s="51">
        <f t="shared" si="58"/>
        <v>0</v>
      </c>
      <c r="R121" s="51">
        <f t="shared" si="58"/>
        <v>0</v>
      </c>
      <c r="S121" s="51">
        <f t="shared" si="58"/>
        <v>0</v>
      </c>
      <c r="T121" s="51">
        <f t="shared" si="58"/>
        <v>0</v>
      </c>
      <c r="U121" s="56">
        <f t="shared" si="58"/>
        <v>86112.017380000005</v>
      </c>
      <c r="V121" s="56">
        <f t="shared" si="58"/>
        <v>90946.300000000017</v>
      </c>
      <c r="W121" s="154">
        <f t="shared" ref="W121:W124" si="59">+V121-U121</f>
        <v>4834.2826200000127</v>
      </c>
      <c r="X121" s="56">
        <f>X11+X16+X21+X26+X31+X36+X41+X46+X51+X56+X61+X66+X71+X76+X81+X86+X91+X96+X101+X106+X111+X116</f>
        <v>59471.48</v>
      </c>
      <c r="Y121" s="51">
        <f t="shared" ref="Y121:AA124" si="60">Y11+Y16+Y21+Y26+Y31+Y36+Y41+Y46+Y51+Y56+Y61+Y66+Y71+Y76+Y81+Y86+Y91+Y96+Y101+Y106+Y111+Y116</f>
        <v>31474.82</v>
      </c>
      <c r="Z121" s="51">
        <f t="shared" si="60"/>
        <v>29428.489000000001</v>
      </c>
      <c r="AA121" s="51">
        <f t="shared" si="60"/>
        <v>33592.692000000003</v>
      </c>
      <c r="AB121" s="113">
        <f t="shared" si="34"/>
        <v>153967.481</v>
      </c>
      <c r="AC121" s="141">
        <f t="shared" si="57"/>
        <v>9799.3466200000039</v>
      </c>
      <c r="AD121" s="113">
        <f>Y121-I121</f>
        <v>19328.192000000003</v>
      </c>
      <c r="AE121" s="141">
        <f>Z121-J121</f>
        <v>17281.861000000004</v>
      </c>
      <c r="AF121" s="104"/>
      <c r="AG121" s="96"/>
      <c r="AH121" s="49"/>
      <c r="AI121" s="49"/>
      <c r="AJ121" s="50"/>
      <c r="AK121" s="50"/>
      <c r="AL121" s="51"/>
      <c r="AM121" s="81"/>
    </row>
    <row r="122" spans="2:39" ht="15">
      <c r="C122" s="565"/>
      <c r="D122" s="82" t="s">
        <v>72</v>
      </c>
      <c r="E122" s="51">
        <f t="shared" ref="E122:V124" si="61">E12+E17+E22+E27+E32+E37+E42+E47+E52+E57+E62+E67+E72+E77+E82+E87+E92+E97+E102+E107+E112+E117</f>
        <v>28266.1283</v>
      </c>
      <c r="F122" s="51">
        <f t="shared" si="61"/>
        <v>29880.337440000003</v>
      </c>
      <c r="G122" s="51">
        <f t="shared" si="61"/>
        <v>26416.587999999996</v>
      </c>
      <c r="H122" s="51">
        <f t="shared" si="61"/>
        <v>84563.053740000003</v>
      </c>
      <c r="I122" s="51">
        <f t="shared" si="61"/>
        <v>16627.429</v>
      </c>
      <c r="J122" s="56">
        <f t="shared" si="61"/>
        <v>7182.4239999999991</v>
      </c>
      <c r="K122" s="51">
        <f t="shared" si="61"/>
        <v>0</v>
      </c>
      <c r="L122" s="51">
        <f t="shared" si="61"/>
        <v>23809.853000000003</v>
      </c>
      <c r="M122" s="51">
        <f t="shared" si="61"/>
        <v>0</v>
      </c>
      <c r="N122" s="51">
        <f t="shared" si="61"/>
        <v>0</v>
      </c>
      <c r="O122" s="51">
        <f t="shared" si="61"/>
        <v>0</v>
      </c>
      <c r="P122" s="51">
        <f t="shared" si="61"/>
        <v>0</v>
      </c>
      <c r="Q122" s="51">
        <f t="shared" si="61"/>
        <v>0</v>
      </c>
      <c r="R122" s="51">
        <f t="shared" si="61"/>
        <v>0</v>
      </c>
      <c r="S122" s="51">
        <f t="shared" si="61"/>
        <v>0</v>
      </c>
      <c r="T122" s="51">
        <f t="shared" si="61"/>
        <v>0</v>
      </c>
      <c r="U122" s="56">
        <f t="shared" si="61"/>
        <v>108372.90674000001</v>
      </c>
      <c r="V122" s="56">
        <f t="shared" si="61"/>
        <v>97333.080999999991</v>
      </c>
      <c r="W122" s="154">
        <f t="shared" si="59"/>
        <v>-11039.825740000015</v>
      </c>
      <c r="X122" s="56">
        <f t="shared" ref="X122:X124" si="62">X12+X17+X22+X27+X32+X37+X42+X47+X52+X57+X62+X67+X72+X77+X82+X87+X92+X97+X102+X107+X112+X117</f>
        <v>77102.400000000009</v>
      </c>
      <c r="Y122" s="51">
        <f t="shared" si="60"/>
        <v>20230.681</v>
      </c>
      <c r="Z122" s="51">
        <f t="shared" si="60"/>
        <v>5225.5110000000004</v>
      </c>
      <c r="AA122" s="51">
        <f t="shared" si="60"/>
        <v>16247.708000000001</v>
      </c>
      <c r="AB122" s="113">
        <f t="shared" si="34"/>
        <v>118806.3</v>
      </c>
      <c r="AC122" s="141">
        <f t="shared" si="57"/>
        <v>-7460.6537399999943</v>
      </c>
      <c r="AD122" s="113">
        <f>Y122-I122</f>
        <v>3603.2520000000004</v>
      </c>
      <c r="AE122" s="141">
        <f>Z122-J122</f>
        <v>-1956.9129999999986</v>
      </c>
      <c r="AF122" s="104"/>
      <c r="AG122" s="96"/>
      <c r="AH122" s="49"/>
      <c r="AI122" s="49"/>
      <c r="AJ122" s="50"/>
      <c r="AK122" s="50"/>
      <c r="AL122" s="51"/>
      <c r="AM122" s="81"/>
    </row>
    <row r="123" spans="2:39" ht="15">
      <c r="C123" s="565"/>
      <c r="D123" s="82" t="s">
        <v>69</v>
      </c>
      <c r="E123" s="51">
        <f t="shared" si="61"/>
        <v>956.23793999999987</v>
      </c>
      <c r="F123" s="51">
        <f t="shared" si="61"/>
        <v>952.07399999999996</v>
      </c>
      <c r="G123" s="51">
        <f t="shared" si="61"/>
        <v>1187.7450000000001</v>
      </c>
      <c r="H123" s="51">
        <f t="shared" si="61"/>
        <v>3096.0569399999995</v>
      </c>
      <c r="I123" s="51">
        <f t="shared" si="61"/>
        <v>978.45000000000016</v>
      </c>
      <c r="J123" s="56">
        <f t="shared" si="61"/>
        <v>978.45000000000016</v>
      </c>
      <c r="K123" s="51">
        <f t="shared" si="61"/>
        <v>978.45000000000016</v>
      </c>
      <c r="L123" s="51">
        <f t="shared" si="61"/>
        <v>2935.3500000000004</v>
      </c>
      <c r="M123" s="51">
        <f t="shared" si="61"/>
        <v>0</v>
      </c>
      <c r="N123" s="51">
        <f t="shared" si="61"/>
        <v>0</v>
      </c>
      <c r="O123" s="51">
        <f t="shared" si="61"/>
        <v>0</v>
      </c>
      <c r="P123" s="51">
        <f t="shared" si="61"/>
        <v>0</v>
      </c>
      <c r="Q123" s="51">
        <f t="shared" si="61"/>
        <v>0</v>
      </c>
      <c r="R123" s="51">
        <f t="shared" si="61"/>
        <v>0</v>
      </c>
      <c r="S123" s="51">
        <f t="shared" si="61"/>
        <v>0</v>
      </c>
      <c r="T123" s="51">
        <f t="shared" si="61"/>
        <v>0</v>
      </c>
      <c r="U123" s="56">
        <f t="shared" si="61"/>
        <v>6031.4069399999998</v>
      </c>
      <c r="V123" s="56">
        <f t="shared" si="61"/>
        <v>6668.76</v>
      </c>
      <c r="W123" s="154">
        <f t="shared" si="59"/>
        <v>637.35306000000037</v>
      </c>
      <c r="X123" s="56">
        <f t="shared" si="62"/>
        <v>3320.2000000000003</v>
      </c>
      <c r="Y123" s="51">
        <f t="shared" si="60"/>
        <v>3348.5599999999995</v>
      </c>
      <c r="Z123" s="51">
        <f t="shared" si="60"/>
        <v>3930.996000000001</v>
      </c>
      <c r="AA123" s="51">
        <f t="shared" si="60"/>
        <v>4076.5440000000003</v>
      </c>
      <c r="AB123" s="113">
        <f t="shared" si="34"/>
        <v>14676.300000000001</v>
      </c>
      <c r="AC123" s="141">
        <f t="shared" si="57"/>
        <v>224.14306000000079</v>
      </c>
      <c r="AD123" s="113">
        <f t="shared" si="57"/>
        <v>2370.1099999999992</v>
      </c>
      <c r="AE123" s="141">
        <f>Z123-J123</f>
        <v>2952.5460000000007</v>
      </c>
      <c r="AF123" s="104"/>
      <c r="AG123" s="96"/>
      <c r="AH123" s="49"/>
      <c r="AI123" s="49"/>
      <c r="AJ123" s="50"/>
      <c r="AK123" s="50"/>
      <c r="AL123" s="51"/>
      <c r="AM123" s="81"/>
    </row>
    <row r="124" spans="2:39" ht="15.75" thickBot="1">
      <c r="C124" s="566"/>
      <c r="D124" s="82" t="s">
        <v>63</v>
      </c>
      <c r="E124" s="51">
        <f t="shared" si="61"/>
        <v>2674.741</v>
      </c>
      <c r="F124" s="51">
        <f t="shared" si="61"/>
        <v>2534.0187000000001</v>
      </c>
      <c r="G124" s="51">
        <f t="shared" si="61"/>
        <v>2488.4857000000006</v>
      </c>
      <c r="H124" s="51">
        <f t="shared" si="61"/>
        <v>7697.2453999999998</v>
      </c>
      <c r="I124" s="51">
        <f>I14+I19+I24+I29+I34+I39+I44+I49+I54+I59+I64+I69+I74+I79+I84+I89+I94+I99+I104+I109+I114+I119</f>
        <v>2656.0120000000006</v>
      </c>
      <c r="J124" s="56">
        <f t="shared" si="61"/>
        <v>2656.0120000000006</v>
      </c>
      <c r="K124" s="51">
        <f t="shared" si="61"/>
        <v>2656.0120000000006</v>
      </c>
      <c r="L124" s="51">
        <f t="shared" si="61"/>
        <v>7968.0360000000019</v>
      </c>
      <c r="M124" s="51">
        <f t="shared" si="61"/>
        <v>0</v>
      </c>
      <c r="N124" s="51">
        <f t="shared" si="61"/>
        <v>0</v>
      </c>
      <c r="O124" s="51">
        <f t="shared" si="61"/>
        <v>0</v>
      </c>
      <c r="P124" s="51">
        <f t="shared" si="61"/>
        <v>0</v>
      </c>
      <c r="Q124" s="51">
        <f t="shared" si="61"/>
        <v>0</v>
      </c>
      <c r="R124" s="51">
        <f t="shared" si="61"/>
        <v>0</v>
      </c>
      <c r="S124" s="51">
        <f t="shared" si="61"/>
        <v>0</v>
      </c>
      <c r="T124" s="51">
        <f t="shared" si="61"/>
        <v>0</v>
      </c>
      <c r="U124" s="56">
        <f t="shared" si="61"/>
        <v>15665.281399999998</v>
      </c>
      <c r="V124" s="56">
        <f t="shared" si="61"/>
        <v>21503.544999999998</v>
      </c>
      <c r="W124" s="154">
        <f t="shared" si="59"/>
        <v>5838.2636000000002</v>
      </c>
      <c r="X124" s="56">
        <f t="shared" si="62"/>
        <v>9827.1400000000012</v>
      </c>
      <c r="Y124" s="51">
        <f t="shared" si="60"/>
        <v>11676.404999999999</v>
      </c>
      <c r="Z124" s="51">
        <f t="shared" si="60"/>
        <v>11433.824999999999</v>
      </c>
      <c r="AA124" s="51">
        <f t="shared" si="60"/>
        <v>14927.530000000002</v>
      </c>
      <c r="AB124" s="113">
        <f t="shared" si="34"/>
        <v>47864.899999999994</v>
      </c>
      <c r="AC124" s="141">
        <f t="shared" si="57"/>
        <v>2129.8946000000014</v>
      </c>
      <c r="AD124" s="113">
        <f t="shared" si="57"/>
        <v>9020.3929999999982</v>
      </c>
      <c r="AE124" s="141">
        <f>Z124-J124</f>
        <v>8777.8129999999983</v>
      </c>
      <c r="AF124" s="109"/>
      <c r="AG124" s="96"/>
      <c r="AH124" s="49"/>
      <c r="AI124" s="49"/>
      <c r="AJ124" s="50"/>
      <c r="AK124" s="50"/>
      <c r="AL124" s="51"/>
      <c r="AM124" s="81"/>
    </row>
  </sheetData>
  <autoFilter ref="D1:D124"/>
  <mergeCells count="27">
    <mergeCell ref="AL5:AL7"/>
    <mergeCell ref="AM5:AM7"/>
    <mergeCell ref="C121:C124"/>
    <mergeCell ref="Y5:Y6"/>
    <mergeCell ref="Z5:Z6"/>
    <mergeCell ref="AA5:AA6"/>
    <mergeCell ref="AB5:AB6"/>
    <mergeCell ref="AC5:AC6"/>
    <mergeCell ref="AD5:AD6"/>
    <mergeCell ref="X5:X6"/>
    <mergeCell ref="L5:L6"/>
    <mergeCell ref="M5:O6"/>
    <mergeCell ref="P5:P6"/>
    <mergeCell ref="Q5:S6"/>
    <mergeCell ref="T5:T6"/>
    <mergeCell ref="C1:AF1"/>
    <mergeCell ref="C2:AF2"/>
    <mergeCell ref="C4:C7"/>
    <mergeCell ref="D4:D7"/>
    <mergeCell ref="X4:AB4"/>
    <mergeCell ref="AC4:AF4"/>
    <mergeCell ref="AE5:AE6"/>
    <mergeCell ref="AF5:AF6"/>
    <mergeCell ref="E4:T4"/>
    <mergeCell ref="E5:G6"/>
    <mergeCell ref="H5:H6"/>
    <mergeCell ref="I5:K6"/>
  </mergeCells>
  <conditionalFormatting sqref="AF96:AK104 AF106:AK109 AF111:AK114 AF86:AK89 AJ75:AJ84 AF75:AF84 AH75:AH84 AG76:AG84 AI76:AI84 AK76:AK84 AF91:AK94 Y116:AA120 Y111:AA114 Y106:AA109 Y96:AA104 Y91:AA94 Y86:AA89 Y76:AA84 Y70:AA74 AF70:AK74 N10:Q30 AF116:AK124 AE120 U122:AA124 U10:W120 C31:Q34 C36:Q39 C41:Q44 C46:Q49 C51:Q54 C56:Q59 C61:Q64 C66:Q69 C71:Q74 C76:Q79 C81:Q84 C86:Q89 C91:Q94 C96:Q99 C101:Q104 C106:Q109 C111:Q114 C116:C120 D30:M30 D35:Q35 D40:Q40 D45:Q45 D50:Q50 D55:Q55 D60:Q60 D65:Q65 D70:Q70 D75:Q75 D80:Q80 D85:Q85 D90:Q90 D95:Q95 D100:Q100 D105:Q105 D110:Q110 D115:Q120 C10:M29 D122:Q124 D121:AA121 E12:E119">
    <cfRule type="cellIs" dxfId="285" priority="81" stopIfTrue="1" operator="equal">
      <formula>0</formula>
    </cfRule>
  </conditionalFormatting>
  <conditionalFormatting sqref="F41:H44">
    <cfRule type="cellIs" dxfId="284" priority="80" stopIfTrue="1" operator="equal">
      <formula>0</formula>
    </cfRule>
  </conditionalFormatting>
  <conditionalFormatting sqref="F96:F99">
    <cfRule type="cellIs" dxfId="283" priority="79" stopIfTrue="1" operator="equal">
      <formula>0</formula>
    </cfRule>
  </conditionalFormatting>
  <conditionalFormatting sqref="AC121:AC124 AD121:AN121 AN122:AN124">
    <cfRule type="cellIs" dxfId="282" priority="78" stopIfTrue="1" operator="equal">
      <formula>0</formula>
    </cfRule>
  </conditionalFormatting>
  <conditionalFormatting sqref="AF96:AK104 AF106:AK109 AF111:AK114 AF86:AK89 AJ75:AJ84 AF75:AF84 AH75:AH84 AG76:AG84 AI76:AI84 AK76:AK84 AF91:AK94 C10:L29 C31:P34 C36:P39 C41:P44 C46:P49 C51:P54 C56:P59 C61:P64 C66:P69 C71:P74 C76:P79 C81:P84 C86:P89 C91:P94 C96:P99 C101:P104 C106:P109 C111:P114 C116:C120 Y116:AA124 Y111:AA114 Y106:AA109 Y96:AA104 Y91:AA94 Y86:AA89 Y76:AA84 Y70:AA74 AF70:AK74 AF116:AK124 AE120 D30:L30 M10:P30 D35:P35 D40:P40 D45:P45 D50:P50 D55:P55 D60:P60 D70:P70 D75:P75 D80:P80 D85:P85 D90:P90 D95:P95 D100:P100 D105:P105 D110:P110 D115:P124 Q121:X124 T10:W120 D65:P65">
    <cfRule type="cellIs" dxfId="281" priority="77" stopIfTrue="1" operator="equal">
      <formula>0</formula>
    </cfRule>
  </conditionalFormatting>
  <conditionalFormatting sqref="E41:G44">
    <cfRule type="cellIs" dxfId="280" priority="76" stopIfTrue="1" operator="equal">
      <formula>0</formula>
    </cfRule>
  </conditionalFormatting>
  <conditionalFormatting sqref="E96:E99">
    <cfRule type="cellIs" dxfId="279" priority="75" stopIfTrue="1" operator="equal">
      <formula>0</formula>
    </cfRule>
  </conditionalFormatting>
  <conditionalFormatting sqref="X121:X124">
    <cfRule type="cellIs" dxfId="278" priority="74" stopIfTrue="1" operator="equal">
      <formula>0</formula>
    </cfRule>
  </conditionalFormatting>
  <conditionalFormatting sqref="AF96:AK104 AF106:AK109 AF111:AK114 AF86:AK89 AJ75:AJ84 AF75:AF84 AH75:AH84 AG76:AG84 AI76:AI84 AK76:AK84 AF91:AK94 C10:L29 C31:P34 C36:P39 C41:P44 C46:P49 C51:P54 C56:P59 C61:P64 C66:P69 C71:P74 C76:P79 C81:P84 C86:P89 C91:P94 C96:P99 C101:P104 C106:P109 C111:P114 C116:C120 Y116:AA124 Y111:AA114 Y106:AA109 Y96:AA104 Y91:AA94 Y86:AA89 Y76:AA84 Y70:AA74 AF70:AK74 AF116:AK124 AE120 D30:L30 M10:P30 D35:P35 D40:P40 D45:P45 D50:P50 D55:P55 D60:P60 D70:P70 D75:P75 D80:P80 D85:P85 D90:P90 D95:P95 D100:P100 D105:P105 D110:P110 D115:P124 Q121:X124 T10:W120 D65:P65">
    <cfRule type="cellIs" dxfId="277" priority="73" stopIfTrue="1" operator="equal">
      <formula>0</formula>
    </cfRule>
  </conditionalFormatting>
  <conditionalFormatting sqref="E41:G44">
    <cfRule type="cellIs" dxfId="276" priority="72" stopIfTrue="1" operator="equal">
      <formula>0</formula>
    </cfRule>
  </conditionalFormatting>
  <conditionalFormatting sqref="E96:E99">
    <cfRule type="cellIs" dxfId="275" priority="71" stopIfTrue="1" operator="equal">
      <formula>0</formula>
    </cfRule>
  </conditionalFormatting>
  <conditionalFormatting sqref="X121:X124">
    <cfRule type="cellIs" dxfId="274" priority="70" stopIfTrue="1" operator="equal">
      <formula>0</formula>
    </cfRule>
  </conditionalFormatting>
  <conditionalFormatting sqref="D8:D9">
    <cfRule type="cellIs" dxfId="273" priority="69" stopIfTrue="1" operator="equal">
      <formula>0</formula>
    </cfRule>
  </conditionalFormatting>
  <conditionalFormatting sqref="D8:D9">
    <cfRule type="cellIs" dxfId="272" priority="68" stopIfTrue="1" operator="equal">
      <formula>0</formula>
    </cfRule>
  </conditionalFormatting>
  <conditionalFormatting sqref="D8:D9">
    <cfRule type="cellIs" dxfId="271" priority="67" stopIfTrue="1" operator="equal">
      <formula>0</formula>
    </cfRule>
  </conditionalFormatting>
  <conditionalFormatting sqref="B15:B19">
    <cfRule type="cellIs" dxfId="270" priority="66" stopIfTrue="1" operator="equal">
      <formula>0</formula>
    </cfRule>
  </conditionalFormatting>
  <conditionalFormatting sqref="B15:B19">
    <cfRule type="cellIs" dxfId="269" priority="65" stopIfTrue="1" operator="equal">
      <formula>0</formula>
    </cfRule>
  </conditionalFormatting>
  <conditionalFormatting sqref="B15:B19">
    <cfRule type="cellIs" dxfId="268" priority="64" stopIfTrue="1" operator="equal">
      <formula>0</formula>
    </cfRule>
  </conditionalFormatting>
  <conditionalFormatting sqref="B20:B24">
    <cfRule type="cellIs" dxfId="267" priority="63" stopIfTrue="1" operator="equal">
      <formula>0</formula>
    </cfRule>
  </conditionalFormatting>
  <conditionalFormatting sqref="B20:B24">
    <cfRule type="cellIs" dxfId="266" priority="62" stopIfTrue="1" operator="equal">
      <formula>0</formula>
    </cfRule>
  </conditionalFormatting>
  <conditionalFormatting sqref="B20:B24">
    <cfRule type="cellIs" dxfId="265" priority="61" stopIfTrue="1" operator="equal">
      <formula>0</formula>
    </cfRule>
  </conditionalFormatting>
  <conditionalFormatting sqref="B25:B29">
    <cfRule type="cellIs" dxfId="264" priority="60" stopIfTrue="1" operator="equal">
      <formula>0</formula>
    </cfRule>
  </conditionalFormatting>
  <conditionalFormatting sqref="B25:B29">
    <cfRule type="cellIs" dxfId="263" priority="59" stopIfTrue="1" operator="equal">
      <formula>0</formula>
    </cfRule>
  </conditionalFormatting>
  <conditionalFormatting sqref="B25:B29">
    <cfRule type="cellIs" dxfId="262" priority="58" stopIfTrue="1" operator="equal">
      <formula>0</formula>
    </cfRule>
  </conditionalFormatting>
  <conditionalFormatting sqref="B30:B34">
    <cfRule type="cellIs" dxfId="261" priority="57" stopIfTrue="1" operator="equal">
      <formula>0</formula>
    </cfRule>
  </conditionalFormatting>
  <conditionalFormatting sqref="B30:B34">
    <cfRule type="cellIs" dxfId="260" priority="56" stopIfTrue="1" operator="equal">
      <formula>0</formula>
    </cfRule>
  </conditionalFormatting>
  <conditionalFormatting sqref="B30:B34">
    <cfRule type="cellIs" dxfId="259" priority="55" stopIfTrue="1" operator="equal">
      <formula>0</formula>
    </cfRule>
  </conditionalFormatting>
  <conditionalFormatting sqref="B35:B39">
    <cfRule type="cellIs" dxfId="258" priority="54" stopIfTrue="1" operator="equal">
      <formula>0</formula>
    </cfRule>
  </conditionalFormatting>
  <conditionalFormatting sqref="B35:B39">
    <cfRule type="cellIs" dxfId="257" priority="53" stopIfTrue="1" operator="equal">
      <formula>0</formula>
    </cfRule>
  </conditionalFormatting>
  <conditionalFormatting sqref="B35:B39">
    <cfRule type="cellIs" dxfId="256" priority="52" stopIfTrue="1" operator="equal">
      <formula>0</formula>
    </cfRule>
  </conditionalFormatting>
  <conditionalFormatting sqref="B40:B44">
    <cfRule type="cellIs" dxfId="255" priority="51" stopIfTrue="1" operator="equal">
      <formula>0</formula>
    </cfRule>
  </conditionalFormatting>
  <conditionalFormatting sqref="B40:B44">
    <cfRule type="cellIs" dxfId="254" priority="50" stopIfTrue="1" operator="equal">
      <formula>0</formula>
    </cfRule>
  </conditionalFormatting>
  <conditionalFormatting sqref="B40:B44">
    <cfRule type="cellIs" dxfId="253" priority="49" stopIfTrue="1" operator="equal">
      <formula>0</formula>
    </cfRule>
  </conditionalFormatting>
  <conditionalFormatting sqref="B45:B49">
    <cfRule type="cellIs" dxfId="252" priority="48" stopIfTrue="1" operator="equal">
      <formula>0</formula>
    </cfRule>
  </conditionalFormatting>
  <conditionalFormatting sqref="B45:B49">
    <cfRule type="cellIs" dxfId="251" priority="47" stopIfTrue="1" operator="equal">
      <formula>0</formula>
    </cfRule>
  </conditionalFormatting>
  <conditionalFormatting sqref="B45:B49">
    <cfRule type="cellIs" dxfId="250" priority="46" stopIfTrue="1" operator="equal">
      <formula>0</formula>
    </cfRule>
  </conditionalFormatting>
  <conditionalFormatting sqref="B50:B54">
    <cfRule type="cellIs" dxfId="249" priority="45" stopIfTrue="1" operator="equal">
      <formula>0</formula>
    </cfRule>
  </conditionalFormatting>
  <conditionalFormatting sqref="B50:B54">
    <cfRule type="cellIs" dxfId="248" priority="44" stopIfTrue="1" operator="equal">
      <formula>0</formula>
    </cfRule>
  </conditionalFormatting>
  <conditionalFormatting sqref="B50:B54">
    <cfRule type="cellIs" dxfId="247" priority="43" stopIfTrue="1" operator="equal">
      <formula>0</formula>
    </cfRule>
  </conditionalFormatting>
  <conditionalFormatting sqref="B55:B59">
    <cfRule type="cellIs" dxfId="246" priority="42" stopIfTrue="1" operator="equal">
      <formula>0</formula>
    </cfRule>
  </conditionalFormatting>
  <conditionalFormatting sqref="B55:B59">
    <cfRule type="cellIs" dxfId="245" priority="41" stopIfTrue="1" operator="equal">
      <formula>0</formula>
    </cfRule>
  </conditionalFormatting>
  <conditionalFormatting sqref="B55:B59">
    <cfRule type="cellIs" dxfId="244" priority="40" stopIfTrue="1" operator="equal">
      <formula>0</formula>
    </cfRule>
  </conditionalFormatting>
  <conditionalFormatting sqref="B60:B64">
    <cfRule type="cellIs" dxfId="243" priority="39" stopIfTrue="1" operator="equal">
      <formula>0</formula>
    </cfRule>
  </conditionalFormatting>
  <conditionalFormatting sqref="B60:B64">
    <cfRule type="cellIs" dxfId="242" priority="38" stopIfTrue="1" operator="equal">
      <formula>0</formula>
    </cfRule>
  </conditionalFormatting>
  <conditionalFormatting sqref="B60:B64">
    <cfRule type="cellIs" dxfId="241" priority="37" stopIfTrue="1" operator="equal">
      <formula>0</formula>
    </cfRule>
  </conditionalFormatting>
  <conditionalFormatting sqref="B65:B69">
    <cfRule type="cellIs" dxfId="240" priority="36" stopIfTrue="1" operator="equal">
      <formula>0</formula>
    </cfRule>
  </conditionalFormatting>
  <conditionalFormatting sqref="B65:B69">
    <cfRule type="cellIs" dxfId="239" priority="35" stopIfTrue="1" operator="equal">
      <formula>0</formula>
    </cfRule>
  </conditionalFormatting>
  <conditionalFormatting sqref="B65:B69">
    <cfRule type="cellIs" dxfId="238" priority="34" stopIfTrue="1" operator="equal">
      <formula>0</formula>
    </cfRule>
  </conditionalFormatting>
  <conditionalFormatting sqref="B70:B74">
    <cfRule type="cellIs" dxfId="237" priority="33" stopIfTrue="1" operator="equal">
      <formula>0</formula>
    </cfRule>
  </conditionalFormatting>
  <conditionalFormatting sqref="B70:B74">
    <cfRule type="cellIs" dxfId="236" priority="32" stopIfTrue="1" operator="equal">
      <formula>0</formula>
    </cfRule>
  </conditionalFormatting>
  <conditionalFormatting sqref="B70:B74">
    <cfRule type="cellIs" dxfId="235" priority="31" stopIfTrue="1" operator="equal">
      <formula>0</formula>
    </cfRule>
  </conditionalFormatting>
  <conditionalFormatting sqref="B75:B79">
    <cfRule type="cellIs" dxfId="234" priority="30" stopIfTrue="1" operator="equal">
      <formula>0</formula>
    </cfRule>
  </conditionalFormatting>
  <conditionalFormatting sqref="B75:B79">
    <cfRule type="cellIs" dxfId="233" priority="29" stopIfTrue="1" operator="equal">
      <formula>0</formula>
    </cfRule>
  </conditionalFormatting>
  <conditionalFormatting sqref="B75:B79">
    <cfRule type="cellIs" dxfId="232" priority="28" stopIfTrue="1" operator="equal">
      <formula>0</formula>
    </cfRule>
  </conditionalFormatting>
  <conditionalFormatting sqref="B80:B84">
    <cfRule type="cellIs" dxfId="231" priority="27" stopIfTrue="1" operator="equal">
      <formula>0</formula>
    </cfRule>
  </conditionalFormatting>
  <conditionalFormatting sqref="B80:B84">
    <cfRule type="cellIs" dxfId="230" priority="26" stopIfTrue="1" operator="equal">
      <formula>0</formula>
    </cfRule>
  </conditionalFormatting>
  <conditionalFormatting sqref="B80:B84">
    <cfRule type="cellIs" dxfId="229" priority="25" stopIfTrue="1" operator="equal">
      <formula>0</formula>
    </cfRule>
  </conditionalFormatting>
  <conditionalFormatting sqref="B85:B89">
    <cfRule type="cellIs" dxfId="228" priority="24" stopIfTrue="1" operator="equal">
      <formula>0</formula>
    </cfRule>
  </conditionalFormatting>
  <conditionalFormatting sqref="B85:B89">
    <cfRule type="cellIs" dxfId="227" priority="23" stopIfTrue="1" operator="equal">
      <formula>0</formula>
    </cfRule>
  </conditionalFormatting>
  <conditionalFormatting sqref="B85:B89">
    <cfRule type="cellIs" dxfId="226" priority="22" stopIfTrue="1" operator="equal">
      <formula>0</formula>
    </cfRule>
  </conditionalFormatting>
  <conditionalFormatting sqref="B90:B94">
    <cfRule type="cellIs" dxfId="225" priority="21" stopIfTrue="1" operator="equal">
      <formula>0</formula>
    </cfRule>
  </conditionalFormatting>
  <conditionalFormatting sqref="B90:B94">
    <cfRule type="cellIs" dxfId="224" priority="20" stopIfTrue="1" operator="equal">
      <formula>0</formula>
    </cfRule>
  </conditionalFormatting>
  <conditionalFormatting sqref="B90:B94">
    <cfRule type="cellIs" dxfId="223" priority="19" stopIfTrue="1" operator="equal">
      <formula>0</formula>
    </cfRule>
  </conditionalFormatting>
  <conditionalFormatting sqref="B95:B99">
    <cfRule type="cellIs" dxfId="222" priority="18" stopIfTrue="1" operator="equal">
      <formula>0</formula>
    </cfRule>
  </conditionalFormatting>
  <conditionalFormatting sqref="B95:B99">
    <cfRule type="cellIs" dxfId="221" priority="17" stopIfTrue="1" operator="equal">
      <formula>0</formula>
    </cfRule>
  </conditionalFormatting>
  <conditionalFormatting sqref="B95:B99">
    <cfRule type="cellIs" dxfId="220" priority="16" stopIfTrue="1" operator="equal">
      <formula>0</formula>
    </cfRule>
  </conditionalFormatting>
  <conditionalFormatting sqref="B100:B104">
    <cfRule type="cellIs" dxfId="219" priority="15" stopIfTrue="1" operator="equal">
      <formula>0</formula>
    </cfRule>
  </conditionalFormatting>
  <conditionalFormatting sqref="B100:B104">
    <cfRule type="cellIs" dxfId="218" priority="14" stopIfTrue="1" operator="equal">
      <formula>0</formula>
    </cfRule>
  </conditionalFormatting>
  <conditionalFormatting sqref="B100:B104">
    <cfRule type="cellIs" dxfId="217" priority="13" stopIfTrue="1" operator="equal">
      <formula>0</formula>
    </cfRule>
  </conditionalFormatting>
  <conditionalFormatting sqref="B105:B109">
    <cfRule type="cellIs" dxfId="216" priority="12" stopIfTrue="1" operator="equal">
      <formula>0</formula>
    </cfRule>
  </conditionalFormatting>
  <conditionalFormatting sqref="B105:B109">
    <cfRule type="cellIs" dxfId="215" priority="11" stopIfTrue="1" operator="equal">
      <formula>0</formula>
    </cfRule>
  </conditionalFormatting>
  <conditionalFormatting sqref="B105:B109">
    <cfRule type="cellIs" dxfId="214" priority="10" stopIfTrue="1" operator="equal">
      <formula>0</formula>
    </cfRule>
  </conditionalFormatting>
  <conditionalFormatting sqref="B110:B114">
    <cfRule type="cellIs" dxfId="213" priority="9" stopIfTrue="1" operator="equal">
      <formula>0</formula>
    </cfRule>
  </conditionalFormatting>
  <conditionalFormatting sqref="B110:B114">
    <cfRule type="cellIs" dxfId="212" priority="8" stopIfTrue="1" operator="equal">
      <formula>0</formula>
    </cfRule>
  </conditionalFormatting>
  <conditionalFormatting sqref="B110:B114">
    <cfRule type="cellIs" dxfId="211" priority="7" stopIfTrue="1" operator="equal">
      <formula>0</formula>
    </cfRule>
  </conditionalFormatting>
  <conditionalFormatting sqref="B115:B119">
    <cfRule type="cellIs" dxfId="210" priority="6" stopIfTrue="1" operator="equal">
      <formula>0</formula>
    </cfRule>
  </conditionalFormatting>
  <conditionalFormatting sqref="B115:B119">
    <cfRule type="cellIs" dxfId="209" priority="5" stopIfTrue="1" operator="equal">
      <formula>0</formula>
    </cfRule>
  </conditionalFormatting>
  <conditionalFormatting sqref="B115:B119">
    <cfRule type="cellIs" dxfId="208" priority="4" stopIfTrue="1" operator="equal">
      <formula>0</formula>
    </cfRule>
  </conditionalFormatting>
  <conditionalFormatting sqref="B120">
    <cfRule type="cellIs" dxfId="207" priority="3" stopIfTrue="1" operator="equal">
      <formula>0</formula>
    </cfRule>
  </conditionalFormatting>
  <conditionalFormatting sqref="B120">
    <cfRule type="cellIs" dxfId="206" priority="2" stopIfTrue="1" operator="equal">
      <formula>0</formula>
    </cfRule>
  </conditionalFormatting>
  <conditionalFormatting sqref="B120">
    <cfRule type="cellIs" dxfId="205" priority="1" stopIfTrue="1" operator="equal">
      <formula>0</formula>
    </cfRule>
  </conditionalFormatting>
  <pageMargins left="0.7" right="0.7" top="0.75" bottom="0.75" header="0.3" footer="0.3"/>
  <pageSetup orientation="landscape" verticalDpi="0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22"/>
  <sheetViews>
    <sheetView workbookViewId="0">
      <selection activeCell="E40" sqref="E40"/>
    </sheetView>
  </sheetViews>
  <sheetFormatPr defaultRowHeight="23.25" customHeight="1"/>
  <cols>
    <col min="1" max="1" width="1.140625" style="130" customWidth="1"/>
    <col min="2" max="2" width="4.85546875" style="139" customWidth="1"/>
    <col min="3" max="3" width="36.28515625" style="131" customWidth="1"/>
    <col min="4" max="4" width="13.140625" style="140" customWidth="1"/>
    <col min="5" max="5" width="13.140625" style="130" customWidth="1"/>
    <col min="6" max="13" width="13.140625" style="130" hidden="1" customWidth="1"/>
    <col min="14" max="17" width="13.140625" style="149" customWidth="1"/>
    <col min="18" max="22" width="13.140625" style="130" customWidth="1"/>
    <col min="23" max="23" width="10.42578125" style="137" customWidth="1"/>
    <col min="24" max="24" width="15.5703125" style="130" hidden="1" customWidth="1"/>
    <col min="25" max="26" width="15.5703125" style="131" hidden="1" customWidth="1"/>
    <col min="27" max="29" width="15.5703125" style="130" hidden="1" customWidth="1"/>
    <col min="30" max="30" width="15.7109375" style="130" hidden="1" customWidth="1"/>
    <col min="31" max="39" width="9.140625" style="130" customWidth="1"/>
    <col min="40" max="16384" width="9.140625" style="130"/>
  </cols>
  <sheetData>
    <row r="1" spans="2:30" ht="23.25" customHeight="1">
      <c r="B1" s="586" t="s">
        <v>74</v>
      </c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  <c r="O1" s="586"/>
      <c r="P1" s="586"/>
      <c r="Q1" s="586"/>
      <c r="R1" s="586"/>
      <c r="S1" s="586"/>
      <c r="T1" s="586"/>
      <c r="U1" s="586"/>
      <c r="V1" s="586"/>
      <c r="W1" s="586"/>
    </row>
    <row r="2" spans="2:30" ht="23.25" customHeight="1">
      <c r="B2" s="585" t="s">
        <v>73</v>
      </c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  <c r="O2" s="585"/>
      <c r="P2" s="585"/>
      <c r="Q2" s="585"/>
      <c r="R2" s="585"/>
      <c r="S2" s="585"/>
      <c r="T2" s="585"/>
      <c r="U2" s="585"/>
      <c r="V2" s="585"/>
      <c r="W2" s="585"/>
    </row>
    <row r="3" spans="2:30" ht="36" customHeight="1" thickBot="1"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3"/>
      <c r="M3" s="133"/>
      <c r="N3" s="142"/>
      <c r="O3" s="142"/>
      <c r="P3" s="142"/>
      <c r="Q3" s="142"/>
      <c r="R3" s="133"/>
      <c r="S3" s="133"/>
      <c r="T3" s="133"/>
      <c r="U3" s="133"/>
      <c r="V3" s="133"/>
      <c r="W3" s="134"/>
      <c r="X3" s="133"/>
      <c r="Y3" s="135"/>
      <c r="Z3" s="135"/>
      <c r="AA3" s="133"/>
      <c r="AB3" s="133"/>
      <c r="AC3" s="133"/>
      <c r="AD3" s="133"/>
    </row>
    <row r="4" spans="2:30" ht="52.5" customHeight="1">
      <c r="B4" s="578" t="s">
        <v>65</v>
      </c>
      <c r="C4" s="581" t="s">
        <v>12</v>
      </c>
      <c r="D4" s="584"/>
      <c r="E4" s="584"/>
      <c r="F4" s="584"/>
      <c r="G4" s="584"/>
      <c r="H4" s="584"/>
      <c r="I4" s="584"/>
      <c r="J4" s="584"/>
      <c r="K4" s="584"/>
      <c r="L4" s="584"/>
      <c r="M4" s="584"/>
      <c r="N4" s="152"/>
      <c r="O4" s="152"/>
      <c r="P4" s="152"/>
      <c r="Q4" s="597" t="s">
        <v>67</v>
      </c>
      <c r="R4" s="598"/>
      <c r="S4" s="598"/>
      <c r="T4" s="598"/>
      <c r="U4" s="599"/>
      <c r="V4" s="567" t="s">
        <v>70</v>
      </c>
      <c r="W4" s="568"/>
      <c r="X4" s="133"/>
      <c r="Y4" s="135"/>
      <c r="Z4" s="135"/>
      <c r="AA4" s="133"/>
      <c r="AB4" s="133"/>
      <c r="AC4" s="133"/>
      <c r="AD4" s="133"/>
    </row>
    <row r="5" spans="2:30" ht="23.25" customHeight="1">
      <c r="B5" s="579"/>
      <c r="C5" s="582"/>
      <c r="D5" s="572" t="s">
        <v>64</v>
      </c>
      <c r="E5" s="572" t="s">
        <v>64</v>
      </c>
      <c r="F5" s="570" t="s">
        <v>61</v>
      </c>
      <c r="G5" s="593"/>
      <c r="H5" s="594"/>
      <c r="I5" s="572" t="s">
        <v>64</v>
      </c>
      <c r="J5" s="570" t="s">
        <v>62</v>
      </c>
      <c r="K5" s="593"/>
      <c r="L5" s="594"/>
      <c r="M5" s="572" t="s">
        <v>66</v>
      </c>
      <c r="N5" s="143"/>
      <c r="O5" s="143"/>
      <c r="P5" s="143"/>
      <c r="Q5" s="576" t="s">
        <v>59</v>
      </c>
      <c r="R5" s="572" t="s">
        <v>60</v>
      </c>
      <c r="S5" s="572" t="s">
        <v>61</v>
      </c>
      <c r="T5" s="572" t="s">
        <v>62</v>
      </c>
      <c r="U5" s="574" t="s">
        <v>66</v>
      </c>
      <c r="V5" s="570" t="s">
        <v>59</v>
      </c>
      <c r="W5" s="572" t="s">
        <v>60</v>
      </c>
      <c r="X5" s="74"/>
      <c r="Y5" s="74"/>
      <c r="Z5" s="74"/>
      <c r="AA5" s="74"/>
      <c r="AB5" s="75"/>
      <c r="AC5" s="590"/>
      <c r="AD5" s="587" t="s">
        <v>51</v>
      </c>
    </row>
    <row r="6" spans="2:30" ht="23.25" customHeight="1" thickBot="1">
      <c r="B6" s="579"/>
      <c r="C6" s="582"/>
      <c r="D6" s="573"/>
      <c r="E6" s="573"/>
      <c r="F6" s="571"/>
      <c r="G6" s="595"/>
      <c r="H6" s="596"/>
      <c r="I6" s="573"/>
      <c r="J6" s="571"/>
      <c r="K6" s="595"/>
      <c r="L6" s="596"/>
      <c r="M6" s="573"/>
      <c r="N6" s="144" t="s">
        <v>75</v>
      </c>
      <c r="O6" s="144" t="s">
        <v>76</v>
      </c>
      <c r="P6" s="144" t="s">
        <v>77</v>
      </c>
      <c r="Q6" s="577"/>
      <c r="R6" s="573"/>
      <c r="S6" s="573"/>
      <c r="T6" s="573"/>
      <c r="U6" s="575"/>
      <c r="V6" s="571"/>
      <c r="W6" s="573"/>
      <c r="X6" s="78"/>
      <c r="Y6" s="76" t="s">
        <v>38</v>
      </c>
      <c r="Z6" s="77"/>
      <c r="AA6" s="79" t="s">
        <v>43</v>
      </c>
      <c r="AB6" s="80"/>
      <c r="AC6" s="591"/>
      <c r="AD6" s="588"/>
    </row>
    <row r="7" spans="2:30" s="136" customFormat="1" ht="18.75" customHeight="1" thickBot="1">
      <c r="B7" s="580"/>
      <c r="C7" s="583"/>
      <c r="D7" s="90"/>
      <c r="E7" s="90"/>
      <c r="F7" s="90" t="s">
        <v>34</v>
      </c>
      <c r="G7" s="90" t="s">
        <v>34</v>
      </c>
      <c r="H7" s="91" t="s">
        <v>35</v>
      </c>
      <c r="I7" s="91"/>
      <c r="J7" s="91" t="s">
        <v>37</v>
      </c>
      <c r="K7" s="91" t="s">
        <v>38</v>
      </c>
      <c r="L7" s="91" t="s">
        <v>43</v>
      </c>
      <c r="M7" s="92"/>
      <c r="N7" s="153"/>
      <c r="O7" s="153"/>
      <c r="P7" s="153"/>
      <c r="Q7" s="145"/>
      <c r="R7" s="88"/>
      <c r="S7" s="88"/>
      <c r="T7" s="120"/>
      <c r="U7" s="123"/>
      <c r="V7" s="124"/>
      <c r="W7" s="124"/>
      <c r="X7" s="84" t="s">
        <v>10</v>
      </c>
      <c r="Y7" s="71" t="s">
        <v>9</v>
      </c>
      <c r="Z7" s="71" t="s">
        <v>10</v>
      </c>
      <c r="AA7" s="70" t="s">
        <v>9</v>
      </c>
      <c r="AB7" s="70" t="s">
        <v>10</v>
      </c>
      <c r="AC7" s="592"/>
      <c r="AD7" s="589"/>
    </row>
    <row r="8" spans="2:30" ht="23.25" customHeight="1">
      <c r="B8" s="85">
        <v>1</v>
      </c>
      <c r="C8" s="86" t="s">
        <v>13</v>
      </c>
      <c r="D8" s="93">
        <v>0</v>
      </c>
      <c r="E8" s="93">
        <v>0</v>
      </c>
      <c r="F8" s="83"/>
      <c r="G8" s="83"/>
      <c r="H8" s="83"/>
      <c r="I8" s="93">
        <v>0</v>
      </c>
      <c r="J8" s="83"/>
      <c r="K8" s="55"/>
      <c r="L8" s="55"/>
      <c r="M8" s="93">
        <v>0</v>
      </c>
      <c r="N8" s="154"/>
      <c r="O8" s="154"/>
      <c r="P8" s="154"/>
      <c r="Q8" s="147"/>
      <c r="R8" s="83"/>
      <c r="S8" s="83"/>
      <c r="T8" s="83"/>
      <c r="U8" s="98"/>
      <c r="V8" s="121"/>
      <c r="W8" s="122"/>
      <c r="X8" s="96"/>
      <c r="Y8" s="49"/>
      <c r="Z8" s="49"/>
      <c r="AA8" s="50"/>
      <c r="AB8" s="50"/>
      <c r="AC8" s="51"/>
      <c r="AD8" s="73" t="s">
        <v>5</v>
      </c>
    </row>
    <row r="9" spans="2:30" ht="23.25" customHeight="1">
      <c r="B9" s="64"/>
      <c r="C9" s="82" t="s">
        <v>68</v>
      </c>
      <c r="D9" s="93">
        <v>3528.9049999999997</v>
      </c>
      <c r="E9" s="93">
        <v>2750.346</v>
      </c>
      <c r="F9" s="50"/>
      <c r="G9" s="50"/>
      <c r="H9" s="50"/>
      <c r="I9" s="93">
        <v>0</v>
      </c>
      <c r="J9" s="50"/>
      <c r="K9" s="51"/>
      <c r="L9" s="51"/>
      <c r="M9" s="93">
        <v>0</v>
      </c>
      <c r="N9" s="154">
        <v>6279.2510000000002</v>
      </c>
      <c r="O9" s="154">
        <v>7316.9</v>
      </c>
      <c r="P9" s="154">
        <v>1037.6489999999994</v>
      </c>
      <c r="Q9" s="119">
        <v>6240.9</v>
      </c>
      <c r="R9" s="95">
        <v>1076</v>
      </c>
      <c r="S9" s="95">
        <v>1506.5</v>
      </c>
      <c r="T9" s="95">
        <v>1936.8</v>
      </c>
      <c r="U9" s="99">
        <v>10760.199999999999</v>
      </c>
      <c r="V9" s="96">
        <f>+Q9-D9</f>
        <v>2711.9949999999999</v>
      </c>
      <c r="W9" s="96">
        <f>+R9-E9</f>
        <v>-1674.346</v>
      </c>
      <c r="X9" s="96"/>
      <c r="Y9" s="49"/>
      <c r="Z9" s="49"/>
      <c r="AA9" s="50"/>
      <c r="AB9" s="50"/>
      <c r="AC9" s="51"/>
      <c r="AD9" s="81"/>
    </row>
    <row r="10" spans="2:30" ht="23.25" customHeight="1">
      <c r="B10" s="64"/>
      <c r="C10" s="82" t="s">
        <v>72</v>
      </c>
      <c r="D10" s="93">
        <v>4054.1190000000001</v>
      </c>
      <c r="E10" s="93">
        <v>2064.567</v>
      </c>
      <c r="F10" s="50"/>
      <c r="G10" s="50"/>
      <c r="H10" s="50"/>
      <c r="I10" s="93">
        <v>0</v>
      </c>
      <c r="J10" s="50"/>
      <c r="K10" s="51"/>
      <c r="L10" s="51"/>
      <c r="M10" s="93">
        <v>0</v>
      </c>
      <c r="N10" s="154">
        <v>6118.6859999999997</v>
      </c>
      <c r="O10" s="154">
        <v>5053.8</v>
      </c>
      <c r="P10" s="154">
        <v>-1064.8859999999995</v>
      </c>
      <c r="Q10" s="119">
        <v>4519.3</v>
      </c>
      <c r="R10" s="95">
        <v>534.5</v>
      </c>
      <c r="S10" s="95">
        <v>1112.0999999999999</v>
      </c>
      <c r="T10" s="95">
        <v>1133.3</v>
      </c>
      <c r="U10" s="99">
        <v>7299.2</v>
      </c>
      <c r="V10" s="96">
        <f t="shared" ref="V10:V73" si="0">+Q10-D10</f>
        <v>465.18100000000004</v>
      </c>
      <c r="W10" s="96">
        <f t="shared" ref="W10:W73" si="1">+R10-E10</f>
        <v>-1530.067</v>
      </c>
      <c r="X10" s="96"/>
      <c r="Y10" s="49"/>
      <c r="Z10" s="49"/>
      <c r="AA10" s="50"/>
      <c r="AB10" s="50"/>
      <c r="AC10" s="51"/>
      <c r="AD10" s="81"/>
    </row>
    <row r="11" spans="2:30" ht="23.25" customHeight="1">
      <c r="B11" s="64"/>
      <c r="C11" s="82" t="s">
        <v>69</v>
      </c>
      <c r="D11" s="93">
        <v>141.25899999999999</v>
      </c>
      <c r="E11" s="93">
        <v>182.52</v>
      </c>
      <c r="F11" s="50"/>
      <c r="G11" s="50"/>
      <c r="H11" s="50"/>
      <c r="I11" s="93">
        <v>0</v>
      </c>
      <c r="J11" s="50"/>
      <c r="K11" s="51"/>
      <c r="L11" s="51"/>
      <c r="M11" s="93">
        <v>0</v>
      </c>
      <c r="N11" s="154">
        <v>323.779</v>
      </c>
      <c r="O11" s="154">
        <v>294.65999999999997</v>
      </c>
      <c r="P11" s="154">
        <v>-29.119000000000028</v>
      </c>
      <c r="Q11" s="119">
        <v>144</v>
      </c>
      <c r="R11" s="95">
        <v>150.65999999999997</v>
      </c>
      <c r="S11" s="95">
        <v>176.79599999999999</v>
      </c>
      <c r="T11" s="95">
        <v>183.34399999999999</v>
      </c>
      <c r="U11" s="99">
        <v>654.79999999999995</v>
      </c>
      <c r="V11" s="96">
        <f t="shared" si="0"/>
        <v>2.7410000000000139</v>
      </c>
      <c r="W11" s="96">
        <f t="shared" si="1"/>
        <v>-31.860000000000042</v>
      </c>
      <c r="X11" s="96"/>
      <c r="Y11" s="49"/>
      <c r="Z11" s="49"/>
      <c r="AA11" s="50"/>
      <c r="AB11" s="50"/>
      <c r="AC11" s="51"/>
      <c r="AD11" s="81"/>
    </row>
    <row r="12" spans="2:30" ht="34.5" customHeight="1">
      <c r="B12" s="64"/>
      <c r="C12" s="82" t="s">
        <v>63</v>
      </c>
      <c r="D12" s="93">
        <v>1893.0039999999999</v>
      </c>
      <c r="E12" s="93">
        <v>1823.4030000000002</v>
      </c>
      <c r="F12" s="50"/>
      <c r="G12" s="50"/>
      <c r="H12" s="50"/>
      <c r="I12" s="93">
        <v>0</v>
      </c>
      <c r="J12" s="50"/>
      <c r="K12" s="51"/>
      <c r="L12" s="51"/>
      <c r="M12" s="93">
        <v>0</v>
      </c>
      <c r="N12" s="154">
        <v>3716.4070000000002</v>
      </c>
      <c r="O12" s="154">
        <v>4146.3900000000003</v>
      </c>
      <c r="P12" s="154">
        <v>429.98300000000017</v>
      </c>
      <c r="Q12" s="119">
        <v>1842.8400000000001</v>
      </c>
      <c r="R12" s="95">
        <v>2303.5500000000002</v>
      </c>
      <c r="S12" s="95">
        <v>2303.5500000000002</v>
      </c>
      <c r="T12" s="95">
        <v>2764.26</v>
      </c>
      <c r="U12" s="99">
        <v>9214.2000000000007</v>
      </c>
      <c r="V12" s="96">
        <f t="shared" si="0"/>
        <v>-50.16399999999976</v>
      </c>
      <c r="W12" s="96">
        <f t="shared" si="1"/>
        <v>480.14699999999993</v>
      </c>
      <c r="X12" s="96"/>
      <c r="Y12" s="49"/>
      <c r="Z12" s="49"/>
      <c r="AA12" s="50"/>
      <c r="AB12" s="50"/>
      <c r="AC12" s="51"/>
      <c r="AD12" s="81"/>
    </row>
    <row r="13" spans="2:30" ht="23.25" customHeight="1">
      <c r="B13" s="65">
        <v>2</v>
      </c>
      <c r="C13" s="46" t="s">
        <v>14</v>
      </c>
      <c r="D13" s="93">
        <v>0</v>
      </c>
      <c r="E13" s="93">
        <v>0</v>
      </c>
      <c r="F13" s="51"/>
      <c r="G13" s="51"/>
      <c r="H13" s="51"/>
      <c r="I13" s="93">
        <v>0</v>
      </c>
      <c r="J13" s="51"/>
      <c r="K13" s="51"/>
      <c r="L13" s="51"/>
      <c r="M13" s="93">
        <v>0</v>
      </c>
      <c r="N13" s="154">
        <v>0</v>
      </c>
      <c r="O13" s="154">
        <v>0</v>
      </c>
      <c r="P13" s="154">
        <v>0</v>
      </c>
      <c r="Q13" s="56"/>
      <c r="R13" s="53"/>
      <c r="S13" s="53"/>
      <c r="T13" s="53"/>
      <c r="U13" s="99">
        <v>0</v>
      </c>
      <c r="V13" s="96">
        <f t="shared" si="0"/>
        <v>0</v>
      </c>
      <c r="W13" s="96">
        <f t="shared" si="1"/>
        <v>0</v>
      </c>
      <c r="X13" s="97"/>
      <c r="Y13" s="51"/>
      <c r="Z13" s="51"/>
      <c r="AA13" s="51"/>
      <c r="AB13" s="51"/>
      <c r="AC13" s="51" t="e">
        <f>+#REF!+#REF!+G13+K13+M13+R13+T13+V13+#REF!+X13+Z13+AB13</f>
        <v>#REF!</v>
      </c>
      <c r="AD13" s="55" t="e">
        <f>+AC13/12000</f>
        <v>#REF!</v>
      </c>
    </row>
    <row r="14" spans="2:30" ht="23.25" customHeight="1">
      <c r="B14" s="64"/>
      <c r="C14" s="82" t="s">
        <v>68</v>
      </c>
      <c r="D14" s="93">
        <v>5590.0730000000003</v>
      </c>
      <c r="E14" s="93">
        <v>3361.7849999999999</v>
      </c>
      <c r="F14" s="50"/>
      <c r="G14" s="50"/>
      <c r="H14" s="50"/>
      <c r="I14" s="93">
        <v>0</v>
      </c>
      <c r="J14" s="50"/>
      <c r="K14" s="51"/>
      <c r="L14" s="51"/>
      <c r="M14" s="93">
        <v>0</v>
      </c>
      <c r="N14" s="154">
        <v>8951.8580000000002</v>
      </c>
      <c r="O14" s="154">
        <v>10820.8</v>
      </c>
      <c r="P14" s="154">
        <v>1868.9419999999991</v>
      </c>
      <c r="Q14" s="118">
        <v>6382.7</v>
      </c>
      <c r="R14" s="50">
        <v>4438.1000000000004</v>
      </c>
      <c r="S14" s="50">
        <v>2920.4</v>
      </c>
      <c r="T14" s="50">
        <v>2757.5</v>
      </c>
      <c r="U14" s="99">
        <v>16498.699999999997</v>
      </c>
      <c r="V14" s="96">
        <f t="shared" si="0"/>
        <v>792.6269999999995</v>
      </c>
      <c r="W14" s="96">
        <f t="shared" si="1"/>
        <v>1076.3150000000005</v>
      </c>
      <c r="X14" s="96"/>
      <c r="Y14" s="49"/>
      <c r="Z14" s="49"/>
      <c r="AA14" s="50"/>
      <c r="AB14" s="50"/>
      <c r="AC14" s="51"/>
      <c r="AD14" s="81"/>
    </row>
    <row r="15" spans="2:30" ht="23.25" customHeight="1">
      <c r="B15" s="64"/>
      <c r="C15" s="82" t="s">
        <v>72</v>
      </c>
      <c r="D15" s="93">
        <v>5970.7489999999998</v>
      </c>
      <c r="E15" s="93">
        <v>1822.1115</v>
      </c>
      <c r="F15" s="50"/>
      <c r="G15" s="50"/>
      <c r="H15" s="50"/>
      <c r="I15" s="93">
        <v>0</v>
      </c>
      <c r="J15" s="50"/>
      <c r="K15" s="51"/>
      <c r="L15" s="51"/>
      <c r="M15" s="93">
        <v>0</v>
      </c>
      <c r="N15" s="154">
        <v>7792.8604999999998</v>
      </c>
      <c r="O15" s="154">
        <v>5000</v>
      </c>
      <c r="P15" s="154">
        <v>-2792.8604999999998</v>
      </c>
      <c r="Q15" s="118">
        <v>5000</v>
      </c>
      <c r="R15" s="50">
        <v>0</v>
      </c>
      <c r="S15" s="50">
        <v>0</v>
      </c>
      <c r="T15" s="50">
        <v>1496.6</v>
      </c>
      <c r="U15" s="99">
        <v>6496.6</v>
      </c>
      <c r="V15" s="96">
        <f t="shared" si="0"/>
        <v>-970.7489999999998</v>
      </c>
      <c r="W15" s="96">
        <f t="shared" si="1"/>
        <v>-1822.1115</v>
      </c>
      <c r="X15" s="96"/>
      <c r="Y15" s="49"/>
      <c r="Z15" s="49"/>
      <c r="AA15" s="50"/>
      <c r="AB15" s="50"/>
      <c r="AC15" s="51"/>
      <c r="AD15" s="81"/>
    </row>
    <row r="16" spans="2:30" ht="23.25" customHeight="1">
      <c r="B16" s="64"/>
      <c r="C16" s="82" t="s">
        <v>69</v>
      </c>
      <c r="D16" s="93">
        <v>316.62299999999999</v>
      </c>
      <c r="E16" s="93">
        <v>206.82</v>
      </c>
      <c r="F16" s="50"/>
      <c r="G16" s="50"/>
      <c r="H16" s="50"/>
      <c r="I16" s="93">
        <v>0</v>
      </c>
      <c r="J16" s="50"/>
      <c r="K16" s="51"/>
      <c r="L16" s="51"/>
      <c r="M16" s="93">
        <v>0</v>
      </c>
      <c r="N16" s="154">
        <v>523.44299999999998</v>
      </c>
      <c r="O16" s="154">
        <v>544.1</v>
      </c>
      <c r="P16" s="154">
        <v>20.657000000000039</v>
      </c>
      <c r="Q16" s="118">
        <v>266</v>
      </c>
      <c r="R16" s="50">
        <v>278.10000000000002</v>
      </c>
      <c r="S16" s="50">
        <v>326.39999999999998</v>
      </c>
      <c r="T16" s="50">
        <v>338.5</v>
      </c>
      <c r="U16" s="99">
        <v>1209</v>
      </c>
      <c r="V16" s="96">
        <f t="shared" si="0"/>
        <v>-50.62299999999999</v>
      </c>
      <c r="W16" s="96">
        <f t="shared" si="1"/>
        <v>71.28000000000003</v>
      </c>
      <c r="X16" s="96"/>
      <c r="Y16" s="49"/>
      <c r="Z16" s="49"/>
      <c r="AA16" s="50"/>
      <c r="AB16" s="50"/>
      <c r="AC16" s="51"/>
      <c r="AD16" s="81"/>
    </row>
    <row r="17" spans="2:30" ht="34.5" customHeight="1">
      <c r="B17" s="64"/>
      <c r="C17" s="82" t="s">
        <v>63</v>
      </c>
      <c r="D17" s="93">
        <v>97.776999999999987</v>
      </c>
      <c r="E17" s="93">
        <v>98.555999999999983</v>
      </c>
      <c r="F17" s="50"/>
      <c r="G17" s="50"/>
      <c r="H17" s="50"/>
      <c r="I17" s="93">
        <v>0</v>
      </c>
      <c r="J17" s="50"/>
      <c r="K17" s="51"/>
      <c r="L17" s="51"/>
      <c r="M17" s="93">
        <v>0</v>
      </c>
      <c r="N17" s="154">
        <v>196.33299999999997</v>
      </c>
      <c r="O17" s="154">
        <v>300</v>
      </c>
      <c r="P17" s="154">
        <v>103.66700000000003</v>
      </c>
      <c r="Q17" s="118">
        <v>150</v>
      </c>
      <c r="R17" s="50">
        <v>150</v>
      </c>
      <c r="S17" s="50">
        <v>150</v>
      </c>
      <c r="T17" s="50">
        <v>108</v>
      </c>
      <c r="U17" s="99">
        <v>558</v>
      </c>
      <c r="V17" s="96">
        <f t="shared" si="0"/>
        <v>52.223000000000013</v>
      </c>
      <c r="W17" s="96">
        <f t="shared" si="1"/>
        <v>51.444000000000017</v>
      </c>
      <c r="X17" s="96"/>
      <c r="Y17" s="49"/>
      <c r="Z17" s="49"/>
      <c r="AA17" s="50"/>
      <c r="AB17" s="50"/>
      <c r="AC17" s="51"/>
      <c r="AD17" s="81"/>
    </row>
    <row r="18" spans="2:30" ht="27.75" customHeight="1">
      <c r="B18" s="65">
        <v>3</v>
      </c>
      <c r="C18" s="48" t="s">
        <v>15</v>
      </c>
      <c r="D18" s="93"/>
      <c r="E18" s="93">
        <v>0</v>
      </c>
      <c r="F18" s="51"/>
      <c r="G18" s="51"/>
      <c r="H18" s="51"/>
      <c r="I18" s="93">
        <v>0</v>
      </c>
      <c r="J18" s="51"/>
      <c r="K18" s="51"/>
      <c r="L18" s="51"/>
      <c r="M18" s="93">
        <v>0</v>
      </c>
      <c r="N18" s="154">
        <v>0</v>
      </c>
      <c r="O18" s="154">
        <v>0</v>
      </c>
      <c r="P18" s="154">
        <v>0</v>
      </c>
      <c r="Q18" s="56"/>
      <c r="R18" s="53"/>
      <c r="S18" s="53"/>
      <c r="T18" s="53"/>
      <c r="U18" s="99">
        <v>0</v>
      </c>
      <c r="V18" s="96">
        <f t="shared" si="0"/>
        <v>0</v>
      </c>
      <c r="W18" s="96">
        <f t="shared" si="1"/>
        <v>0</v>
      </c>
      <c r="X18" s="102"/>
      <c r="Y18" s="51"/>
      <c r="Z18" s="51"/>
      <c r="AA18" s="51"/>
      <c r="AB18" s="51"/>
      <c r="AC18" s="51" t="e">
        <f>+#REF!+#REF!+G18+K18+M18+R18+T18+V18+#REF!+X18+Z18+AB18</f>
        <v>#REF!</v>
      </c>
      <c r="AD18" s="51" t="e">
        <f t="shared" ref="AD18" si="2">+AC18/12000</f>
        <v>#REF!</v>
      </c>
    </row>
    <row r="19" spans="2:30" ht="23.25" customHeight="1">
      <c r="B19" s="64"/>
      <c r="C19" s="82" t="s">
        <v>68</v>
      </c>
      <c r="D19" s="93">
        <v>2102.8900000000003</v>
      </c>
      <c r="E19" s="93">
        <v>1670.2440000000001</v>
      </c>
      <c r="F19" s="50"/>
      <c r="G19" s="50"/>
      <c r="H19" s="50"/>
      <c r="I19" s="93">
        <v>0</v>
      </c>
      <c r="J19" s="50"/>
      <c r="K19" s="51"/>
      <c r="L19" s="51"/>
      <c r="M19" s="93">
        <v>0</v>
      </c>
      <c r="N19" s="154">
        <v>3773.1340000000005</v>
      </c>
      <c r="O19" s="154">
        <v>5689.7999999999993</v>
      </c>
      <c r="P19" s="154">
        <v>1916.6659999999988</v>
      </c>
      <c r="Q19" s="118">
        <v>4093.7</v>
      </c>
      <c r="R19" s="50">
        <v>1596.1</v>
      </c>
      <c r="S19" s="50">
        <v>1050.3</v>
      </c>
      <c r="T19" s="50">
        <v>1529.9</v>
      </c>
      <c r="U19" s="99">
        <v>8270</v>
      </c>
      <c r="V19" s="96">
        <f t="shared" si="0"/>
        <v>1990.8099999999995</v>
      </c>
      <c r="W19" s="96">
        <f t="shared" si="1"/>
        <v>-74.144000000000233</v>
      </c>
      <c r="X19" s="96"/>
      <c r="Y19" s="49"/>
      <c r="Z19" s="49"/>
      <c r="AA19" s="50"/>
      <c r="AB19" s="50"/>
      <c r="AC19" s="51"/>
      <c r="AD19" s="81"/>
    </row>
    <row r="20" spans="2:30" ht="23.25" customHeight="1">
      <c r="B20" s="64"/>
      <c r="C20" s="82" t="s">
        <v>72</v>
      </c>
      <c r="D20" s="93">
        <v>0</v>
      </c>
      <c r="E20" s="93">
        <v>0</v>
      </c>
      <c r="F20" s="50"/>
      <c r="G20" s="50"/>
      <c r="H20" s="50"/>
      <c r="I20" s="93">
        <v>0</v>
      </c>
      <c r="J20" s="50"/>
      <c r="K20" s="51"/>
      <c r="L20" s="51"/>
      <c r="M20" s="93">
        <v>0</v>
      </c>
      <c r="N20" s="154">
        <v>0</v>
      </c>
      <c r="O20" s="154">
        <v>0</v>
      </c>
      <c r="P20" s="154">
        <v>0</v>
      </c>
      <c r="Q20" s="118">
        <v>0</v>
      </c>
      <c r="R20" s="50">
        <v>0</v>
      </c>
      <c r="S20" s="50">
        <v>0</v>
      </c>
      <c r="T20" s="50">
        <v>0</v>
      </c>
      <c r="U20" s="99">
        <v>0</v>
      </c>
      <c r="V20" s="96">
        <f t="shared" si="0"/>
        <v>0</v>
      </c>
      <c r="W20" s="96">
        <f t="shared" si="1"/>
        <v>0</v>
      </c>
      <c r="X20" s="96"/>
      <c r="Y20" s="49"/>
      <c r="Z20" s="49"/>
      <c r="AA20" s="50"/>
      <c r="AB20" s="50"/>
      <c r="AC20" s="51"/>
      <c r="AD20" s="81"/>
    </row>
    <row r="21" spans="2:30" ht="23.25" customHeight="1">
      <c r="B21" s="64"/>
      <c r="C21" s="82" t="s">
        <v>69</v>
      </c>
      <c r="D21" s="93">
        <v>0</v>
      </c>
      <c r="E21" s="93">
        <v>0</v>
      </c>
      <c r="F21" s="50"/>
      <c r="G21" s="50"/>
      <c r="H21" s="50"/>
      <c r="I21" s="93">
        <v>0</v>
      </c>
      <c r="J21" s="50"/>
      <c r="K21" s="51"/>
      <c r="L21" s="51"/>
      <c r="M21" s="93">
        <v>0</v>
      </c>
      <c r="N21" s="154">
        <v>0</v>
      </c>
      <c r="O21" s="154">
        <v>0</v>
      </c>
      <c r="P21" s="154">
        <v>0</v>
      </c>
      <c r="Q21" s="118"/>
      <c r="R21" s="50"/>
      <c r="S21" s="50"/>
      <c r="T21" s="50"/>
      <c r="U21" s="99">
        <v>0</v>
      </c>
      <c r="V21" s="96">
        <f t="shared" si="0"/>
        <v>0</v>
      </c>
      <c r="W21" s="96">
        <f t="shared" si="1"/>
        <v>0</v>
      </c>
      <c r="X21" s="96"/>
      <c r="Y21" s="49"/>
      <c r="Z21" s="49"/>
      <c r="AA21" s="50"/>
      <c r="AB21" s="50"/>
      <c r="AC21" s="51"/>
      <c r="AD21" s="81"/>
    </row>
    <row r="22" spans="2:30" ht="34.5" customHeight="1">
      <c r="B22" s="64"/>
      <c r="C22" s="82" t="s">
        <v>63</v>
      </c>
      <c r="D22" s="93">
        <v>283.00099999999998</v>
      </c>
      <c r="E22" s="93">
        <v>298.94100000000003</v>
      </c>
      <c r="F22" s="50"/>
      <c r="G22" s="50"/>
      <c r="H22" s="50"/>
      <c r="I22" s="93">
        <v>0</v>
      </c>
      <c r="J22" s="50"/>
      <c r="K22" s="51"/>
      <c r="L22" s="51"/>
      <c r="M22" s="93">
        <v>0</v>
      </c>
      <c r="N22" s="154">
        <v>581.94200000000001</v>
      </c>
      <c r="O22" s="154">
        <v>978</v>
      </c>
      <c r="P22" s="154">
        <v>396.05799999999999</v>
      </c>
      <c r="Q22" s="118">
        <v>489</v>
      </c>
      <c r="R22" s="50">
        <v>489</v>
      </c>
      <c r="S22" s="50">
        <v>489</v>
      </c>
      <c r="T22" s="50">
        <v>497.5</v>
      </c>
      <c r="U22" s="99">
        <v>1964.5</v>
      </c>
      <c r="V22" s="96">
        <f t="shared" si="0"/>
        <v>205.99900000000002</v>
      </c>
      <c r="W22" s="96">
        <f t="shared" si="1"/>
        <v>190.05899999999997</v>
      </c>
      <c r="X22" s="96"/>
      <c r="Y22" s="49"/>
      <c r="Z22" s="49"/>
      <c r="AA22" s="50"/>
      <c r="AB22" s="50"/>
      <c r="AC22" s="51"/>
      <c r="AD22" s="81"/>
    </row>
    <row r="23" spans="2:30" ht="23.25" customHeight="1">
      <c r="B23" s="65">
        <v>4</v>
      </c>
      <c r="C23" s="46" t="s">
        <v>0</v>
      </c>
      <c r="D23" s="93">
        <v>0</v>
      </c>
      <c r="E23" s="93">
        <v>0</v>
      </c>
      <c r="F23" s="51"/>
      <c r="G23" s="51"/>
      <c r="H23" s="51"/>
      <c r="I23" s="93">
        <v>0</v>
      </c>
      <c r="J23" s="51"/>
      <c r="K23" s="51"/>
      <c r="L23" s="51"/>
      <c r="M23" s="93">
        <v>0</v>
      </c>
      <c r="N23" s="154">
        <v>0</v>
      </c>
      <c r="O23" s="154">
        <v>0</v>
      </c>
      <c r="P23" s="154">
        <v>0</v>
      </c>
      <c r="Q23" s="56"/>
      <c r="R23" s="53"/>
      <c r="S23" s="53"/>
      <c r="T23" s="53"/>
      <c r="U23" s="99">
        <v>0</v>
      </c>
      <c r="V23" s="96">
        <f t="shared" si="0"/>
        <v>0</v>
      </c>
      <c r="W23" s="96">
        <f t="shared" si="1"/>
        <v>0</v>
      </c>
      <c r="X23" s="97"/>
      <c r="Y23" s="51"/>
      <c r="Z23" s="51"/>
      <c r="AA23" s="51"/>
      <c r="AB23" s="51"/>
      <c r="AC23" s="51" t="e">
        <f>+#REF!+#REF!+G23+K23+M23+R23+T23+V23+#REF!+X23+Z23+AB23</f>
        <v>#REF!</v>
      </c>
      <c r="AD23" s="51" t="e">
        <f>+AC23/1000</f>
        <v>#REF!</v>
      </c>
    </row>
    <row r="24" spans="2:30" ht="23.25" customHeight="1">
      <c r="B24" s="64"/>
      <c r="C24" s="82" t="s">
        <v>68</v>
      </c>
      <c r="D24" s="93">
        <v>1922.597</v>
      </c>
      <c r="E24" s="93">
        <v>1947.5819999999999</v>
      </c>
      <c r="F24" s="50"/>
      <c r="G24" s="50"/>
      <c r="H24" s="50"/>
      <c r="I24" s="93">
        <v>0</v>
      </c>
      <c r="J24" s="50"/>
      <c r="K24" s="51"/>
      <c r="L24" s="51"/>
      <c r="M24" s="93">
        <v>0</v>
      </c>
      <c r="N24" s="154">
        <v>3870.1790000000001</v>
      </c>
      <c r="O24" s="154">
        <v>3650</v>
      </c>
      <c r="P24" s="154">
        <v>-220.17900000000009</v>
      </c>
      <c r="Q24" s="118">
        <v>2000</v>
      </c>
      <c r="R24" s="50">
        <v>1650</v>
      </c>
      <c r="S24" s="50">
        <v>2509.3000000000002</v>
      </c>
      <c r="T24" s="50">
        <v>1954.5</v>
      </c>
      <c r="U24" s="99">
        <v>8113.8</v>
      </c>
      <c r="V24" s="96">
        <f t="shared" si="0"/>
        <v>77.40300000000002</v>
      </c>
      <c r="W24" s="96">
        <f t="shared" si="1"/>
        <v>-297.58199999999988</v>
      </c>
      <c r="X24" s="96"/>
      <c r="Y24" s="49"/>
      <c r="Z24" s="49"/>
      <c r="AA24" s="50"/>
      <c r="AB24" s="50"/>
      <c r="AC24" s="51"/>
      <c r="AD24" s="81"/>
    </row>
    <row r="25" spans="2:30" ht="23.25" customHeight="1">
      <c r="B25" s="64"/>
      <c r="C25" s="82" t="s">
        <v>72</v>
      </c>
      <c r="D25" s="93">
        <v>9190.2420000000002</v>
      </c>
      <c r="E25" s="93">
        <v>2324.9339999999997</v>
      </c>
      <c r="F25" s="50"/>
      <c r="G25" s="50"/>
      <c r="H25" s="50"/>
      <c r="I25" s="93">
        <v>0</v>
      </c>
      <c r="J25" s="50"/>
      <c r="K25" s="51"/>
      <c r="L25" s="51"/>
      <c r="M25" s="93">
        <v>0</v>
      </c>
      <c r="N25" s="154">
        <v>11515.175999999999</v>
      </c>
      <c r="O25" s="154">
        <v>9943.5</v>
      </c>
      <c r="P25" s="154">
        <v>-1571.6759999999995</v>
      </c>
      <c r="Q25" s="118">
        <v>7780.2</v>
      </c>
      <c r="R25" s="50">
        <v>2163.3000000000002</v>
      </c>
      <c r="S25" s="50">
        <v>0</v>
      </c>
      <c r="T25" s="50">
        <v>1700.7</v>
      </c>
      <c r="U25" s="99">
        <v>11644.2</v>
      </c>
      <c r="V25" s="96">
        <f t="shared" si="0"/>
        <v>-1410.0420000000004</v>
      </c>
      <c r="W25" s="96">
        <f t="shared" si="1"/>
        <v>-161.63399999999956</v>
      </c>
      <c r="X25" s="96"/>
      <c r="Y25" s="49"/>
      <c r="Z25" s="49"/>
      <c r="AA25" s="50"/>
      <c r="AB25" s="50"/>
      <c r="AC25" s="51"/>
      <c r="AD25" s="81"/>
    </row>
    <row r="26" spans="2:30" ht="23.25" customHeight="1">
      <c r="B26" s="64"/>
      <c r="C26" s="82" t="s">
        <v>69</v>
      </c>
      <c r="D26" s="93">
        <v>798.30499999999995</v>
      </c>
      <c r="E26" s="93">
        <v>882.90000000000009</v>
      </c>
      <c r="F26" s="50"/>
      <c r="G26" s="50"/>
      <c r="H26" s="50"/>
      <c r="I26" s="93">
        <v>0</v>
      </c>
      <c r="J26" s="50"/>
      <c r="K26" s="51"/>
      <c r="L26" s="51"/>
      <c r="M26" s="93">
        <v>0</v>
      </c>
      <c r="N26" s="154">
        <v>1681.2049999999999</v>
      </c>
      <c r="O26" s="154">
        <v>1623</v>
      </c>
      <c r="P26" s="154">
        <v>-58.204999999999927</v>
      </c>
      <c r="Q26" s="118">
        <v>793.5</v>
      </c>
      <c r="R26" s="50">
        <v>829.5</v>
      </c>
      <c r="S26" s="50">
        <v>973.8</v>
      </c>
      <c r="T26" s="50">
        <v>1009.8</v>
      </c>
      <c r="U26" s="99">
        <v>3606.6000000000004</v>
      </c>
      <c r="V26" s="96">
        <f t="shared" si="0"/>
        <v>-4.80499999999995</v>
      </c>
      <c r="W26" s="96">
        <f t="shared" si="1"/>
        <v>-53.400000000000091</v>
      </c>
      <c r="X26" s="96"/>
      <c r="Y26" s="49"/>
      <c r="Z26" s="49"/>
      <c r="AA26" s="50"/>
      <c r="AB26" s="50"/>
      <c r="AC26" s="51"/>
      <c r="AD26" s="81"/>
    </row>
    <row r="27" spans="2:30" ht="34.5" customHeight="1">
      <c r="B27" s="64"/>
      <c r="C27" s="82" t="s">
        <v>63</v>
      </c>
      <c r="D27" s="93">
        <v>327.05099999999999</v>
      </c>
      <c r="E27" s="93">
        <v>320.13900000000001</v>
      </c>
      <c r="F27" s="50"/>
      <c r="G27" s="50"/>
      <c r="H27" s="50"/>
      <c r="I27" s="93">
        <v>0</v>
      </c>
      <c r="J27" s="50"/>
      <c r="K27" s="51"/>
      <c r="L27" s="51"/>
      <c r="M27" s="93">
        <v>0</v>
      </c>
      <c r="N27" s="154">
        <v>647.19000000000005</v>
      </c>
      <c r="O27" s="154">
        <v>916.09999999999991</v>
      </c>
      <c r="P27" s="154">
        <v>268.90999999999985</v>
      </c>
      <c r="Q27" s="118">
        <v>434.9</v>
      </c>
      <c r="R27" s="50">
        <v>481.2</v>
      </c>
      <c r="S27" s="50">
        <v>481.2</v>
      </c>
      <c r="T27" s="50">
        <v>527.5</v>
      </c>
      <c r="U27" s="99">
        <v>1924.8</v>
      </c>
      <c r="V27" s="96">
        <f t="shared" si="0"/>
        <v>107.84899999999999</v>
      </c>
      <c r="W27" s="96">
        <f t="shared" si="1"/>
        <v>161.06099999999998</v>
      </c>
      <c r="X27" s="96"/>
      <c r="Y27" s="49"/>
      <c r="Z27" s="49"/>
      <c r="AA27" s="50"/>
      <c r="AB27" s="50"/>
      <c r="AC27" s="51"/>
      <c r="AD27" s="81"/>
    </row>
    <row r="28" spans="2:30" ht="23.25" customHeight="1">
      <c r="B28" s="65">
        <v>5</v>
      </c>
      <c r="C28" s="46" t="s">
        <v>1</v>
      </c>
      <c r="D28" s="93">
        <v>0</v>
      </c>
      <c r="E28" s="93">
        <v>0</v>
      </c>
      <c r="F28" s="51"/>
      <c r="G28" s="51"/>
      <c r="H28" s="51"/>
      <c r="I28" s="93">
        <v>0</v>
      </c>
      <c r="J28" s="51"/>
      <c r="K28" s="51"/>
      <c r="L28" s="51"/>
      <c r="M28" s="93">
        <v>0</v>
      </c>
      <c r="N28" s="154">
        <v>0</v>
      </c>
      <c r="O28" s="154">
        <v>0</v>
      </c>
      <c r="P28" s="154">
        <v>0</v>
      </c>
      <c r="Q28" s="56"/>
      <c r="R28" s="51"/>
      <c r="S28" s="53"/>
      <c r="T28" s="53"/>
      <c r="U28" s="99">
        <v>0</v>
      </c>
      <c r="V28" s="96">
        <f t="shared" si="0"/>
        <v>0</v>
      </c>
      <c r="W28" s="96">
        <f t="shared" si="1"/>
        <v>0</v>
      </c>
      <c r="X28" s="97"/>
      <c r="Y28" s="51"/>
      <c r="Z28" s="51"/>
      <c r="AA28" s="51"/>
      <c r="AB28" s="51"/>
      <c r="AC28" s="51" t="e">
        <f>+#REF!+#REF!+G28+K28+M28+R28+T28+V28+#REF!+X28+Z28+AB28</f>
        <v>#REF!</v>
      </c>
      <c r="AD28" s="51" t="e">
        <f t="shared" ref="AD28:AD113" si="3">+AC28/1000</f>
        <v>#REF!</v>
      </c>
    </row>
    <row r="29" spans="2:30" ht="23.25" customHeight="1">
      <c r="B29" s="64"/>
      <c r="C29" s="82" t="s">
        <v>68</v>
      </c>
      <c r="D29" s="93">
        <v>0</v>
      </c>
      <c r="E29" s="93">
        <v>0</v>
      </c>
      <c r="F29" s="50"/>
      <c r="G29" s="50"/>
      <c r="H29" s="50"/>
      <c r="I29" s="93">
        <v>0</v>
      </c>
      <c r="J29" s="50"/>
      <c r="K29" s="51"/>
      <c r="L29" s="51"/>
      <c r="M29" s="93">
        <v>0</v>
      </c>
      <c r="N29" s="154">
        <v>0</v>
      </c>
      <c r="O29" s="154">
        <v>0</v>
      </c>
      <c r="P29" s="154">
        <v>0</v>
      </c>
      <c r="Q29" s="118"/>
      <c r="R29" s="50"/>
      <c r="S29" s="50"/>
      <c r="T29" s="50"/>
      <c r="U29" s="99">
        <v>0</v>
      </c>
      <c r="V29" s="96">
        <f t="shared" si="0"/>
        <v>0</v>
      </c>
      <c r="W29" s="96">
        <f t="shared" si="1"/>
        <v>0</v>
      </c>
      <c r="X29" s="96"/>
      <c r="Y29" s="49"/>
      <c r="Z29" s="49"/>
      <c r="AA29" s="50"/>
      <c r="AB29" s="50"/>
      <c r="AC29" s="51"/>
      <c r="AD29" s="81"/>
    </row>
    <row r="30" spans="2:30" ht="23.25" customHeight="1">
      <c r="B30" s="64"/>
      <c r="C30" s="82" t="s">
        <v>72</v>
      </c>
      <c r="D30" s="93">
        <v>0</v>
      </c>
      <c r="E30" s="93">
        <v>0</v>
      </c>
      <c r="F30" s="50"/>
      <c r="G30" s="50"/>
      <c r="H30" s="50"/>
      <c r="I30" s="93">
        <v>0</v>
      </c>
      <c r="J30" s="50"/>
      <c r="K30" s="51"/>
      <c r="L30" s="51"/>
      <c r="M30" s="93">
        <v>0</v>
      </c>
      <c r="N30" s="154">
        <v>0</v>
      </c>
      <c r="O30" s="154">
        <v>0</v>
      </c>
      <c r="P30" s="154">
        <v>0</v>
      </c>
      <c r="Q30" s="118"/>
      <c r="R30" s="50"/>
      <c r="S30" s="50"/>
      <c r="T30" s="50"/>
      <c r="U30" s="99">
        <v>0</v>
      </c>
      <c r="V30" s="96">
        <f t="shared" si="0"/>
        <v>0</v>
      </c>
      <c r="W30" s="96">
        <f t="shared" si="1"/>
        <v>0</v>
      </c>
      <c r="X30" s="96"/>
      <c r="Y30" s="49"/>
      <c r="Z30" s="49"/>
      <c r="AA30" s="50"/>
      <c r="AB30" s="50"/>
      <c r="AC30" s="51"/>
      <c r="AD30" s="81"/>
    </row>
    <row r="31" spans="2:30" ht="23.25" customHeight="1">
      <c r="B31" s="64"/>
      <c r="C31" s="82" t="s">
        <v>69</v>
      </c>
      <c r="D31" s="93">
        <v>0</v>
      </c>
      <c r="E31" s="93">
        <v>0</v>
      </c>
      <c r="F31" s="50"/>
      <c r="G31" s="50"/>
      <c r="H31" s="50"/>
      <c r="I31" s="93">
        <v>0</v>
      </c>
      <c r="J31" s="50"/>
      <c r="K31" s="51"/>
      <c r="L31" s="51"/>
      <c r="M31" s="93">
        <v>0</v>
      </c>
      <c r="N31" s="154">
        <v>0</v>
      </c>
      <c r="O31" s="154">
        <v>0</v>
      </c>
      <c r="P31" s="154">
        <v>0</v>
      </c>
      <c r="Q31" s="118"/>
      <c r="R31" s="50"/>
      <c r="S31" s="50"/>
      <c r="T31" s="50"/>
      <c r="U31" s="99">
        <v>0</v>
      </c>
      <c r="V31" s="96">
        <f t="shared" si="0"/>
        <v>0</v>
      </c>
      <c r="W31" s="96">
        <f t="shared" si="1"/>
        <v>0</v>
      </c>
      <c r="X31" s="96"/>
      <c r="Y31" s="49"/>
      <c r="Z31" s="49"/>
      <c r="AA31" s="50"/>
      <c r="AB31" s="50"/>
      <c r="AC31" s="51"/>
      <c r="AD31" s="81"/>
    </row>
    <row r="32" spans="2:30" ht="34.5" customHeight="1">
      <c r="B32" s="64"/>
      <c r="C32" s="82" t="s">
        <v>63</v>
      </c>
      <c r="D32" s="93">
        <v>131.04169999999999</v>
      </c>
      <c r="E32" s="93">
        <v>181.99200000000002</v>
      </c>
      <c r="F32" s="50"/>
      <c r="G32" s="50"/>
      <c r="H32" s="50"/>
      <c r="I32" s="93">
        <v>0</v>
      </c>
      <c r="J32" s="50"/>
      <c r="K32" s="51"/>
      <c r="L32" s="51"/>
      <c r="M32" s="93">
        <v>0</v>
      </c>
      <c r="N32" s="154">
        <v>313.03370000000001</v>
      </c>
      <c r="O32" s="154">
        <v>468</v>
      </c>
      <c r="P32" s="154">
        <v>154.96629999999999</v>
      </c>
      <c r="Q32" s="118">
        <v>234</v>
      </c>
      <c r="R32" s="50">
        <v>234</v>
      </c>
      <c r="S32" s="50">
        <v>234</v>
      </c>
      <c r="T32" s="50">
        <v>243</v>
      </c>
      <c r="U32" s="99">
        <v>945</v>
      </c>
      <c r="V32" s="96">
        <f t="shared" si="0"/>
        <v>102.95830000000001</v>
      </c>
      <c r="W32" s="96">
        <f t="shared" si="1"/>
        <v>52.007999999999981</v>
      </c>
      <c r="X32" s="96"/>
      <c r="Y32" s="49"/>
      <c r="Z32" s="49"/>
      <c r="AA32" s="50"/>
      <c r="AB32" s="50"/>
      <c r="AC32" s="51"/>
      <c r="AD32" s="81"/>
    </row>
    <row r="33" spans="2:30" ht="23.25" customHeight="1">
      <c r="B33" s="65">
        <v>6</v>
      </c>
      <c r="C33" s="48" t="s">
        <v>2</v>
      </c>
      <c r="D33" s="93">
        <v>0</v>
      </c>
      <c r="E33" s="93">
        <v>0</v>
      </c>
      <c r="F33" s="51"/>
      <c r="G33" s="51"/>
      <c r="H33" s="51"/>
      <c r="I33" s="93">
        <v>0</v>
      </c>
      <c r="J33" s="51"/>
      <c r="K33" s="51"/>
      <c r="L33" s="51"/>
      <c r="M33" s="93">
        <v>0</v>
      </c>
      <c r="N33" s="154">
        <v>0</v>
      </c>
      <c r="O33" s="154">
        <v>0</v>
      </c>
      <c r="P33" s="154">
        <v>0</v>
      </c>
      <c r="Q33" s="56"/>
      <c r="R33" s="53"/>
      <c r="S33" s="53"/>
      <c r="T33" s="53"/>
      <c r="U33" s="99">
        <v>0</v>
      </c>
      <c r="V33" s="96">
        <f t="shared" si="0"/>
        <v>0</v>
      </c>
      <c r="W33" s="96">
        <f t="shared" si="1"/>
        <v>0</v>
      </c>
      <c r="X33" s="103"/>
      <c r="Y33" s="51"/>
      <c r="Z33" s="51"/>
      <c r="AA33" s="53"/>
      <c r="AB33" s="51"/>
      <c r="AC33" s="51" t="e">
        <f>+#REF!+#REF!+G33+K33+M33+R33+T33+V33+#REF!+X33+Z33+AB33</f>
        <v>#REF!</v>
      </c>
      <c r="AD33" s="51" t="e">
        <f t="shared" si="3"/>
        <v>#REF!</v>
      </c>
    </row>
    <row r="34" spans="2:30" ht="23.25" customHeight="1">
      <c r="B34" s="64"/>
      <c r="C34" s="82" t="s">
        <v>68</v>
      </c>
      <c r="D34" s="93">
        <v>2090.0744800000002</v>
      </c>
      <c r="E34" s="93">
        <v>1811.2080000000001</v>
      </c>
      <c r="F34" s="50"/>
      <c r="G34" s="50"/>
      <c r="H34" s="50"/>
      <c r="I34" s="93">
        <v>0</v>
      </c>
      <c r="J34" s="50"/>
      <c r="K34" s="51"/>
      <c r="L34" s="51"/>
      <c r="M34" s="93">
        <v>0</v>
      </c>
      <c r="N34" s="154">
        <v>3901.2824800000003</v>
      </c>
      <c r="O34" s="154">
        <v>6201.4</v>
      </c>
      <c r="P34" s="154">
        <v>2300.1175199999993</v>
      </c>
      <c r="Q34" s="118">
        <v>4461.8</v>
      </c>
      <c r="R34" s="50">
        <v>1739.6</v>
      </c>
      <c r="S34" s="50">
        <v>1144.8</v>
      </c>
      <c r="T34" s="50">
        <v>1667.5</v>
      </c>
      <c r="U34" s="99">
        <v>9013.7000000000007</v>
      </c>
      <c r="V34" s="96">
        <f t="shared" si="0"/>
        <v>2371.72552</v>
      </c>
      <c r="W34" s="96">
        <f t="shared" si="1"/>
        <v>-71.608000000000175</v>
      </c>
      <c r="X34" s="96"/>
      <c r="Y34" s="49"/>
      <c r="Z34" s="49"/>
      <c r="AA34" s="50"/>
      <c r="AB34" s="50"/>
      <c r="AC34" s="51"/>
      <c r="AD34" s="81"/>
    </row>
    <row r="35" spans="2:30" ht="23.25" customHeight="1">
      <c r="B35" s="64"/>
      <c r="C35" s="82" t="s">
        <v>72</v>
      </c>
      <c r="D35" s="93">
        <v>0</v>
      </c>
      <c r="E35" s="93">
        <v>0</v>
      </c>
      <c r="F35" s="50"/>
      <c r="G35" s="50"/>
      <c r="H35" s="50"/>
      <c r="I35" s="93">
        <v>0</v>
      </c>
      <c r="J35" s="50"/>
      <c r="K35" s="51"/>
      <c r="L35" s="51"/>
      <c r="M35" s="93">
        <v>0</v>
      </c>
      <c r="N35" s="154">
        <v>0</v>
      </c>
      <c r="O35" s="154">
        <v>0</v>
      </c>
      <c r="P35" s="154">
        <v>0</v>
      </c>
      <c r="Q35" s="118">
        <v>0</v>
      </c>
      <c r="R35" s="50">
        <v>0</v>
      </c>
      <c r="S35" s="50">
        <v>0</v>
      </c>
      <c r="T35" s="50">
        <v>0</v>
      </c>
      <c r="U35" s="99">
        <v>0</v>
      </c>
      <c r="V35" s="96">
        <f t="shared" si="0"/>
        <v>0</v>
      </c>
      <c r="W35" s="96">
        <f t="shared" si="1"/>
        <v>0</v>
      </c>
      <c r="X35" s="96"/>
      <c r="Y35" s="49"/>
      <c r="Z35" s="49"/>
      <c r="AA35" s="50"/>
      <c r="AB35" s="50"/>
      <c r="AC35" s="51"/>
      <c r="AD35" s="81"/>
    </row>
    <row r="36" spans="2:30" ht="23.25" customHeight="1">
      <c r="B36" s="64"/>
      <c r="C36" s="82" t="s">
        <v>69</v>
      </c>
      <c r="D36" s="93">
        <v>0</v>
      </c>
      <c r="E36" s="93">
        <v>0</v>
      </c>
      <c r="F36" s="50"/>
      <c r="G36" s="50"/>
      <c r="H36" s="50"/>
      <c r="I36" s="93">
        <v>0</v>
      </c>
      <c r="J36" s="50"/>
      <c r="K36" s="51"/>
      <c r="L36" s="51"/>
      <c r="M36" s="93">
        <v>0</v>
      </c>
      <c r="N36" s="154">
        <v>0</v>
      </c>
      <c r="O36" s="154">
        <v>0</v>
      </c>
      <c r="P36" s="154">
        <v>0</v>
      </c>
      <c r="Q36" s="118"/>
      <c r="R36" s="50"/>
      <c r="S36" s="50"/>
      <c r="T36" s="50"/>
      <c r="U36" s="99">
        <v>0</v>
      </c>
      <c r="V36" s="96">
        <f t="shared" si="0"/>
        <v>0</v>
      </c>
      <c r="W36" s="96">
        <f t="shared" si="1"/>
        <v>0</v>
      </c>
      <c r="X36" s="96"/>
      <c r="Y36" s="49"/>
      <c r="Z36" s="49"/>
      <c r="AA36" s="50"/>
      <c r="AB36" s="50"/>
      <c r="AC36" s="51"/>
      <c r="AD36" s="81"/>
    </row>
    <row r="37" spans="2:30" ht="34.5" customHeight="1">
      <c r="B37" s="64"/>
      <c r="C37" s="82" t="s">
        <v>63</v>
      </c>
      <c r="D37" s="93">
        <v>304.40600000000001</v>
      </c>
      <c r="E37" s="93">
        <v>316.17</v>
      </c>
      <c r="F37" s="50"/>
      <c r="G37" s="50"/>
      <c r="H37" s="50"/>
      <c r="I37" s="93">
        <v>0</v>
      </c>
      <c r="J37" s="50"/>
      <c r="K37" s="51"/>
      <c r="L37" s="51"/>
      <c r="M37" s="93">
        <v>0</v>
      </c>
      <c r="N37" s="154">
        <v>620.57600000000002</v>
      </c>
      <c r="O37" s="154">
        <v>980</v>
      </c>
      <c r="P37" s="154">
        <v>359.42399999999998</v>
      </c>
      <c r="Q37" s="118">
        <v>500</v>
      </c>
      <c r="R37" s="50">
        <v>480</v>
      </c>
      <c r="S37" s="50">
        <v>470</v>
      </c>
      <c r="T37" s="50">
        <v>521</v>
      </c>
      <c r="U37" s="99">
        <v>1971</v>
      </c>
      <c r="V37" s="96">
        <f t="shared" si="0"/>
        <v>195.59399999999999</v>
      </c>
      <c r="W37" s="96">
        <f t="shared" si="1"/>
        <v>163.82999999999998</v>
      </c>
      <c r="X37" s="96"/>
      <c r="Y37" s="49"/>
      <c r="Z37" s="49"/>
      <c r="AA37" s="50"/>
      <c r="AB37" s="50"/>
      <c r="AC37" s="51"/>
      <c r="AD37" s="81"/>
    </row>
    <row r="38" spans="2:30" ht="48.75" customHeight="1">
      <c r="B38" s="65">
        <v>7</v>
      </c>
      <c r="C38" s="48" t="s">
        <v>16</v>
      </c>
      <c r="D38" s="93">
        <v>0</v>
      </c>
      <c r="E38" s="93">
        <v>0</v>
      </c>
      <c r="F38" s="51"/>
      <c r="G38" s="51"/>
      <c r="H38" s="51"/>
      <c r="I38" s="93">
        <v>0</v>
      </c>
      <c r="J38" s="51"/>
      <c r="K38" s="51"/>
      <c r="L38" s="51"/>
      <c r="M38" s="93">
        <v>0</v>
      </c>
      <c r="N38" s="154">
        <v>0</v>
      </c>
      <c r="O38" s="154">
        <v>0</v>
      </c>
      <c r="P38" s="154">
        <v>0</v>
      </c>
      <c r="Q38" s="56"/>
      <c r="R38" s="53"/>
      <c r="S38" s="53"/>
      <c r="T38" s="53"/>
      <c r="U38" s="99">
        <v>0</v>
      </c>
      <c r="V38" s="96">
        <f t="shared" si="0"/>
        <v>0</v>
      </c>
      <c r="W38" s="96">
        <f t="shared" si="1"/>
        <v>0</v>
      </c>
      <c r="X38" s="97"/>
      <c r="Y38" s="51"/>
      <c r="Z38" s="51"/>
      <c r="AA38" s="51"/>
      <c r="AB38" s="51"/>
      <c r="AC38" s="51" t="e">
        <f>+#REF!+#REF!+G38+K38+M38+R38+T38+V38+#REF!+X38+Z38+AB38</f>
        <v>#REF!</v>
      </c>
      <c r="AD38" s="51" t="e">
        <f t="shared" si="3"/>
        <v>#REF!</v>
      </c>
    </row>
    <row r="39" spans="2:30" ht="23.25" customHeight="1">
      <c r="B39" s="64"/>
      <c r="C39" s="82" t="s">
        <v>68</v>
      </c>
      <c r="D39" s="93">
        <v>1717.2919999999999</v>
      </c>
      <c r="E39" s="93">
        <v>1245.501</v>
      </c>
      <c r="F39" s="50"/>
      <c r="G39" s="50"/>
      <c r="H39" s="50"/>
      <c r="I39" s="93">
        <v>0</v>
      </c>
      <c r="J39" s="50"/>
      <c r="K39" s="51"/>
      <c r="L39" s="51"/>
      <c r="M39" s="93">
        <v>0</v>
      </c>
      <c r="N39" s="154">
        <v>2962.7929999999997</v>
      </c>
      <c r="O39" s="154">
        <v>2351</v>
      </c>
      <c r="P39" s="154">
        <v>-611.79299999999967</v>
      </c>
      <c r="Q39" s="150">
        <v>1717.7</v>
      </c>
      <c r="R39" s="50">
        <v>633.29999999999995</v>
      </c>
      <c r="S39" s="50">
        <v>1146</v>
      </c>
      <c r="T39" s="50">
        <v>1338.5</v>
      </c>
      <c r="U39" s="99">
        <v>4835.5</v>
      </c>
      <c r="V39" s="96">
        <f t="shared" si="0"/>
        <v>0.40800000000012915</v>
      </c>
      <c r="W39" s="96">
        <f t="shared" si="1"/>
        <v>-612.20100000000002</v>
      </c>
      <c r="X39" s="96"/>
      <c r="Y39" s="49"/>
      <c r="Z39" s="49"/>
      <c r="AA39" s="50"/>
      <c r="AB39" s="50"/>
      <c r="AC39" s="51"/>
      <c r="AD39" s="81"/>
    </row>
    <row r="40" spans="2:30" ht="23.25" customHeight="1">
      <c r="B40" s="64"/>
      <c r="C40" s="82" t="s">
        <v>72</v>
      </c>
      <c r="D40" s="93">
        <v>3703.1499999999996</v>
      </c>
      <c r="E40" s="162">
        <v>841.42650000000003</v>
      </c>
      <c r="F40" s="50"/>
      <c r="G40" s="50"/>
      <c r="H40" s="50"/>
      <c r="I40" s="93">
        <v>0</v>
      </c>
      <c r="J40" s="50"/>
      <c r="K40" s="51"/>
      <c r="L40" s="51"/>
      <c r="M40" s="93">
        <v>0</v>
      </c>
      <c r="N40" s="154">
        <v>4544.5764999999992</v>
      </c>
      <c r="O40" s="154">
        <v>4811.2</v>
      </c>
      <c r="P40" s="154">
        <v>266.6235000000006</v>
      </c>
      <c r="Q40" s="150">
        <v>3703</v>
      </c>
      <c r="R40" s="50">
        <v>1108.2</v>
      </c>
      <c r="S40" s="50">
        <v>0</v>
      </c>
      <c r="T40" s="50">
        <v>330.9</v>
      </c>
      <c r="U40" s="99">
        <v>5142.0999999999995</v>
      </c>
      <c r="V40" s="96">
        <f t="shared" si="0"/>
        <v>-0.1499999999996362</v>
      </c>
      <c r="W40" s="96">
        <f t="shared" si="1"/>
        <v>266.77350000000001</v>
      </c>
      <c r="X40" s="96"/>
      <c r="Y40" s="49"/>
      <c r="Z40" s="49"/>
      <c r="AA40" s="50"/>
      <c r="AB40" s="50"/>
      <c r="AC40" s="51"/>
      <c r="AD40" s="81"/>
    </row>
    <row r="41" spans="2:30" ht="23.25" customHeight="1">
      <c r="B41" s="64"/>
      <c r="C41" s="82" t="s">
        <v>69</v>
      </c>
      <c r="D41" s="93">
        <v>61.811999999999998</v>
      </c>
      <c r="E41" s="93">
        <v>99.359999999999985</v>
      </c>
      <c r="F41" s="50"/>
      <c r="G41" s="50"/>
      <c r="H41" s="50"/>
      <c r="I41" s="93">
        <v>0</v>
      </c>
      <c r="J41" s="50"/>
      <c r="K41" s="51"/>
      <c r="L41" s="51"/>
      <c r="M41" s="93">
        <v>0</v>
      </c>
      <c r="N41" s="154">
        <v>161.17199999999997</v>
      </c>
      <c r="O41" s="154">
        <v>118.80000000000001</v>
      </c>
      <c r="P41" s="154">
        <v>-42.371999999999957</v>
      </c>
      <c r="Q41" s="118">
        <v>58.1</v>
      </c>
      <c r="R41" s="50">
        <v>60.7</v>
      </c>
      <c r="S41" s="50">
        <v>71.400000000000006</v>
      </c>
      <c r="T41" s="50">
        <v>73.900000000000006</v>
      </c>
      <c r="U41" s="99">
        <v>264.10000000000002</v>
      </c>
      <c r="V41" s="96">
        <f t="shared" si="0"/>
        <v>-3.7119999999999962</v>
      </c>
      <c r="W41" s="96">
        <f t="shared" si="1"/>
        <v>-38.659999999999982</v>
      </c>
      <c r="X41" s="96"/>
      <c r="Y41" s="49"/>
      <c r="Z41" s="49"/>
      <c r="AA41" s="50"/>
      <c r="AB41" s="50"/>
      <c r="AC41" s="51"/>
      <c r="AD41" s="81"/>
    </row>
    <row r="42" spans="2:30" ht="34.5" customHeight="1">
      <c r="B42" s="64"/>
      <c r="C42" s="82" t="s">
        <v>63</v>
      </c>
      <c r="D42" s="93">
        <v>211.71100000000001</v>
      </c>
      <c r="E42" s="93">
        <v>233.94299999999998</v>
      </c>
      <c r="F42" s="50"/>
      <c r="G42" s="50"/>
      <c r="H42" s="50"/>
      <c r="I42" s="93">
        <v>0</v>
      </c>
      <c r="J42" s="50"/>
      <c r="K42" s="51"/>
      <c r="L42" s="51"/>
      <c r="M42" s="93">
        <v>0</v>
      </c>
      <c r="N42" s="154">
        <v>445.654</v>
      </c>
      <c r="O42" s="154">
        <v>480</v>
      </c>
      <c r="P42" s="154">
        <v>34.346000000000004</v>
      </c>
      <c r="Q42" s="118">
        <v>240</v>
      </c>
      <c r="R42" s="50">
        <v>240</v>
      </c>
      <c r="S42" s="50">
        <v>241.3</v>
      </c>
      <c r="T42" s="50">
        <v>580</v>
      </c>
      <c r="U42" s="99">
        <v>1301.3</v>
      </c>
      <c r="V42" s="96">
        <f t="shared" si="0"/>
        <v>28.288999999999987</v>
      </c>
      <c r="W42" s="96">
        <f t="shared" si="1"/>
        <v>6.0570000000000164</v>
      </c>
      <c r="X42" s="96"/>
      <c r="Y42" s="49"/>
      <c r="Z42" s="49"/>
      <c r="AA42" s="50"/>
      <c r="AB42" s="50"/>
      <c r="AC42" s="51"/>
      <c r="AD42" s="81"/>
    </row>
    <row r="43" spans="2:30" ht="41.25" customHeight="1">
      <c r="B43" s="65">
        <v>8</v>
      </c>
      <c r="C43" s="48" t="s">
        <v>17</v>
      </c>
      <c r="D43" s="93">
        <v>0</v>
      </c>
      <c r="E43" s="93">
        <v>0</v>
      </c>
      <c r="F43" s="51"/>
      <c r="G43" s="51"/>
      <c r="H43" s="51"/>
      <c r="I43" s="93">
        <v>0</v>
      </c>
      <c r="J43" s="51"/>
      <c r="K43" s="51"/>
      <c r="L43" s="51"/>
      <c r="M43" s="93">
        <v>0</v>
      </c>
      <c r="N43" s="154">
        <v>0</v>
      </c>
      <c r="O43" s="154">
        <v>0</v>
      </c>
      <c r="P43" s="154">
        <v>0</v>
      </c>
      <c r="Q43" s="56"/>
      <c r="R43" s="53"/>
      <c r="S43" s="53"/>
      <c r="T43" s="53"/>
      <c r="U43" s="99">
        <v>0</v>
      </c>
      <c r="V43" s="96">
        <f t="shared" si="0"/>
        <v>0</v>
      </c>
      <c r="W43" s="96">
        <f t="shared" si="1"/>
        <v>0</v>
      </c>
      <c r="X43" s="97"/>
      <c r="Y43" s="51"/>
      <c r="Z43" s="51"/>
      <c r="AA43" s="51"/>
      <c r="AB43" s="51"/>
      <c r="AC43" s="51" t="e">
        <f>+#REF!+#REF!+G43+K43+M43+R43+T43+V43+#REF!+X43+Z43+AB43</f>
        <v>#REF!</v>
      </c>
      <c r="AD43" s="51" t="e">
        <f t="shared" si="3"/>
        <v>#REF!</v>
      </c>
    </row>
    <row r="44" spans="2:30" ht="23.25" customHeight="1">
      <c r="B44" s="64"/>
      <c r="C44" s="82" t="s">
        <v>68</v>
      </c>
      <c r="D44" s="93">
        <v>2887.8396499999999</v>
      </c>
      <c r="E44" s="93">
        <v>2725.788</v>
      </c>
      <c r="F44" s="50"/>
      <c r="G44" s="50"/>
      <c r="H44" s="50"/>
      <c r="I44" s="93">
        <v>0</v>
      </c>
      <c r="J44" s="50"/>
      <c r="K44" s="51"/>
      <c r="L44" s="51"/>
      <c r="M44" s="93">
        <v>0</v>
      </c>
      <c r="N44" s="154">
        <v>5613.6276500000004</v>
      </c>
      <c r="O44" s="154">
        <v>5574</v>
      </c>
      <c r="P44" s="154">
        <v>-39.627650000000358</v>
      </c>
      <c r="Q44" s="119">
        <v>2891.5</v>
      </c>
      <c r="R44" s="95">
        <v>2682.5</v>
      </c>
      <c r="S44" s="95">
        <v>1830.9</v>
      </c>
      <c r="T44" s="95">
        <v>2667.1</v>
      </c>
      <c r="U44" s="99">
        <v>10072</v>
      </c>
      <c r="V44" s="96">
        <f t="shared" si="0"/>
        <v>3.6603500000001077</v>
      </c>
      <c r="W44" s="96">
        <f t="shared" si="1"/>
        <v>-43.288000000000011</v>
      </c>
      <c r="X44" s="96"/>
      <c r="Y44" s="49"/>
      <c r="Z44" s="49"/>
      <c r="AA44" s="50"/>
      <c r="AB44" s="50"/>
      <c r="AC44" s="51"/>
      <c r="AD44" s="81"/>
    </row>
    <row r="45" spans="2:30" ht="23.25" customHeight="1">
      <c r="B45" s="64"/>
      <c r="C45" s="82" t="s">
        <v>72</v>
      </c>
      <c r="D45" s="93">
        <v>3886.6784399999997</v>
      </c>
      <c r="E45" s="93">
        <v>461.61899999999997</v>
      </c>
      <c r="F45" s="50"/>
      <c r="G45" s="50"/>
      <c r="H45" s="50"/>
      <c r="I45" s="93">
        <v>0</v>
      </c>
      <c r="J45" s="50"/>
      <c r="K45" s="51"/>
      <c r="L45" s="51"/>
      <c r="M45" s="93">
        <v>0</v>
      </c>
      <c r="N45" s="154">
        <v>4348.2974399999994</v>
      </c>
      <c r="O45" s="154">
        <v>4344.8</v>
      </c>
      <c r="P45" s="154">
        <v>-3.4974399999991874</v>
      </c>
      <c r="Q45" s="119">
        <v>4244.8</v>
      </c>
      <c r="R45" s="95">
        <v>100</v>
      </c>
      <c r="S45" s="95">
        <v>0</v>
      </c>
      <c r="T45" s="95">
        <v>0</v>
      </c>
      <c r="U45" s="99">
        <v>4344.8</v>
      </c>
      <c r="V45" s="96">
        <f t="shared" si="0"/>
        <v>358.1215600000005</v>
      </c>
      <c r="W45" s="96">
        <f t="shared" si="1"/>
        <v>-361.61899999999997</v>
      </c>
      <c r="X45" s="96"/>
      <c r="Y45" s="49"/>
      <c r="Z45" s="49"/>
      <c r="AA45" s="50"/>
      <c r="AB45" s="50"/>
      <c r="AC45" s="51"/>
      <c r="AD45" s="81"/>
    </row>
    <row r="46" spans="2:30" ht="23.25" customHeight="1">
      <c r="B46" s="64"/>
      <c r="C46" s="82" t="s">
        <v>69</v>
      </c>
      <c r="D46" s="93">
        <v>91.681000000000012</v>
      </c>
      <c r="E46" s="93">
        <v>225.71999999999997</v>
      </c>
      <c r="F46" s="50"/>
      <c r="G46" s="50"/>
      <c r="H46" s="50"/>
      <c r="I46" s="93">
        <v>0</v>
      </c>
      <c r="J46" s="50"/>
      <c r="K46" s="51"/>
      <c r="L46" s="51"/>
      <c r="M46" s="93">
        <v>0</v>
      </c>
      <c r="N46" s="154">
        <v>317.40099999999995</v>
      </c>
      <c r="O46" s="154">
        <v>198.7</v>
      </c>
      <c r="P46" s="154">
        <v>-118.70099999999996</v>
      </c>
      <c r="Q46" s="118">
        <v>97.1</v>
      </c>
      <c r="R46" s="50">
        <v>101.6</v>
      </c>
      <c r="S46" s="50">
        <v>119.2</v>
      </c>
      <c r="T46" s="50">
        <v>123.6</v>
      </c>
      <c r="U46" s="99">
        <v>441.5</v>
      </c>
      <c r="V46" s="96">
        <f t="shared" si="0"/>
        <v>5.4189999999999827</v>
      </c>
      <c r="W46" s="96">
        <f t="shared" si="1"/>
        <v>-124.11999999999998</v>
      </c>
      <c r="X46" s="96"/>
      <c r="Y46" s="49"/>
      <c r="Z46" s="49"/>
      <c r="AA46" s="50"/>
      <c r="AB46" s="50"/>
      <c r="AC46" s="51"/>
      <c r="AD46" s="81"/>
    </row>
    <row r="47" spans="2:30" ht="34.5" customHeight="1">
      <c r="B47" s="64"/>
      <c r="C47" s="82" t="s">
        <v>63</v>
      </c>
      <c r="D47" s="93">
        <v>677.61699999999996</v>
      </c>
      <c r="E47" s="93">
        <v>680.39099999999996</v>
      </c>
      <c r="F47" s="50"/>
      <c r="G47" s="50"/>
      <c r="H47" s="50"/>
      <c r="I47" s="93">
        <v>0</v>
      </c>
      <c r="J47" s="50"/>
      <c r="K47" s="51"/>
      <c r="L47" s="51"/>
      <c r="M47" s="93">
        <v>0</v>
      </c>
      <c r="N47" s="154">
        <v>1358.0079999999998</v>
      </c>
      <c r="O47" s="154">
        <v>1900</v>
      </c>
      <c r="P47" s="154">
        <v>541.99200000000019</v>
      </c>
      <c r="Q47" s="118">
        <v>950</v>
      </c>
      <c r="R47" s="50">
        <v>950</v>
      </c>
      <c r="S47" s="50">
        <v>950</v>
      </c>
      <c r="T47" s="50">
        <v>1003.6</v>
      </c>
      <c r="U47" s="99">
        <v>3853.6</v>
      </c>
      <c r="V47" s="96">
        <f t="shared" si="0"/>
        <v>272.38300000000004</v>
      </c>
      <c r="W47" s="96">
        <f t="shared" si="1"/>
        <v>269.60900000000004</v>
      </c>
      <c r="X47" s="96"/>
      <c r="Y47" s="49"/>
      <c r="Z47" s="49"/>
      <c r="AA47" s="50"/>
      <c r="AB47" s="50"/>
      <c r="AC47" s="51"/>
      <c r="AD47" s="81"/>
    </row>
    <row r="48" spans="2:30" ht="31.5" customHeight="1">
      <c r="B48" s="65">
        <v>9</v>
      </c>
      <c r="C48" s="48" t="s">
        <v>18</v>
      </c>
      <c r="D48" s="93">
        <v>0</v>
      </c>
      <c r="E48" s="93">
        <v>0</v>
      </c>
      <c r="F48" s="51"/>
      <c r="G48" s="51"/>
      <c r="H48" s="51"/>
      <c r="I48" s="93">
        <v>0</v>
      </c>
      <c r="J48" s="51"/>
      <c r="K48" s="51"/>
      <c r="L48" s="51"/>
      <c r="M48" s="93">
        <v>0</v>
      </c>
      <c r="N48" s="154">
        <v>0</v>
      </c>
      <c r="O48" s="154">
        <v>0</v>
      </c>
      <c r="P48" s="154">
        <v>0</v>
      </c>
      <c r="Q48" s="56"/>
      <c r="R48" s="53"/>
      <c r="S48" s="51"/>
      <c r="T48" s="53"/>
      <c r="U48" s="99">
        <v>0</v>
      </c>
      <c r="V48" s="96">
        <f t="shared" si="0"/>
        <v>0</v>
      </c>
      <c r="W48" s="96">
        <f t="shared" si="1"/>
        <v>0</v>
      </c>
      <c r="X48" s="103"/>
      <c r="Y48" s="51"/>
      <c r="Z48" s="51"/>
      <c r="AA48" s="53"/>
      <c r="AB48" s="53"/>
      <c r="AC48" s="51" t="e">
        <f>+#REF!+#REF!+G48+K48+M48+R48+T48+V48+#REF!+X48+Z48+AB48</f>
        <v>#REF!</v>
      </c>
      <c r="AD48" s="51" t="e">
        <f t="shared" si="3"/>
        <v>#REF!</v>
      </c>
    </row>
    <row r="49" spans="2:30" ht="23.25" customHeight="1">
      <c r="B49" s="64"/>
      <c r="C49" s="82" t="s">
        <v>68</v>
      </c>
      <c r="D49" s="93">
        <v>1355.94</v>
      </c>
      <c r="E49" s="93">
        <v>1104.894</v>
      </c>
      <c r="F49" s="50"/>
      <c r="G49" s="50"/>
      <c r="H49" s="50"/>
      <c r="I49" s="93">
        <v>0</v>
      </c>
      <c r="J49" s="50"/>
      <c r="K49" s="51"/>
      <c r="L49" s="51"/>
      <c r="M49" s="93">
        <v>0</v>
      </c>
      <c r="N49" s="154">
        <v>2460.8339999999998</v>
      </c>
      <c r="O49" s="154">
        <v>2335.6</v>
      </c>
      <c r="P49" s="154">
        <v>-125.23399999999992</v>
      </c>
      <c r="Q49" s="151">
        <v>1335.5</v>
      </c>
      <c r="R49" s="95">
        <v>1000.1</v>
      </c>
      <c r="S49" s="95">
        <v>569.5</v>
      </c>
      <c r="T49" s="95">
        <v>333.6</v>
      </c>
      <c r="U49" s="99">
        <v>3238.7</v>
      </c>
      <c r="V49" s="96">
        <f t="shared" si="0"/>
        <v>-20.440000000000055</v>
      </c>
      <c r="W49" s="96">
        <f t="shared" si="1"/>
        <v>-104.79399999999998</v>
      </c>
      <c r="X49" s="96"/>
      <c r="Y49" s="49"/>
      <c r="Z49" s="49"/>
      <c r="AA49" s="50"/>
      <c r="AB49" s="50"/>
      <c r="AC49" s="51"/>
      <c r="AD49" s="81"/>
    </row>
    <row r="50" spans="2:30" ht="23.25" customHeight="1">
      <c r="B50" s="64"/>
      <c r="C50" s="82" t="s">
        <v>72</v>
      </c>
      <c r="D50" s="93">
        <v>3332.7080000000005</v>
      </c>
      <c r="E50" s="93">
        <v>1047.6030000000001</v>
      </c>
      <c r="F50" s="50"/>
      <c r="G50" s="50"/>
      <c r="H50" s="50"/>
      <c r="I50" s="93">
        <v>0</v>
      </c>
      <c r="J50" s="50"/>
      <c r="K50" s="51"/>
      <c r="L50" s="51"/>
      <c r="M50" s="93">
        <v>0</v>
      </c>
      <c r="N50" s="154">
        <v>4380.3110000000006</v>
      </c>
      <c r="O50" s="154">
        <v>2990.2</v>
      </c>
      <c r="P50" s="154">
        <v>-1390.1110000000008</v>
      </c>
      <c r="Q50" s="119">
        <v>2525.6999999999998</v>
      </c>
      <c r="R50" s="95">
        <v>464.5</v>
      </c>
      <c r="S50" s="95">
        <v>394.4</v>
      </c>
      <c r="T50" s="95">
        <v>1070</v>
      </c>
      <c r="U50" s="99">
        <v>4454.6000000000004</v>
      </c>
      <c r="V50" s="96">
        <f t="shared" si="0"/>
        <v>-807.00800000000072</v>
      </c>
      <c r="W50" s="96">
        <f t="shared" si="1"/>
        <v>-583.10300000000007</v>
      </c>
      <c r="X50" s="96"/>
      <c r="Y50" s="49"/>
      <c r="Z50" s="49"/>
      <c r="AA50" s="50"/>
      <c r="AB50" s="50"/>
      <c r="AC50" s="51"/>
      <c r="AD50" s="81"/>
    </row>
    <row r="51" spans="2:30" ht="23.25" customHeight="1">
      <c r="B51" s="64"/>
      <c r="C51" s="82" t="s">
        <v>69</v>
      </c>
      <c r="D51" s="93">
        <v>174.96899999999999</v>
      </c>
      <c r="E51" s="93">
        <v>0</v>
      </c>
      <c r="F51" s="50"/>
      <c r="G51" s="50"/>
      <c r="H51" s="50"/>
      <c r="I51" s="93">
        <v>0</v>
      </c>
      <c r="J51" s="50"/>
      <c r="K51" s="51"/>
      <c r="L51" s="51"/>
      <c r="M51" s="93">
        <v>0</v>
      </c>
      <c r="N51" s="154">
        <v>174.96899999999999</v>
      </c>
      <c r="O51" s="154">
        <v>431</v>
      </c>
      <c r="P51" s="154">
        <v>256.03100000000001</v>
      </c>
      <c r="Q51" s="118">
        <v>210.7</v>
      </c>
      <c r="R51" s="50">
        <v>220.3</v>
      </c>
      <c r="S51" s="50">
        <v>258.5</v>
      </c>
      <c r="T51" s="50">
        <v>268.2</v>
      </c>
      <c r="U51" s="99">
        <v>957.7</v>
      </c>
      <c r="V51" s="96">
        <f t="shared" si="0"/>
        <v>35.730999999999995</v>
      </c>
      <c r="W51" s="96">
        <f t="shared" si="1"/>
        <v>220.3</v>
      </c>
      <c r="X51" s="96"/>
      <c r="Y51" s="49"/>
      <c r="Z51" s="49"/>
      <c r="AA51" s="50"/>
      <c r="AB51" s="50"/>
      <c r="AC51" s="51"/>
      <c r="AD51" s="81"/>
    </row>
    <row r="52" spans="2:30" ht="34.5" customHeight="1">
      <c r="B52" s="64"/>
      <c r="C52" s="82" t="s">
        <v>63</v>
      </c>
      <c r="D52" s="93">
        <v>232.64899999999997</v>
      </c>
      <c r="E52" s="93">
        <v>274.86599999999999</v>
      </c>
      <c r="F52" s="50"/>
      <c r="G52" s="50"/>
      <c r="H52" s="50"/>
      <c r="I52" s="93">
        <v>0</v>
      </c>
      <c r="J52" s="50"/>
      <c r="K52" s="51"/>
      <c r="L52" s="51"/>
      <c r="M52" s="93">
        <v>0</v>
      </c>
      <c r="N52" s="154">
        <v>507.51499999999999</v>
      </c>
      <c r="O52" s="154">
        <v>820.5</v>
      </c>
      <c r="P52" s="154">
        <v>312.98500000000001</v>
      </c>
      <c r="Q52" s="118">
        <v>380.6</v>
      </c>
      <c r="R52" s="50">
        <v>439.9</v>
      </c>
      <c r="S52" s="50">
        <v>379.9</v>
      </c>
      <c r="T52" s="50">
        <v>320.8</v>
      </c>
      <c r="U52" s="99">
        <v>1521.2</v>
      </c>
      <c r="V52" s="96">
        <f t="shared" si="0"/>
        <v>147.95100000000005</v>
      </c>
      <c r="W52" s="96">
        <f t="shared" si="1"/>
        <v>165.03399999999999</v>
      </c>
      <c r="X52" s="96"/>
      <c r="Y52" s="49"/>
      <c r="Z52" s="49"/>
      <c r="AA52" s="50"/>
      <c r="AB52" s="50"/>
      <c r="AC52" s="51"/>
      <c r="AD52" s="81"/>
    </row>
    <row r="53" spans="2:30" ht="27" customHeight="1">
      <c r="B53" s="65">
        <v>10</v>
      </c>
      <c r="C53" s="48" t="s">
        <v>19</v>
      </c>
      <c r="D53" s="93">
        <v>0</v>
      </c>
      <c r="E53" s="93">
        <v>0</v>
      </c>
      <c r="F53" s="51"/>
      <c r="G53" s="51"/>
      <c r="H53" s="51"/>
      <c r="I53" s="93">
        <v>0</v>
      </c>
      <c r="J53" s="51"/>
      <c r="K53" s="51"/>
      <c r="L53" s="51"/>
      <c r="M53" s="93">
        <v>0</v>
      </c>
      <c r="N53" s="154">
        <v>0</v>
      </c>
      <c r="O53" s="154">
        <v>0</v>
      </c>
      <c r="P53" s="154">
        <v>0</v>
      </c>
      <c r="Q53" s="56"/>
      <c r="R53" s="53"/>
      <c r="S53" s="53"/>
      <c r="T53" s="53"/>
      <c r="U53" s="99">
        <v>0</v>
      </c>
      <c r="V53" s="96">
        <f t="shared" si="0"/>
        <v>0</v>
      </c>
      <c r="W53" s="96">
        <f t="shared" si="1"/>
        <v>0</v>
      </c>
      <c r="X53" s="103"/>
      <c r="Y53" s="51"/>
      <c r="Z53" s="51"/>
      <c r="AA53" s="53"/>
      <c r="AB53" s="53"/>
      <c r="AC53" s="51" t="e">
        <f>+#REF!+#REF!+G53+K53+M53+R53+T53+V53+#REF!+X53+Z53+AB53</f>
        <v>#REF!</v>
      </c>
      <c r="AD53" s="51" t="e">
        <f t="shared" si="3"/>
        <v>#REF!</v>
      </c>
    </row>
    <row r="54" spans="2:30" ht="23.25" customHeight="1">
      <c r="B54" s="64"/>
      <c r="C54" s="82" t="s">
        <v>68</v>
      </c>
      <c r="D54" s="93">
        <v>1113.5129999999999</v>
      </c>
      <c r="E54" s="93">
        <v>985.0619999999999</v>
      </c>
      <c r="F54" s="50"/>
      <c r="G54" s="50"/>
      <c r="H54" s="50"/>
      <c r="I54" s="93">
        <v>0</v>
      </c>
      <c r="J54" s="50"/>
      <c r="K54" s="51"/>
      <c r="L54" s="51"/>
      <c r="M54" s="93">
        <v>0</v>
      </c>
      <c r="N54" s="154">
        <v>2098.5749999999998</v>
      </c>
      <c r="O54" s="154">
        <v>2000</v>
      </c>
      <c r="P54" s="154">
        <v>-98.574999999999818</v>
      </c>
      <c r="Q54" s="119">
        <v>1220.5</v>
      </c>
      <c r="R54" s="95">
        <v>779.5</v>
      </c>
      <c r="S54" s="95">
        <v>930.7</v>
      </c>
      <c r="T54" s="95">
        <v>1191.5</v>
      </c>
      <c r="U54" s="99">
        <v>4122.2</v>
      </c>
      <c r="V54" s="96">
        <f t="shared" si="0"/>
        <v>106.98700000000008</v>
      </c>
      <c r="W54" s="96">
        <f t="shared" si="1"/>
        <v>-205.5619999999999</v>
      </c>
      <c r="X54" s="96"/>
      <c r="Y54" s="49"/>
      <c r="Z54" s="49"/>
      <c r="AA54" s="50"/>
      <c r="AB54" s="50"/>
      <c r="AC54" s="51"/>
      <c r="AD54" s="81"/>
    </row>
    <row r="55" spans="2:30" ht="23.25" customHeight="1">
      <c r="B55" s="64"/>
      <c r="C55" s="82" t="s">
        <v>72</v>
      </c>
      <c r="D55" s="93">
        <v>2822.2960000000003</v>
      </c>
      <c r="E55" s="162">
        <v>825.57749999999999</v>
      </c>
      <c r="F55" s="50"/>
      <c r="G55" s="50"/>
      <c r="H55" s="50"/>
      <c r="I55" s="93">
        <v>0</v>
      </c>
      <c r="J55" s="50"/>
      <c r="K55" s="51"/>
      <c r="L55" s="51"/>
      <c r="M55" s="93">
        <v>0</v>
      </c>
      <c r="N55" s="154">
        <v>3647.8735000000001</v>
      </c>
      <c r="O55" s="154">
        <v>3456.8</v>
      </c>
      <c r="P55" s="154">
        <v>-191.07349999999997</v>
      </c>
      <c r="Q55" s="151">
        <v>2822</v>
      </c>
      <c r="R55" s="95">
        <v>634.79999999999995</v>
      </c>
      <c r="S55" s="95">
        <v>0</v>
      </c>
      <c r="T55" s="95">
        <v>164.2</v>
      </c>
      <c r="U55" s="99">
        <v>3621</v>
      </c>
      <c r="V55" s="96">
        <f t="shared" si="0"/>
        <v>-0.29600000000027649</v>
      </c>
      <c r="W55" s="96">
        <f t="shared" si="1"/>
        <v>-190.77750000000003</v>
      </c>
      <c r="X55" s="96"/>
      <c r="Y55" s="49"/>
      <c r="Z55" s="49"/>
      <c r="AA55" s="50"/>
      <c r="AB55" s="50"/>
      <c r="AC55" s="51"/>
      <c r="AD55" s="81"/>
    </row>
    <row r="56" spans="2:30" ht="23.25" customHeight="1">
      <c r="B56" s="64"/>
      <c r="C56" s="82" t="s">
        <v>69</v>
      </c>
      <c r="D56" s="93">
        <v>179.64</v>
      </c>
      <c r="E56" s="93">
        <v>140.34</v>
      </c>
      <c r="F56" s="50"/>
      <c r="G56" s="50"/>
      <c r="H56" s="50"/>
      <c r="I56" s="93">
        <v>0</v>
      </c>
      <c r="J56" s="50"/>
      <c r="K56" s="51"/>
      <c r="L56" s="51"/>
      <c r="M56" s="93">
        <v>0</v>
      </c>
      <c r="N56" s="154">
        <v>319.98</v>
      </c>
      <c r="O56" s="154">
        <v>320</v>
      </c>
      <c r="P56" s="154">
        <v>1.999999999998181E-2</v>
      </c>
      <c r="Q56" s="118">
        <v>156.4</v>
      </c>
      <c r="R56" s="50">
        <v>163.6</v>
      </c>
      <c r="S56" s="50">
        <v>191.9</v>
      </c>
      <c r="T56" s="50">
        <v>199.1</v>
      </c>
      <c r="U56" s="99">
        <v>711</v>
      </c>
      <c r="V56" s="96">
        <f t="shared" si="0"/>
        <v>-23.239999999999981</v>
      </c>
      <c r="W56" s="96">
        <f t="shared" si="1"/>
        <v>23.259999999999991</v>
      </c>
      <c r="X56" s="96"/>
      <c r="Y56" s="49"/>
      <c r="Z56" s="49"/>
      <c r="AA56" s="50"/>
      <c r="AB56" s="50"/>
      <c r="AC56" s="51"/>
      <c r="AD56" s="81"/>
    </row>
    <row r="57" spans="2:30" ht="34.5" customHeight="1">
      <c r="B57" s="64"/>
      <c r="C57" s="82" t="s">
        <v>63</v>
      </c>
      <c r="D57" s="93">
        <v>242.65100000000001</v>
      </c>
      <c r="E57" s="93">
        <v>266.80200000000002</v>
      </c>
      <c r="F57" s="50"/>
      <c r="G57" s="50"/>
      <c r="H57" s="50"/>
      <c r="I57" s="93">
        <v>0</v>
      </c>
      <c r="J57" s="50"/>
      <c r="K57" s="51"/>
      <c r="L57" s="51"/>
      <c r="M57" s="93">
        <v>0</v>
      </c>
      <c r="N57" s="154">
        <v>509.45300000000003</v>
      </c>
      <c r="O57" s="154">
        <v>600</v>
      </c>
      <c r="P57" s="154">
        <v>90.546999999999969</v>
      </c>
      <c r="Q57" s="118">
        <v>270</v>
      </c>
      <c r="R57" s="50">
        <v>330</v>
      </c>
      <c r="S57" s="50">
        <v>400</v>
      </c>
      <c r="T57" s="50">
        <v>979.6</v>
      </c>
      <c r="U57" s="99">
        <v>1979.6</v>
      </c>
      <c r="V57" s="96">
        <f t="shared" si="0"/>
        <v>27.34899999999999</v>
      </c>
      <c r="W57" s="96">
        <f t="shared" si="1"/>
        <v>63.197999999999979</v>
      </c>
      <c r="X57" s="96"/>
      <c r="Y57" s="49"/>
      <c r="Z57" s="49"/>
      <c r="AA57" s="50"/>
      <c r="AB57" s="50"/>
      <c r="AC57" s="51"/>
      <c r="AD57" s="81"/>
    </row>
    <row r="58" spans="2:30" ht="27.75" customHeight="1">
      <c r="B58" s="65">
        <v>11</v>
      </c>
      <c r="C58" s="46" t="s">
        <v>20</v>
      </c>
      <c r="D58" s="93">
        <v>0</v>
      </c>
      <c r="E58" s="93">
        <v>0</v>
      </c>
      <c r="F58" s="51"/>
      <c r="G58" s="51"/>
      <c r="H58" s="51"/>
      <c r="I58" s="93">
        <v>0</v>
      </c>
      <c r="J58" s="51"/>
      <c r="K58" s="51"/>
      <c r="L58" s="51"/>
      <c r="M58" s="93">
        <v>0</v>
      </c>
      <c r="N58" s="154">
        <v>0</v>
      </c>
      <c r="O58" s="154">
        <v>0</v>
      </c>
      <c r="P58" s="154">
        <v>0</v>
      </c>
      <c r="Q58" s="56"/>
      <c r="R58" s="51"/>
      <c r="S58" s="53"/>
      <c r="T58" s="53"/>
      <c r="U58" s="99">
        <v>0</v>
      </c>
      <c r="V58" s="96">
        <f t="shared" si="0"/>
        <v>0</v>
      </c>
      <c r="W58" s="96">
        <f t="shared" si="1"/>
        <v>0</v>
      </c>
      <c r="X58" s="97"/>
      <c r="Y58" s="51"/>
      <c r="Z58" s="51"/>
      <c r="AA58" s="51"/>
      <c r="AB58" s="51"/>
      <c r="AC58" s="51" t="e">
        <f>+#REF!+#REF!+G58+K58+M58+R58+T58+V58+#REF!+X58+Z58+AB58</f>
        <v>#REF!</v>
      </c>
      <c r="AD58" s="51" t="e">
        <f t="shared" si="3"/>
        <v>#REF!</v>
      </c>
    </row>
    <row r="59" spans="2:30" ht="23.25" customHeight="1">
      <c r="B59" s="64"/>
      <c r="C59" s="82" t="s">
        <v>68</v>
      </c>
      <c r="D59" s="93">
        <v>1592.1309999999999</v>
      </c>
      <c r="E59" s="93">
        <v>1383.144</v>
      </c>
      <c r="F59" s="50"/>
      <c r="G59" s="50"/>
      <c r="H59" s="50"/>
      <c r="I59" s="93">
        <v>0</v>
      </c>
      <c r="J59" s="50"/>
      <c r="K59" s="51"/>
      <c r="L59" s="51"/>
      <c r="M59" s="93">
        <v>0</v>
      </c>
      <c r="N59" s="154">
        <v>2975.2749999999996</v>
      </c>
      <c r="O59" s="154">
        <v>3757</v>
      </c>
      <c r="P59" s="154">
        <v>781.72500000000036</v>
      </c>
      <c r="Q59" s="119">
        <v>1861.5</v>
      </c>
      <c r="R59" s="95">
        <v>1895.5</v>
      </c>
      <c r="S59" s="95">
        <v>1247.3</v>
      </c>
      <c r="T59" s="95">
        <v>900.3</v>
      </c>
      <c r="U59" s="99">
        <v>5904.6</v>
      </c>
      <c r="V59" s="96">
        <f t="shared" si="0"/>
        <v>269.36900000000014</v>
      </c>
      <c r="W59" s="96">
        <f t="shared" si="1"/>
        <v>512.35599999999999</v>
      </c>
      <c r="X59" s="96"/>
      <c r="Y59" s="49"/>
      <c r="Z59" s="49"/>
      <c r="AA59" s="50"/>
      <c r="AB59" s="50"/>
      <c r="AC59" s="51"/>
      <c r="AD59" s="81"/>
    </row>
    <row r="60" spans="2:30" ht="23.25" customHeight="1">
      <c r="B60" s="64"/>
      <c r="C60" s="82" t="s">
        <v>72</v>
      </c>
      <c r="D60" s="93">
        <v>2432.6109999999999</v>
      </c>
      <c r="E60" s="162">
        <v>868.61099999999988</v>
      </c>
      <c r="F60" s="50"/>
      <c r="G60" s="50"/>
      <c r="H60" s="50"/>
      <c r="I60" s="93">
        <v>0</v>
      </c>
      <c r="J60" s="50"/>
      <c r="K60" s="51"/>
      <c r="L60" s="51"/>
      <c r="M60" s="93">
        <v>0</v>
      </c>
      <c r="N60" s="154">
        <v>3301.2219999999998</v>
      </c>
      <c r="O60" s="154">
        <v>3000</v>
      </c>
      <c r="P60" s="154">
        <v>-301.22199999999975</v>
      </c>
      <c r="Q60" s="119">
        <v>3000</v>
      </c>
      <c r="R60" s="95">
        <v>0</v>
      </c>
      <c r="S60" s="95">
        <v>0</v>
      </c>
      <c r="T60" s="95">
        <v>916.6</v>
      </c>
      <c r="U60" s="99">
        <v>3916.6</v>
      </c>
      <c r="V60" s="96">
        <f t="shared" si="0"/>
        <v>567.38900000000012</v>
      </c>
      <c r="W60" s="96">
        <f t="shared" si="1"/>
        <v>-868.61099999999988</v>
      </c>
      <c r="X60" s="96"/>
      <c r="Y60" s="49"/>
      <c r="Z60" s="49"/>
      <c r="AA60" s="50"/>
      <c r="AB60" s="50"/>
      <c r="AC60" s="51"/>
      <c r="AD60" s="81"/>
    </row>
    <row r="61" spans="2:30" ht="23.25" customHeight="1">
      <c r="B61" s="64"/>
      <c r="C61" s="82" t="s">
        <v>69</v>
      </c>
      <c r="D61" s="93">
        <v>132.899</v>
      </c>
      <c r="E61" s="93">
        <v>77.760000000000005</v>
      </c>
      <c r="F61" s="50"/>
      <c r="G61" s="50"/>
      <c r="H61" s="50"/>
      <c r="I61" s="93">
        <v>0</v>
      </c>
      <c r="J61" s="50"/>
      <c r="K61" s="51"/>
      <c r="L61" s="51"/>
      <c r="M61" s="93">
        <v>0</v>
      </c>
      <c r="N61" s="154">
        <v>210.65899999999999</v>
      </c>
      <c r="O61" s="154">
        <v>243</v>
      </c>
      <c r="P61" s="154">
        <v>32.341000000000008</v>
      </c>
      <c r="Q61" s="118">
        <v>118.8</v>
      </c>
      <c r="R61" s="50">
        <v>124.2</v>
      </c>
      <c r="S61" s="50">
        <v>145.69999999999999</v>
      </c>
      <c r="T61" s="50">
        <v>151.19999999999999</v>
      </c>
      <c r="U61" s="99">
        <v>539.9</v>
      </c>
      <c r="V61" s="96">
        <f t="shared" si="0"/>
        <v>-14.099000000000004</v>
      </c>
      <c r="W61" s="96">
        <f t="shared" si="1"/>
        <v>46.44</v>
      </c>
      <c r="X61" s="96"/>
      <c r="Y61" s="49"/>
      <c r="Z61" s="49"/>
      <c r="AA61" s="50"/>
      <c r="AB61" s="50"/>
      <c r="AC61" s="51"/>
      <c r="AD61" s="81"/>
    </row>
    <row r="62" spans="2:30" ht="34.5" customHeight="1">
      <c r="B62" s="64"/>
      <c r="C62" s="82" t="s">
        <v>63</v>
      </c>
      <c r="D62" s="93">
        <v>397.822</v>
      </c>
      <c r="E62" s="93">
        <v>428.03399999999999</v>
      </c>
      <c r="F62" s="50"/>
      <c r="G62" s="50"/>
      <c r="H62" s="50"/>
      <c r="I62" s="93">
        <v>0</v>
      </c>
      <c r="J62" s="50"/>
      <c r="K62" s="51"/>
      <c r="L62" s="51"/>
      <c r="M62" s="93">
        <v>0</v>
      </c>
      <c r="N62" s="154">
        <v>825.85599999999999</v>
      </c>
      <c r="O62" s="154">
        <v>1287.3</v>
      </c>
      <c r="P62" s="154">
        <v>461.44399999999996</v>
      </c>
      <c r="Q62" s="118">
        <v>687.3</v>
      </c>
      <c r="R62" s="50">
        <v>600</v>
      </c>
      <c r="S62" s="50">
        <v>604.1</v>
      </c>
      <c r="T62" s="50">
        <v>678.9</v>
      </c>
      <c r="U62" s="99">
        <v>2570.3000000000002</v>
      </c>
      <c r="V62" s="96">
        <f t="shared" si="0"/>
        <v>289.47799999999995</v>
      </c>
      <c r="W62" s="96">
        <f t="shared" si="1"/>
        <v>171.96600000000001</v>
      </c>
      <c r="X62" s="96"/>
      <c r="Y62" s="49"/>
      <c r="Z62" s="49"/>
      <c r="AA62" s="50"/>
      <c r="AB62" s="50"/>
      <c r="AC62" s="51"/>
      <c r="AD62" s="81"/>
    </row>
    <row r="63" spans="2:30" ht="27.75" customHeight="1">
      <c r="B63" s="65">
        <v>12</v>
      </c>
      <c r="C63" s="48" t="s">
        <v>21</v>
      </c>
      <c r="D63" s="93">
        <v>0</v>
      </c>
      <c r="E63" s="93">
        <v>0</v>
      </c>
      <c r="F63" s="51"/>
      <c r="G63" s="51"/>
      <c r="H63" s="51"/>
      <c r="I63" s="93">
        <v>0</v>
      </c>
      <c r="J63" s="51"/>
      <c r="K63" s="51"/>
      <c r="L63" s="51"/>
      <c r="M63" s="93">
        <v>0</v>
      </c>
      <c r="N63" s="154">
        <v>0</v>
      </c>
      <c r="O63" s="154">
        <v>0</v>
      </c>
      <c r="P63" s="154">
        <v>0</v>
      </c>
      <c r="Q63" s="56"/>
      <c r="R63" s="51"/>
      <c r="S63" s="51"/>
      <c r="T63" s="53"/>
      <c r="U63" s="99">
        <v>0</v>
      </c>
      <c r="V63" s="96">
        <f t="shared" si="0"/>
        <v>0</v>
      </c>
      <c r="W63" s="96">
        <f t="shared" si="1"/>
        <v>0</v>
      </c>
      <c r="X63" s="103"/>
      <c r="Y63" s="51"/>
      <c r="Z63" s="51"/>
      <c r="AA63" s="53"/>
      <c r="AB63" s="53"/>
      <c r="AC63" s="51" t="e">
        <f>+#REF!+#REF!+G63+K63+M63+R63+T63+V63+#REF!+X63+Z63+AB63</f>
        <v>#REF!</v>
      </c>
      <c r="AD63" s="51" t="e">
        <f t="shared" si="3"/>
        <v>#REF!</v>
      </c>
    </row>
    <row r="64" spans="2:30" ht="23.25" customHeight="1">
      <c r="B64" s="64"/>
      <c r="C64" s="82" t="s">
        <v>68</v>
      </c>
      <c r="D64" s="93">
        <v>2208.2539999999999</v>
      </c>
      <c r="E64" s="93">
        <v>1704.069</v>
      </c>
      <c r="F64" s="50"/>
      <c r="G64" s="50"/>
      <c r="H64" s="50"/>
      <c r="I64" s="93">
        <v>0</v>
      </c>
      <c r="J64" s="50"/>
      <c r="K64" s="51"/>
      <c r="L64" s="51"/>
      <c r="M64" s="93">
        <v>0</v>
      </c>
      <c r="N64" s="154">
        <v>3912.3229999999999</v>
      </c>
      <c r="O64" s="154">
        <v>4863.2000000000007</v>
      </c>
      <c r="P64" s="154">
        <v>950.87700000000086</v>
      </c>
      <c r="Q64" s="119">
        <v>2657.4</v>
      </c>
      <c r="R64" s="95">
        <v>2205.8000000000002</v>
      </c>
      <c r="S64" s="95">
        <v>1451.4</v>
      </c>
      <c r="T64" s="95">
        <v>1480.3</v>
      </c>
      <c r="U64" s="99">
        <v>7794.9000000000005</v>
      </c>
      <c r="V64" s="96">
        <f t="shared" si="0"/>
        <v>449.14600000000019</v>
      </c>
      <c r="W64" s="96">
        <f t="shared" si="1"/>
        <v>501.73100000000022</v>
      </c>
      <c r="X64" s="96"/>
      <c r="Y64" s="49"/>
      <c r="Z64" s="49"/>
      <c r="AA64" s="50"/>
      <c r="AB64" s="50"/>
      <c r="AC64" s="51"/>
      <c r="AD64" s="81"/>
    </row>
    <row r="65" spans="2:30" ht="23.25" customHeight="1">
      <c r="B65" s="64"/>
      <c r="C65" s="82" t="s">
        <v>72</v>
      </c>
      <c r="D65" s="93">
        <v>3316.7280000000001</v>
      </c>
      <c r="E65" s="93">
        <v>712.90499999999997</v>
      </c>
      <c r="F65" s="50"/>
      <c r="G65" s="50"/>
      <c r="H65" s="50"/>
      <c r="I65" s="93">
        <v>0</v>
      </c>
      <c r="J65" s="50"/>
      <c r="K65" s="51"/>
      <c r="L65" s="51"/>
      <c r="M65" s="93">
        <v>0</v>
      </c>
      <c r="N65" s="154">
        <v>4029.6329999999998</v>
      </c>
      <c r="O65" s="154">
        <v>3000</v>
      </c>
      <c r="P65" s="154">
        <v>-1029.6329999999998</v>
      </c>
      <c r="Q65" s="119">
        <v>3000</v>
      </c>
      <c r="R65" s="95"/>
      <c r="S65" s="95"/>
      <c r="T65" s="95">
        <v>634.1</v>
      </c>
      <c r="U65" s="99">
        <v>3634.1</v>
      </c>
      <c r="V65" s="96">
        <f t="shared" si="0"/>
        <v>-316.72800000000007</v>
      </c>
      <c r="W65" s="96">
        <f t="shared" si="1"/>
        <v>-712.90499999999997</v>
      </c>
      <c r="X65" s="96"/>
      <c r="Y65" s="49"/>
      <c r="Z65" s="49"/>
      <c r="AA65" s="50"/>
      <c r="AB65" s="50"/>
      <c r="AC65" s="51"/>
      <c r="AD65" s="81"/>
    </row>
    <row r="66" spans="2:30" ht="23.25" customHeight="1">
      <c r="B66" s="64"/>
      <c r="C66" s="82" t="s">
        <v>69</v>
      </c>
      <c r="D66" s="93">
        <v>70.406999999999996</v>
      </c>
      <c r="E66" s="93">
        <v>120.96000000000001</v>
      </c>
      <c r="F66" s="50"/>
      <c r="G66" s="50"/>
      <c r="H66" s="50"/>
      <c r="I66" s="93">
        <v>0</v>
      </c>
      <c r="J66" s="50"/>
      <c r="K66" s="51"/>
      <c r="L66" s="51"/>
      <c r="M66" s="93">
        <v>0</v>
      </c>
      <c r="N66" s="154">
        <v>191.36700000000002</v>
      </c>
      <c r="O66" s="154">
        <v>220.7</v>
      </c>
      <c r="P66" s="154">
        <v>29.33299999999997</v>
      </c>
      <c r="Q66" s="118">
        <v>107.9</v>
      </c>
      <c r="R66" s="50">
        <v>112.8</v>
      </c>
      <c r="S66" s="50">
        <v>132.4</v>
      </c>
      <c r="T66" s="50">
        <v>137.30000000000001</v>
      </c>
      <c r="U66" s="99">
        <v>490.40000000000003</v>
      </c>
      <c r="V66" s="96">
        <f t="shared" si="0"/>
        <v>37.493000000000009</v>
      </c>
      <c r="W66" s="96">
        <f t="shared" si="1"/>
        <v>-8.1600000000000108</v>
      </c>
      <c r="X66" s="96"/>
      <c r="Y66" s="49"/>
      <c r="Z66" s="49"/>
      <c r="AA66" s="50"/>
      <c r="AB66" s="50"/>
      <c r="AC66" s="51"/>
      <c r="AD66" s="81"/>
    </row>
    <row r="67" spans="2:30" ht="34.5" customHeight="1">
      <c r="B67" s="64"/>
      <c r="C67" s="82" t="s">
        <v>63</v>
      </c>
      <c r="D67" s="93">
        <v>182.90600000000001</v>
      </c>
      <c r="E67" s="93">
        <v>189.13499999999999</v>
      </c>
      <c r="F67" s="50"/>
      <c r="G67" s="50"/>
      <c r="H67" s="50"/>
      <c r="I67" s="93">
        <v>0</v>
      </c>
      <c r="J67" s="50"/>
      <c r="K67" s="51"/>
      <c r="L67" s="51"/>
      <c r="M67" s="93">
        <v>0</v>
      </c>
      <c r="N67" s="154">
        <v>372.041</v>
      </c>
      <c r="O67" s="154">
        <v>707.4</v>
      </c>
      <c r="P67" s="154">
        <v>335.35899999999998</v>
      </c>
      <c r="Q67" s="118">
        <v>210</v>
      </c>
      <c r="R67" s="50">
        <v>497.4</v>
      </c>
      <c r="S67" s="50">
        <v>353.7</v>
      </c>
      <c r="T67" s="50">
        <v>354</v>
      </c>
      <c r="U67" s="99">
        <v>1415.1</v>
      </c>
      <c r="V67" s="96">
        <f t="shared" si="0"/>
        <v>27.093999999999994</v>
      </c>
      <c r="W67" s="96">
        <f t="shared" si="1"/>
        <v>308.26499999999999</v>
      </c>
      <c r="X67" s="96"/>
      <c r="Y67" s="49"/>
      <c r="Z67" s="49"/>
      <c r="AA67" s="50"/>
      <c r="AB67" s="50"/>
      <c r="AC67" s="51"/>
      <c r="AD67" s="81"/>
    </row>
    <row r="68" spans="2:30" ht="27.75" customHeight="1">
      <c r="B68" s="65">
        <v>13</v>
      </c>
      <c r="C68" s="48" t="s">
        <v>22</v>
      </c>
      <c r="D68" s="93">
        <v>0</v>
      </c>
      <c r="E68" s="93">
        <v>0</v>
      </c>
      <c r="F68" s="51"/>
      <c r="G68" s="51"/>
      <c r="H68" s="51"/>
      <c r="I68" s="93">
        <v>0</v>
      </c>
      <c r="J68" s="51"/>
      <c r="K68" s="51"/>
      <c r="L68" s="51"/>
      <c r="M68" s="93">
        <v>0</v>
      </c>
      <c r="N68" s="154">
        <v>0</v>
      </c>
      <c r="O68" s="154">
        <v>0</v>
      </c>
      <c r="P68" s="154">
        <v>0</v>
      </c>
      <c r="Q68" s="56"/>
      <c r="R68" s="53"/>
      <c r="S68" s="53"/>
      <c r="T68" s="53"/>
      <c r="U68" s="99">
        <v>0</v>
      </c>
      <c r="V68" s="96">
        <f t="shared" si="0"/>
        <v>0</v>
      </c>
      <c r="W68" s="96">
        <f t="shared" si="1"/>
        <v>0</v>
      </c>
      <c r="X68" s="97"/>
      <c r="Y68" s="51"/>
      <c r="Z68" s="51"/>
      <c r="AA68" s="51"/>
      <c r="AB68" s="51"/>
      <c r="AC68" s="51" t="e">
        <f>+#REF!+#REF!+G68+K68+M68+R68+T68+V68+#REF!+X68+Z68+AB68</f>
        <v>#REF!</v>
      </c>
      <c r="AD68" s="51" t="e">
        <f t="shared" si="3"/>
        <v>#REF!</v>
      </c>
    </row>
    <row r="69" spans="2:30" ht="23.25" customHeight="1">
      <c r="B69" s="64"/>
      <c r="C69" s="82" t="s">
        <v>68</v>
      </c>
      <c r="D69" s="93">
        <v>1757.3860100000002</v>
      </c>
      <c r="E69" s="93">
        <v>1327.809</v>
      </c>
      <c r="F69" s="50"/>
      <c r="G69" s="50"/>
      <c r="H69" s="50"/>
      <c r="I69" s="93">
        <v>0</v>
      </c>
      <c r="J69" s="50"/>
      <c r="K69" s="51"/>
      <c r="L69" s="51"/>
      <c r="M69" s="93">
        <v>0</v>
      </c>
      <c r="N69" s="154">
        <v>3085.1950100000004</v>
      </c>
      <c r="O69" s="154">
        <v>2555.8000000000002</v>
      </c>
      <c r="P69" s="154">
        <v>-529.39501000000018</v>
      </c>
      <c r="Q69" s="119">
        <v>2086.5</v>
      </c>
      <c r="R69" s="95">
        <v>469.3</v>
      </c>
      <c r="S69" s="95">
        <v>894.5</v>
      </c>
      <c r="T69" s="95">
        <v>1303</v>
      </c>
      <c r="U69" s="99">
        <v>4753.3</v>
      </c>
      <c r="V69" s="96">
        <f t="shared" si="0"/>
        <v>329.11398999999983</v>
      </c>
      <c r="W69" s="96">
        <f t="shared" si="1"/>
        <v>-858.50900000000001</v>
      </c>
      <c r="X69" s="96"/>
      <c r="Y69" s="49"/>
      <c r="Z69" s="49"/>
      <c r="AA69" s="50"/>
      <c r="AB69" s="50"/>
      <c r="AC69" s="51"/>
      <c r="AD69" s="81"/>
    </row>
    <row r="70" spans="2:30" ht="23.25" customHeight="1">
      <c r="B70" s="64"/>
      <c r="C70" s="82" t="s">
        <v>72</v>
      </c>
      <c r="D70" s="93">
        <v>1887.8879999999999</v>
      </c>
      <c r="E70" s="93">
        <v>417</v>
      </c>
      <c r="F70" s="50"/>
      <c r="G70" s="50"/>
      <c r="H70" s="50"/>
      <c r="I70" s="93">
        <v>0</v>
      </c>
      <c r="J70" s="50"/>
      <c r="K70" s="51"/>
      <c r="L70" s="51"/>
      <c r="M70" s="93">
        <v>0</v>
      </c>
      <c r="N70" s="154">
        <v>2304.8879999999999</v>
      </c>
      <c r="O70" s="154">
        <v>2290.1</v>
      </c>
      <c r="P70" s="154">
        <v>-14.788000000000011</v>
      </c>
      <c r="Q70" s="119">
        <v>1400</v>
      </c>
      <c r="R70" s="95">
        <v>890.1</v>
      </c>
      <c r="S70" s="95">
        <v>0</v>
      </c>
      <c r="T70" s="95">
        <v>0</v>
      </c>
      <c r="U70" s="99">
        <v>2290.1</v>
      </c>
      <c r="V70" s="96">
        <f t="shared" si="0"/>
        <v>-487.88799999999992</v>
      </c>
      <c r="W70" s="96">
        <f t="shared" si="1"/>
        <v>473.1</v>
      </c>
      <c r="X70" s="96"/>
      <c r="Y70" s="49"/>
      <c r="Z70" s="49"/>
      <c r="AA70" s="50"/>
      <c r="AB70" s="50"/>
      <c r="AC70" s="51"/>
      <c r="AD70" s="81"/>
    </row>
    <row r="71" spans="2:30" ht="23.25" customHeight="1">
      <c r="B71" s="64"/>
      <c r="C71" s="82" t="s">
        <v>69</v>
      </c>
      <c r="D71" s="93">
        <v>24.347000000000001</v>
      </c>
      <c r="E71" s="93">
        <v>68.58</v>
      </c>
      <c r="F71" s="50"/>
      <c r="G71" s="50"/>
      <c r="H71" s="50"/>
      <c r="I71" s="93">
        <v>0</v>
      </c>
      <c r="J71" s="50"/>
      <c r="K71" s="51"/>
      <c r="L71" s="51"/>
      <c r="M71" s="93">
        <v>0</v>
      </c>
      <c r="N71" s="154">
        <v>92.926999999999992</v>
      </c>
      <c r="O71" s="154">
        <v>127.10000000000001</v>
      </c>
      <c r="P71" s="154">
        <v>34.173000000000016</v>
      </c>
      <c r="Q71" s="118">
        <v>62.2</v>
      </c>
      <c r="R71" s="50">
        <v>64.900000000000006</v>
      </c>
      <c r="S71" s="50">
        <v>76.3</v>
      </c>
      <c r="T71" s="50">
        <v>79.099999999999994</v>
      </c>
      <c r="U71" s="99">
        <v>282.5</v>
      </c>
      <c r="V71" s="96">
        <f t="shared" si="0"/>
        <v>37.853000000000002</v>
      </c>
      <c r="W71" s="96">
        <f t="shared" si="1"/>
        <v>-3.6799999999999926</v>
      </c>
      <c r="X71" s="96"/>
      <c r="Y71" s="49"/>
      <c r="Z71" s="49"/>
      <c r="AA71" s="50"/>
      <c r="AB71" s="50"/>
      <c r="AC71" s="51"/>
      <c r="AD71" s="81"/>
    </row>
    <row r="72" spans="2:30" ht="34.5" customHeight="1">
      <c r="B72" s="64"/>
      <c r="C72" s="82" t="s">
        <v>63</v>
      </c>
      <c r="D72" s="93">
        <v>187.6977</v>
      </c>
      <c r="E72" s="93">
        <v>197.02499999999998</v>
      </c>
      <c r="F72" s="50"/>
      <c r="G72" s="50"/>
      <c r="H72" s="50"/>
      <c r="I72" s="93">
        <v>0</v>
      </c>
      <c r="J72" s="50"/>
      <c r="K72" s="51"/>
      <c r="L72" s="51"/>
      <c r="M72" s="93">
        <v>0</v>
      </c>
      <c r="N72" s="154">
        <v>384.72269999999997</v>
      </c>
      <c r="O72" s="154">
        <v>480</v>
      </c>
      <c r="P72" s="154">
        <v>95.277300000000025</v>
      </c>
      <c r="Q72" s="118">
        <v>240</v>
      </c>
      <c r="R72" s="50">
        <v>240</v>
      </c>
      <c r="S72" s="50">
        <v>240</v>
      </c>
      <c r="T72" s="50">
        <v>654.79999999999995</v>
      </c>
      <c r="U72" s="99">
        <v>1374.8</v>
      </c>
      <c r="V72" s="96">
        <f t="shared" si="0"/>
        <v>52.302300000000002</v>
      </c>
      <c r="W72" s="96">
        <f t="shared" si="1"/>
        <v>42.975000000000023</v>
      </c>
      <c r="X72" s="96"/>
      <c r="Y72" s="49"/>
      <c r="Z72" s="49"/>
      <c r="AA72" s="50"/>
      <c r="AB72" s="50"/>
      <c r="AC72" s="51"/>
      <c r="AD72" s="81"/>
    </row>
    <row r="73" spans="2:30" ht="27.75" customHeight="1">
      <c r="B73" s="65">
        <v>14</v>
      </c>
      <c r="C73" s="48" t="s">
        <v>23</v>
      </c>
      <c r="D73" s="93">
        <v>0</v>
      </c>
      <c r="E73" s="93">
        <v>0</v>
      </c>
      <c r="F73" s="51"/>
      <c r="G73" s="51"/>
      <c r="H73" s="51"/>
      <c r="I73" s="93">
        <v>0</v>
      </c>
      <c r="J73" s="51"/>
      <c r="K73" s="51"/>
      <c r="L73" s="51"/>
      <c r="M73" s="93">
        <v>0</v>
      </c>
      <c r="N73" s="154">
        <v>0</v>
      </c>
      <c r="O73" s="154">
        <v>0</v>
      </c>
      <c r="P73" s="154">
        <v>0</v>
      </c>
      <c r="Q73" s="56"/>
      <c r="R73" s="53"/>
      <c r="S73" s="53"/>
      <c r="T73" s="53"/>
      <c r="U73" s="99">
        <v>0</v>
      </c>
      <c r="V73" s="96">
        <f t="shared" si="0"/>
        <v>0</v>
      </c>
      <c r="W73" s="96">
        <f t="shared" si="1"/>
        <v>0</v>
      </c>
      <c r="X73" s="97"/>
      <c r="Y73" s="51"/>
      <c r="Z73" s="51"/>
      <c r="AA73" s="51"/>
      <c r="AB73" s="51"/>
      <c r="AC73" s="51" t="e">
        <f>+#REF!+#REF!+G73+K73+M73+R73+T73+V73+#REF!+X73+Z73+AB73</f>
        <v>#REF!</v>
      </c>
      <c r="AD73" s="51" t="e">
        <f t="shared" si="3"/>
        <v>#REF!</v>
      </c>
    </row>
    <row r="74" spans="2:30" ht="23.25" customHeight="1">
      <c r="B74" s="64"/>
      <c r="C74" s="82" t="s">
        <v>68</v>
      </c>
      <c r="D74" s="93">
        <v>2451.1080000000002</v>
      </c>
      <c r="E74" s="93">
        <v>1749.2639999999999</v>
      </c>
      <c r="F74" s="50"/>
      <c r="G74" s="50"/>
      <c r="H74" s="50"/>
      <c r="I74" s="93">
        <v>0</v>
      </c>
      <c r="J74" s="50"/>
      <c r="K74" s="51"/>
      <c r="L74" s="51"/>
      <c r="M74" s="93">
        <v>0</v>
      </c>
      <c r="N74" s="154">
        <v>4200.3720000000003</v>
      </c>
      <c r="O74" s="154">
        <v>3514.1</v>
      </c>
      <c r="P74" s="154">
        <v>-686.27200000000039</v>
      </c>
      <c r="Q74" s="119">
        <v>2331.1</v>
      </c>
      <c r="R74" s="95">
        <v>1183</v>
      </c>
      <c r="S74" s="95">
        <v>1230.5</v>
      </c>
      <c r="T74" s="95">
        <v>1295.3</v>
      </c>
      <c r="U74" s="99">
        <v>6039.9000000000005</v>
      </c>
      <c r="V74" s="96">
        <f t="shared" ref="V74:V122" si="4">+Q74-D74</f>
        <v>-120.00800000000027</v>
      </c>
      <c r="W74" s="96">
        <f t="shared" ref="W74:W122" si="5">+R74-E74</f>
        <v>-566.2639999999999</v>
      </c>
      <c r="X74" s="96"/>
      <c r="Y74" s="49"/>
      <c r="Z74" s="49"/>
      <c r="AA74" s="50"/>
      <c r="AB74" s="50"/>
      <c r="AC74" s="51"/>
      <c r="AD74" s="81"/>
    </row>
    <row r="75" spans="2:30" ht="23.25" customHeight="1">
      <c r="B75" s="64"/>
      <c r="C75" s="82" t="s">
        <v>72</v>
      </c>
      <c r="D75" s="93">
        <v>2344.3409999999999</v>
      </c>
      <c r="E75" s="162">
        <v>712.86149999999998</v>
      </c>
      <c r="F75" s="50"/>
      <c r="G75" s="50"/>
      <c r="H75" s="50"/>
      <c r="I75" s="93">
        <v>0</v>
      </c>
      <c r="J75" s="50"/>
      <c r="K75" s="51"/>
      <c r="L75" s="51"/>
      <c r="M75" s="93">
        <v>0</v>
      </c>
      <c r="N75" s="154">
        <v>3057.2024999999999</v>
      </c>
      <c r="O75" s="154">
        <v>3151.9</v>
      </c>
      <c r="P75" s="154">
        <v>94.697500000000218</v>
      </c>
      <c r="Q75" s="119">
        <v>2465</v>
      </c>
      <c r="R75" s="95">
        <v>686.9</v>
      </c>
      <c r="S75" s="95">
        <v>0</v>
      </c>
      <c r="T75" s="95">
        <v>497.2</v>
      </c>
      <c r="U75" s="99">
        <v>3649.1</v>
      </c>
      <c r="V75" s="96">
        <f t="shared" si="4"/>
        <v>120.65900000000011</v>
      </c>
      <c r="W75" s="96">
        <f t="shared" si="5"/>
        <v>-25.961500000000001</v>
      </c>
      <c r="X75" s="96"/>
      <c r="Y75" s="49"/>
      <c r="Z75" s="49"/>
      <c r="AA75" s="50"/>
      <c r="AB75" s="50"/>
      <c r="AC75" s="51"/>
      <c r="AD75" s="81"/>
    </row>
    <row r="76" spans="2:30" ht="23.25" customHeight="1">
      <c r="B76" s="64"/>
      <c r="C76" s="82" t="s">
        <v>69</v>
      </c>
      <c r="D76" s="93">
        <v>92.685000000000002</v>
      </c>
      <c r="E76" s="93">
        <v>55.08</v>
      </c>
      <c r="F76" s="50"/>
      <c r="G76" s="50"/>
      <c r="H76" s="50"/>
      <c r="I76" s="93">
        <v>0</v>
      </c>
      <c r="J76" s="50"/>
      <c r="K76" s="51"/>
      <c r="L76" s="51"/>
      <c r="M76" s="93">
        <v>0</v>
      </c>
      <c r="N76" s="154">
        <v>147.76499999999999</v>
      </c>
      <c r="O76" s="154">
        <v>376.5</v>
      </c>
      <c r="P76" s="154">
        <v>228.73500000000001</v>
      </c>
      <c r="Q76" s="118">
        <v>184.1</v>
      </c>
      <c r="R76" s="50">
        <v>192.4</v>
      </c>
      <c r="S76" s="50">
        <v>225.9</v>
      </c>
      <c r="T76" s="50">
        <v>234.3</v>
      </c>
      <c r="U76" s="99">
        <v>836.7</v>
      </c>
      <c r="V76" s="96">
        <f t="shared" si="4"/>
        <v>91.414999999999992</v>
      </c>
      <c r="W76" s="96">
        <f t="shared" si="5"/>
        <v>137.32</v>
      </c>
      <c r="X76" s="96"/>
      <c r="Y76" s="49"/>
      <c r="Z76" s="49"/>
      <c r="AA76" s="50"/>
      <c r="AB76" s="50"/>
      <c r="AC76" s="51"/>
      <c r="AD76" s="81"/>
    </row>
    <row r="77" spans="2:30" ht="34.5" customHeight="1">
      <c r="B77" s="64"/>
      <c r="C77" s="82" t="s">
        <v>63</v>
      </c>
      <c r="D77" s="93">
        <v>225.85300000000001</v>
      </c>
      <c r="E77" s="93">
        <v>227.65799999999999</v>
      </c>
      <c r="F77" s="50"/>
      <c r="G77" s="50"/>
      <c r="H77" s="50"/>
      <c r="I77" s="93">
        <v>0</v>
      </c>
      <c r="J77" s="50"/>
      <c r="K77" s="51"/>
      <c r="L77" s="51"/>
      <c r="M77" s="93">
        <v>0</v>
      </c>
      <c r="N77" s="154">
        <v>453.51099999999997</v>
      </c>
      <c r="O77" s="154">
        <v>554</v>
      </c>
      <c r="P77" s="154">
        <v>100.48900000000003</v>
      </c>
      <c r="Q77" s="118">
        <v>274</v>
      </c>
      <c r="R77" s="50">
        <v>280</v>
      </c>
      <c r="S77" s="50">
        <v>300</v>
      </c>
      <c r="T77" s="50">
        <v>498.7</v>
      </c>
      <c r="U77" s="99">
        <v>1352.7</v>
      </c>
      <c r="V77" s="96">
        <f t="shared" si="4"/>
        <v>48.146999999999991</v>
      </c>
      <c r="W77" s="96">
        <f t="shared" si="5"/>
        <v>52.342000000000013</v>
      </c>
      <c r="X77" s="96"/>
      <c r="Y77" s="49"/>
      <c r="Z77" s="49"/>
      <c r="AA77" s="50"/>
      <c r="AB77" s="50"/>
      <c r="AC77" s="51"/>
      <c r="AD77" s="81"/>
    </row>
    <row r="78" spans="2:30" ht="27.75" customHeight="1">
      <c r="B78" s="65">
        <v>15</v>
      </c>
      <c r="C78" s="46" t="s">
        <v>24</v>
      </c>
      <c r="D78" s="93">
        <v>0</v>
      </c>
      <c r="E78" s="93">
        <v>0</v>
      </c>
      <c r="F78" s="51"/>
      <c r="G78" s="51"/>
      <c r="H78" s="51"/>
      <c r="I78" s="93">
        <v>0</v>
      </c>
      <c r="J78" s="51"/>
      <c r="K78" s="51"/>
      <c r="L78" s="51"/>
      <c r="M78" s="93">
        <v>0</v>
      </c>
      <c r="N78" s="154">
        <v>0</v>
      </c>
      <c r="O78" s="154">
        <v>0</v>
      </c>
      <c r="P78" s="154">
        <v>0</v>
      </c>
      <c r="Q78" s="56"/>
      <c r="R78" s="51"/>
      <c r="S78" s="53"/>
      <c r="T78" s="53"/>
      <c r="U78" s="99">
        <v>0</v>
      </c>
      <c r="V78" s="96">
        <f t="shared" si="4"/>
        <v>0</v>
      </c>
      <c r="W78" s="96">
        <f t="shared" si="5"/>
        <v>0</v>
      </c>
      <c r="X78" s="102"/>
      <c r="Y78" s="51"/>
      <c r="Z78" s="51"/>
      <c r="AA78" s="51"/>
      <c r="AB78" s="51"/>
      <c r="AC78" s="51" t="e">
        <f>+#REF!+#REF!+G78+K78+M78+R78+T78+V78+#REF!+X78+Z78+AB78</f>
        <v>#REF!</v>
      </c>
      <c r="AD78" s="51" t="e">
        <f t="shared" si="3"/>
        <v>#REF!</v>
      </c>
    </row>
    <row r="79" spans="2:30" ht="23.25" customHeight="1">
      <c r="B79" s="64"/>
      <c r="C79" s="82" t="s">
        <v>68</v>
      </c>
      <c r="D79" s="93">
        <v>3868.2799999999997</v>
      </c>
      <c r="E79" s="93">
        <v>2302.0230000000001</v>
      </c>
      <c r="F79" s="50"/>
      <c r="G79" s="50"/>
      <c r="H79" s="50"/>
      <c r="I79" s="93">
        <v>0</v>
      </c>
      <c r="J79" s="50"/>
      <c r="K79" s="51"/>
      <c r="L79" s="51"/>
      <c r="M79" s="93">
        <v>0</v>
      </c>
      <c r="N79" s="154">
        <v>6170.3029999999999</v>
      </c>
      <c r="O79" s="154">
        <v>6312.4</v>
      </c>
      <c r="P79" s="154">
        <v>142.09699999999975</v>
      </c>
      <c r="Q79" s="119">
        <v>3868.28</v>
      </c>
      <c r="R79" s="95">
        <v>2444.12</v>
      </c>
      <c r="S79" s="95">
        <v>1165.9000000000001</v>
      </c>
      <c r="T79" s="95">
        <v>1697.7</v>
      </c>
      <c r="U79" s="99">
        <v>9176</v>
      </c>
      <c r="V79" s="96">
        <f t="shared" si="4"/>
        <v>0</v>
      </c>
      <c r="W79" s="96">
        <f t="shared" si="5"/>
        <v>142.09699999999975</v>
      </c>
      <c r="X79" s="96"/>
      <c r="Y79" s="49"/>
      <c r="Z79" s="49"/>
      <c r="AA79" s="50"/>
      <c r="AB79" s="50"/>
      <c r="AC79" s="51"/>
      <c r="AD79" s="81"/>
    </row>
    <row r="80" spans="2:30" ht="23.25" customHeight="1">
      <c r="B80" s="64"/>
      <c r="C80" s="82" t="s">
        <v>72</v>
      </c>
      <c r="D80" s="93">
        <v>6460.5829999999996</v>
      </c>
      <c r="E80" s="162">
        <v>2056.6410000000001</v>
      </c>
      <c r="F80" s="50"/>
      <c r="G80" s="50"/>
      <c r="H80" s="50"/>
      <c r="I80" s="93">
        <v>0</v>
      </c>
      <c r="J80" s="50"/>
      <c r="K80" s="51"/>
      <c r="L80" s="51"/>
      <c r="M80" s="93">
        <v>0</v>
      </c>
      <c r="N80" s="154">
        <v>8517.2240000000002</v>
      </c>
      <c r="O80" s="154">
        <v>6462.2</v>
      </c>
      <c r="P80" s="154">
        <v>-2055.0240000000003</v>
      </c>
      <c r="Q80" s="151">
        <v>5712.92</v>
      </c>
      <c r="R80" s="95">
        <v>749.28</v>
      </c>
      <c r="S80" s="95">
        <v>935.5</v>
      </c>
      <c r="T80" s="95">
        <v>1363.4</v>
      </c>
      <c r="U80" s="99">
        <v>8761.1</v>
      </c>
      <c r="V80" s="96">
        <f t="shared" si="4"/>
        <v>-747.66299999999956</v>
      </c>
      <c r="W80" s="96">
        <f t="shared" si="5"/>
        <v>-1307.3610000000001</v>
      </c>
      <c r="X80" s="96"/>
      <c r="Y80" s="49"/>
      <c r="Z80" s="49"/>
      <c r="AA80" s="50"/>
      <c r="AB80" s="50"/>
      <c r="AC80" s="51"/>
      <c r="AD80" s="81"/>
    </row>
    <row r="81" spans="1:53" ht="23.25" customHeight="1">
      <c r="B81" s="64"/>
      <c r="C81" s="82" t="s">
        <v>69</v>
      </c>
      <c r="D81" s="93">
        <v>184.12400000000002</v>
      </c>
      <c r="E81" s="93">
        <v>163.72800000000001</v>
      </c>
      <c r="F81" s="50"/>
      <c r="G81" s="50"/>
      <c r="H81" s="50"/>
      <c r="I81" s="93">
        <v>0</v>
      </c>
      <c r="J81" s="50"/>
      <c r="K81" s="51"/>
      <c r="L81" s="51"/>
      <c r="M81" s="93">
        <v>0</v>
      </c>
      <c r="N81" s="154">
        <v>347.85200000000003</v>
      </c>
      <c r="O81" s="154">
        <v>344.79999999999995</v>
      </c>
      <c r="P81" s="154">
        <v>-3.0520000000000778</v>
      </c>
      <c r="Q81" s="118">
        <v>168.6</v>
      </c>
      <c r="R81" s="50">
        <v>176.2</v>
      </c>
      <c r="S81" s="50">
        <v>206.9</v>
      </c>
      <c r="T81" s="50">
        <v>214.6</v>
      </c>
      <c r="U81" s="99">
        <v>766.3</v>
      </c>
      <c r="V81" s="96">
        <f t="shared" si="4"/>
        <v>-15.524000000000029</v>
      </c>
      <c r="W81" s="96">
        <f t="shared" si="5"/>
        <v>12.47199999999998</v>
      </c>
      <c r="X81" s="96"/>
      <c r="Y81" s="49"/>
      <c r="Z81" s="49"/>
      <c r="AA81" s="50"/>
      <c r="AB81" s="50"/>
      <c r="AC81" s="51"/>
      <c r="AD81" s="81"/>
    </row>
    <row r="82" spans="1:53" ht="34.5" customHeight="1">
      <c r="B82" s="64"/>
      <c r="C82" s="82" t="s">
        <v>63</v>
      </c>
      <c r="D82" s="93">
        <v>229.41800000000001</v>
      </c>
      <c r="E82" s="93">
        <v>227.62199999999999</v>
      </c>
      <c r="F82" s="50"/>
      <c r="G82" s="50"/>
      <c r="H82" s="50"/>
      <c r="I82" s="93">
        <v>0</v>
      </c>
      <c r="J82" s="50"/>
      <c r="K82" s="51"/>
      <c r="L82" s="51"/>
      <c r="M82" s="93">
        <v>0</v>
      </c>
      <c r="N82" s="154">
        <v>457.03999999999996</v>
      </c>
      <c r="O82" s="154">
        <v>750.59999999999991</v>
      </c>
      <c r="P82" s="154">
        <v>293.55999999999995</v>
      </c>
      <c r="Q82" s="118">
        <v>229.42</v>
      </c>
      <c r="R82" s="50">
        <v>521.17999999999995</v>
      </c>
      <c r="S82" s="50">
        <v>417.1</v>
      </c>
      <c r="T82" s="50">
        <v>500.5</v>
      </c>
      <c r="U82" s="99">
        <v>1668.1999999999998</v>
      </c>
      <c r="V82" s="96">
        <f t="shared" si="4"/>
        <v>1.999999999981128E-3</v>
      </c>
      <c r="W82" s="96">
        <f t="shared" si="5"/>
        <v>293.55799999999999</v>
      </c>
      <c r="X82" s="96"/>
      <c r="Y82" s="49"/>
      <c r="Z82" s="49"/>
      <c r="AA82" s="50"/>
      <c r="AB82" s="50"/>
      <c r="AC82" s="51"/>
      <c r="AD82" s="81"/>
    </row>
    <row r="83" spans="1:53" ht="27.75" customHeight="1">
      <c r="B83" s="65">
        <v>16</v>
      </c>
      <c r="C83" s="48" t="s">
        <v>25</v>
      </c>
      <c r="D83" s="93">
        <v>0</v>
      </c>
      <c r="E83" s="93">
        <v>0</v>
      </c>
      <c r="F83" s="51"/>
      <c r="G83" s="51"/>
      <c r="H83" s="51"/>
      <c r="I83" s="93">
        <v>0</v>
      </c>
      <c r="J83" s="51"/>
      <c r="K83" s="51"/>
      <c r="L83" s="51"/>
      <c r="M83" s="93">
        <v>0</v>
      </c>
      <c r="N83" s="154">
        <v>0</v>
      </c>
      <c r="O83" s="154">
        <v>0</v>
      </c>
      <c r="P83" s="154">
        <v>0</v>
      </c>
      <c r="Q83" s="56"/>
      <c r="R83" s="53"/>
      <c r="S83" s="53"/>
      <c r="T83" s="53"/>
      <c r="U83" s="99">
        <v>0</v>
      </c>
      <c r="V83" s="96">
        <f t="shared" si="4"/>
        <v>0</v>
      </c>
      <c r="W83" s="96">
        <f t="shared" si="5"/>
        <v>0</v>
      </c>
      <c r="X83" s="97"/>
      <c r="Y83" s="51"/>
      <c r="Z83" s="51"/>
      <c r="AA83" s="53"/>
      <c r="AB83" s="53"/>
      <c r="AC83" s="51" t="e">
        <f>+#REF!+#REF!+G83+K83+M83+R83+T83+V83+#REF!+X83+Z83+AB83</f>
        <v>#REF!</v>
      </c>
      <c r="AD83" s="51" t="e">
        <f t="shared" si="3"/>
        <v>#REF!</v>
      </c>
    </row>
    <row r="84" spans="1:53" ht="23.25" customHeight="1">
      <c r="B84" s="64"/>
      <c r="C84" s="82" t="s">
        <v>68</v>
      </c>
      <c r="D84" s="93">
        <v>1389.0912000000001</v>
      </c>
      <c r="E84" s="93">
        <v>1021.848</v>
      </c>
      <c r="F84" s="50"/>
      <c r="G84" s="50"/>
      <c r="H84" s="50"/>
      <c r="I84" s="93">
        <v>0</v>
      </c>
      <c r="J84" s="50"/>
      <c r="K84" s="51"/>
      <c r="L84" s="51"/>
      <c r="M84" s="93">
        <v>0</v>
      </c>
      <c r="N84" s="154">
        <v>2410.9391999999998</v>
      </c>
      <c r="O84" s="154">
        <v>2133.6</v>
      </c>
      <c r="P84" s="154">
        <v>-277.33919999999989</v>
      </c>
      <c r="Q84" s="119">
        <v>1472.7</v>
      </c>
      <c r="R84" s="95">
        <v>660.9</v>
      </c>
      <c r="S84" s="95">
        <v>1224.5</v>
      </c>
      <c r="T84" s="95">
        <v>1327</v>
      </c>
      <c r="U84" s="99">
        <v>4685.1000000000004</v>
      </c>
      <c r="V84" s="96">
        <f t="shared" si="4"/>
        <v>83.608799999999974</v>
      </c>
      <c r="W84" s="96">
        <f t="shared" si="5"/>
        <v>-360.94799999999998</v>
      </c>
      <c r="X84" s="96"/>
      <c r="Y84" s="49"/>
      <c r="Z84" s="49"/>
      <c r="AA84" s="50"/>
      <c r="AB84" s="50"/>
      <c r="AC84" s="51"/>
      <c r="AD84" s="81"/>
    </row>
    <row r="85" spans="1:53" ht="23.25" customHeight="1">
      <c r="B85" s="64"/>
      <c r="C85" s="82" t="s">
        <v>72</v>
      </c>
      <c r="D85" s="93">
        <v>3913.3829999999998</v>
      </c>
      <c r="E85" s="162">
        <v>1051.0484999999999</v>
      </c>
      <c r="F85" s="50"/>
      <c r="G85" s="50"/>
      <c r="H85" s="50"/>
      <c r="I85" s="93">
        <v>0</v>
      </c>
      <c r="J85" s="50"/>
      <c r="K85" s="51"/>
      <c r="L85" s="51"/>
      <c r="M85" s="93">
        <v>0</v>
      </c>
      <c r="N85" s="154">
        <v>4964.4314999999997</v>
      </c>
      <c r="O85" s="154">
        <v>4500</v>
      </c>
      <c r="P85" s="154">
        <v>-464.43149999999969</v>
      </c>
      <c r="Q85" s="119">
        <v>3300</v>
      </c>
      <c r="R85" s="95">
        <v>1200</v>
      </c>
      <c r="S85" s="95"/>
      <c r="T85" s="95">
        <v>456.8</v>
      </c>
      <c r="U85" s="99">
        <v>4956.8</v>
      </c>
      <c r="V85" s="96">
        <f t="shared" si="4"/>
        <v>-613.38299999999981</v>
      </c>
      <c r="W85" s="96">
        <f t="shared" si="5"/>
        <v>148.95150000000012</v>
      </c>
      <c r="X85" s="96"/>
      <c r="Y85" s="49"/>
      <c r="Z85" s="49"/>
      <c r="AA85" s="50"/>
      <c r="AB85" s="50"/>
      <c r="AC85" s="51"/>
      <c r="AD85" s="81"/>
    </row>
    <row r="86" spans="1:53" ht="23.25" customHeight="1">
      <c r="B86" s="64"/>
      <c r="C86" s="82" t="s">
        <v>69</v>
      </c>
      <c r="D86" s="93">
        <v>91.707940000000008</v>
      </c>
      <c r="E86" s="93">
        <v>50.22</v>
      </c>
      <c r="F86" s="50"/>
      <c r="G86" s="50"/>
      <c r="H86" s="50"/>
      <c r="I86" s="93">
        <v>0</v>
      </c>
      <c r="J86" s="50"/>
      <c r="K86" s="51"/>
      <c r="L86" s="51"/>
      <c r="M86" s="93">
        <v>0</v>
      </c>
      <c r="N86" s="154">
        <v>141.92794000000001</v>
      </c>
      <c r="O86" s="154">
        <v>132.9</v>
      </c>
      <c r="P86" s="154">
        <v>-9.027940000000001</v>
      </c>
      <c r="Q86" s="118">
        <v>65</v>
      </c>
      <c r="R86" s="50">
        <v>67.900000000000006</v>
      </c>
      <c r="S86" s="50">
        <v>79.8</v>
      </c>
      <c r="T86" s="50">
        <v>82.7</v>
      </c>
      <c r="U86" s="99">
        <v>295.39999999999998</v>
      </c>
      <c r="V86" s="96">
        <f t="shared" si="4"/>
        <v>-26.707940000000008</v>
      </c>
      <c r="W86" s="96">
        <f t="shared" si="5"/>
        <v>17.680000000000007</v>
      </c>
      <c r="X86" s="96"/>
      <c r="Y86" s="49"/>
      <c r="Z86" s="49"/>
      <c r="AA86" s="50"/>
      <c r="AB86" s="50"/>
      <c r="AC86" s="51"/>
      <c r="AD86" s="81"/>
    </row>
    <row r="87" spans="1:53" ht="34.5" customHeight="1">
      <c r="B87" s="64"/>
      <c r="C87" s="82" t="s">
        <v>63</v>
      </c>
      <c r="D87" s="93">
        <v>271.96000000000004</v>
      </c>
      <c r="E87" s="93">
        <v>249.51</v>
      </c>
      <c r="F87" s="50"/>
      <c r="G87" s="50"/>
      <c r="H87" s="50"/>
      <c r="I87" s="93">
        <v>0</v>
      </c>
      <c r="J87" s="50"/>
      <c r="K87" s="51"/>
      <c r="L87" s="51"/>
      <c r="M87" s="93">
        <v>0</v>
      </c>
      <c r="N87" s="154">
        <v>521.47</v>
      </c>
      <c r="O87" s="154">
        <v>742.5</v>
      </c>
      <c r="P87" s="154">
        <v>221.02999999999997</v>
      </c>
      <c r="Q87" s="118">
        <v>285.5</v>
      </c>
      <c r="R87" s="50">
        <v>457</v>
      </c>
      <c r="S87" s="50">
        <v>386.9</v>
      </c>
      <c r="T87" s="50">
        <v>559.6</v>
      </c>
      <c r="U87" s="99">
        <v>1689</v>
      </c>
      <c r="V87" s="96">
        <f t="shared" si="4"/>
        <v>13.539999999999964</v>
      </c>
      <c r="W87" s="96">
        <f t="shared" si="5"/>
        <v>207.49</v>
      </c>
      <c r="X87" s="96"/>
      <c r="Y87" s="49"/>
      <c r="Z87" s="49"/>
      <c r="AA87" s="50"/>
      <c r="AB87" s="50"/>
      <c r="AC87" s="51"/>
      <c r="AD87" s="81"/>
    </row>
    <row r="88" spans="1:53" ht="27.75" customHeight="1">
      <c r="B88" s="65">
        <v>17</v>
      </c>
      <c r="C88" s="46" t="s">
        <v>26</v>
      </c>
      <c r="D88" s="93">
        <v>0</v>
      </c>
      <c r="E88" s="93">
        <v>0</v>
      </c>
      <c r="F88" s="51"/>
      <c r="G88" s="51"/>
      <c r="H88" s="51"/>
      <c r="I88" s="93">
        <v>0</v>
      </c>
      <c r="J88" s="51"/>
      <c r="K88" s="51"/>
      <c r="L88" s="51"/>
      <c r="M88" s="93">
        <v>0</v>
      </c>
      <c r="N88" s="154">
        <v>0</v>
      </c>
      <c r="O88" s="154">
        <v>0</v>
      </c>
      <c r="P88" s="154">
        <v>0</v>
      </c>
      <c r="Q88" s="56"/>
      <c r="R88" s="51"/>
      <c r="S88" s="51"/>
      <c r="T88" s="51"/>
      <c r="U88" s="99">
        <v>0</v>
      </c>
      <c r="V88" s="96">
        <f t="shared" si="4"/>
        <v>0</v>
      </c>
      <c r="W88" s="96">
        <f t="shared" si="5"/>
        <v>0</v>
      </c>
      <c r="X88" s="102"/>
      <c r="Y88" s="51"/>
      <c r="Z88" s="51"/>
      <c r="AA88" s="51"/>
      <c r="AB88" s="51"/>
      <c r="AC88" s="51" t="e">
        <f>+#REF!+#REF!+G88+K88+M88+R88+T88+V88+#REF!+X88+Z88+AB88</f>
        <v>#REF!</v>
      </c>
      <c r="AD88" s="51" t="e">
        <f t="shared" si="3"/>
        <v>#REF!</v>
      </c>
    </row>
    <row r="89" spans="1:53" ht="23.25" customHeight="1">
      <c r="B89" s="64"/>
      <c r="C89" s="82" t="s">
        <v>68</v>
      </c>
      <c r="D89" s="93">
        <v>3012.1480000000001</v>
      </c>
      <c r="E89" s="93">
        <v>2579.4569999999999</v>
      </c>
      <c r="F89" s="50"/>
      <c r="G89" s="50"/>
      <c r="H89" s="50"/>
      <c r="I89" s="93">
        <v>0</v>
      </c>
      <c r="J89" s="50"/>
      <c r="K89" s="51"/>
      <c r="L89" s="51"/>
      <c r="M89" s="93">
        <v>0</v>
      </c>
      <c r="N89" s="154">
        <v>5591.6049999999996</v>
      </c>
      <c r="O89" s="154">
        <v>5670</v>
      </c>
      <c r="P89" s="154">
        <v>78.395000000000437</v>
      </c>
      <c r="Q89" s="119">
        <v>3310</v>
      </c>
      <c r="R89" s="95">
        <v>2360</v>
      </c>
      <c r="S89" s="95">
        <v>1270</v>
      </c>
      <c r="T89" s="95">
        <v>1154.9000000000001</v>
      </c>
      <c r="U89" s="99">
        <v>8094.9</v>
      </c>
      <c r="V89" s="96">
        <f t="shared" si="4"/>
        <v>297.85199999999986</v>
      </c>
      <c r="W89" s="96">
        <f t="shared" si="5"/>
        <v>-219.45699999999988</v>
      </c>
      <c r="X89" s="96"/>
      <c r="Y89" s="49"/>
      <c r="Z89" s="49"/>
      <c r="AA89" s="50"/>
      <c r="AB89" s="50"/>
      <c r="AC89" s="51"/>
      <c r="AD89" s="81"/>
    </row>
    <row r="90" spans="1:53" ht="23.25" customHeight="1">
      <c r="B90" s="64"/>
      <c r="C90" s="82" t="s">
        <v>72</v>
      </c>
      <c r="D90" s="93">
        <v>5840.2392999999993</v>
      </c>
      <c r="E90" s="162">
        <v>2204.8274999999999</v>
      </c>
      <c r="F90" s="50"/>
      <c r="G90" s="50"/>
      <c r="H90" s="50"/>
      <c r="I90" s="93">
        <v>0</v>
      </c>
      <c r="J90" s="50"/>
      <c r="K90" s="51"/>
      <c r="L90" s="51"/>
      <c r="M90" s="93">
        <v>0</v>
      </c>
      <c r="N90" s="154">
        <v>8045.0667999999987</v>
      </c>
      <c r="O90" s="154">
        <v>7203.9</v>
      </c>
      <c r="P90" s="154">
        <v>-841.16679999999906</v>
      </c>
      <c r="Q90" s="119">
        <v>5952.5</v>
      </c>
      <c r="R90" s="95">
        <v>1251.4000000000001</v>
      </c>
      <c r="S90" s="95">
        <v>1106.5</v>
      </c>
      <c r="T90" s="95">
        <v>2306.8000000000002</v>
      </c>
      <c r="U90" s="99">
        <v>10617.2</v>
      </c>
      <c r="V90" s="96">
        <f t="shared" si="4"/>
        <v>112.26070000000072</v>
      </c>
      <c r="W90" s="96">
        <f t="shared" si="5"/>
        <v>-953.42749999999978</v>
      </c>
      <c r="X90" s="96"/>
      <c r="Y90" s="49"/>
      <c r="Z90" s="49"/>
      <c r="AA90" s="50"/>
      <c r="AB90" s="50"/>
      <c r="AC90" s="51"/>
      <c r="AD90" s="81"/>
    </row>
    <row r="91" spans="1:53" ht="23.25" customHeight="1">
      <c r="B91" s="64"/>
      <c r="C91" s="82" t="s">
        <v>69</v>
      </c>
      <c r="D91" s="93">
        <v>57.189</v>
      </c>
      <c r="E91" s="93">
        <v>162.67500000000001</v>
      </c>
      <c r="F91" s="50"/>
      <c r="G91" s="50"/>
      <c r="H91" s="50"/>
      <c r="I91" s="93">
        <v>0</v>
      </c>
      <c r="J91" s="50"/>
      <c r="K91" s="51"/>
      <c r="L91" s="51"/>
      <c r="M91" s="93">
        <v>0</v>
      </c>
      <c r="N91" s="154">
        <v>219.864</v>
      </c>
      <c r="O91" s="154">
        <v>420.9</v>
      </c>
      <c r="P91" s="154">
        <v>201.03599999999997</v>
      </c>
      <c r="Q91" s="118">
        <v>205.8</v>
      </c>
      <c r="R91" s="50">
        <v>215.1</v>
      </c>
      <c r="S91" s="50">
        <v>252.6</v>
      </c>
      <c r="T91" s="50">
        <v>261.89999999999998</v>
      </c>
      <c r="U91" s="99">
        <v>935.4</v>
      </c>
      <c r="V91" s="96">
        <f t="shared" si="4"/>
        <v>148.61100000000002</v>
      </c>
      <c r="W91" s="96">
        <f t="shared" si="5"/>
        <v>52.424999999999983</v>
      </c>
      <c r="X91" s="96"/>
      <c r="Y91" s="49"/>
      <c r="Z91" s="49"/>
      <c r="AA91" s="50"/>
      <c r="AB91" s="50"/>
      <c r="AC91" s="51"/>
      <c r="AD91" s="81"/>
    </row>
    <row r="92" spans="1:53" ht="34.5" customHeight="1">
      <c r="B92" s="64"/>
      <c r="C92" s="82" t="s">
        <v>63</v>
      </c>
      <c r="D92" s="93">
        <v>187.41</v>
      </c>
      <c r="E92" s="93">
        <v>318.483</v>
      </c>
      <c r="F92" s="50"/>
      <c r="G92" s="50"/>
      <c r="H92" s="50"/>
      <c r="I92" s="93">
        <v>0</v>
      </c>
      <c r="J92" s="50"/>
      <c r="K92" s="51"/>
      <c r="L92" s="51"/>
      <c r="M92" s="93">
        <v>0</v>
      </c>
      <c r="N92" s="154">
        <v>505.89300000000003</v>
      </c>
      <c r="O92" s="154">
        <v>714</v>
      </c>
      <c r="P92" s="154">
        <v>208.10699999999997</v>
      </c>
      <c r="Q92" s="118">
        <v>357</v>
      </c>
      <c r="R92" s="50">
        <v>357</v>
      </c>
      <c r="S92" s="50">
        <v>357</v>
      </c>
      <c r="T92" s="50">
        <v>1035</v>
      </c>
      <c r="U92" s="99">
        <v>2106</v>
      </c>
      <c r="V92" s="96">
        <f t="shared" si="4"/>
        <v>169.59</v>
      </c>
      <c r="W92" s="96">
        <f t="shared" si="5"/>
        <v>38.516999999999996</v>
      </c>
      <c r="X92" s="96"/>
      <c r="Y92" s="49"/>
      <c r="Z92" s="49"/>
      <c r="AA92" s="50"/>
      <c r="AB92" s="50"/>
      <c r="AC92" s="51"/>
      <c r="AD92" s="81"/>
    </row>
    <row r="93" spans="1:53" s="138" customFormat="1" ht="27.75" customHeight="1">
      <c r="A93" s="131"/>
      <c r="B93" s="65">
        <v>18</v>
      </c>
      <c r="C93" s="46" t="s">
        <v>27</v>
      </c>
      <c r="D93" s="93">
        <v>0</v>
      </c>
      <c r="E93" s="93">
        <v>0</v>
      </c>
      <c r="F93" s="51"/>
      <c r="G93" s="51"/>
      <c r="H93" s="51"/>
      <c r="I93" s="93">
        <v>0</v>
      </c>
      <c r="J93" s="51"/>
      <c r="K93" s="51"/>
      <c r="L93" s="51"/>
      <c r="M93" s="93">
        <v>0</v>
      </c>
      <c r="N93" s="154">
        <v>0</v>
      </c>
      <c r="O93" s="154">
        <v>0</v>
      </c>
      <c r="P93" s="154">
        <v>0</v>
      </c>
      <c r="Q93" s="56"/>
      <c r="R93" s="51"/>
      <c r="S93" s="53"/>
      <c r="T93" s="53"/>
      <c r="U93" s="99">
        <v>0</v>
      </c>
      <c r="V93" s="96">
        <f t="shared" si="4"/>
        <v>0</v>
      </c>
      <c r="W93" s="96">
        <f t="shared" si="5"/>
        <v>0</v>
      </c>
      <c r="X93" s="97"/>
      <c r="Y93" s="51"/>
      <c r="Z93" s="51"/>
      <c r="AA93" s="51"/>
      <c r="AB93" s="51"/>
      <c r="AC93" s="51" t="e">
        <f>+#REF!+#REF!+G93+K93+M93+R93+T93+V93+#REF!+X93+Z93+AB93</f>
        <v>#REF!</v>
      </c>
      <c r="AD93" s="51" t="e">
        <f t="shared" si="3"/>
        <v>#REF!</v>
      </c>
      <c r="AE93" s="131"/>
      <c r="AF93" s="131"/>
      <c r="AG93" s="131"/>
      <c r="AH93" s="137"/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  <c r="AV93" s="137"/>
      <c r="AW93" s="137"/>
      <c r="AX93" s="137"/>
      <c r="AY93" s="137"/>
      <c r="AZ93" s="137"/>
      <c r="BA93" s="137"/>
    </row>
    <row r="94" spans="1:53" ht="23.25" customHeight="1">
      <c r="B94" s="64"/>
      <c r="C94" s="82" t="s">
        <v>68</v>
      </c>
      <c r="D94" s="93">
        <v>2259.9050400000001</v>
      </c>
      <c r="E94" s="93">
        <v>1964.0039999999999</v>
      </c>
      <c r="F94" s="50"/>
      <c r="G94" s="50"/>
      <c r="H94" s="50"/>
      <c r="I94" s="93">
        <v>0</v>
      </c>
      <c r="J94" s="50"/>
      <c r="K94" s="51"/>
      <c r="L94" s="51"/>
      <c r="M94" s="93">
        <v>0</v>
      </c>
      <c r="N94" s="154">
        <v>4223.9090400000005</v>
      </c>
      <c r="O94" s="154">
        <v>4058</v>
      </c>
      <c r="P94" s="154">
        <v>-165.90904000000046</v>
      </c>
      <c r="Q94" s="119">
        <v>2600</v>
      </c>
      <c r="R94" s="95">
        <v>1458</v>
      </c>
      <c r="S94" s="95">
        <v>2275.5</v>
      </c>
      <c r="T94" s="95">
        <v>1120.5</v>
      </c>
      <c r="U94" s="99">
        <v>7454</v>
      </c>
      <c r="V94" s="96">
        <f t="shared" si="4"/>
        <v>340.0949599999999</v>
      </c>
      <c r="W94" s="96">
        <f t="shared" si="5"/>
        <v>-506.00399999999991</v>
      </c>
      <c r="X94" s="96"/>
      <c r="Y94" s="49"/>
      <c r="Z94" s="49"/>
      <c r="AA94" s="50"/>
      <c r="AB94" s="50"/>
      <c r="AC94" s="51"/>
      <c r="AD94" s="81"/>
    </row>
    <row r="95" spans="1:53" ht="23.25" customHeight="1">
      <c r="B95" s="64"/>
      <c r="C95" s="82" t="s">
        <v>72</v>
      </c>
      <c r="D95" s="93">
        <v>7143.2020000000002</v>
      </c>
      <c r="E95" s="93">
        <v>2478.384</v>
      </c>
      <c r="F95" s="50"/>
      <c r="G95" s="50"/>
      <c r="H95" s="50"/>
      <c r="I95" s="93">
        <v>0</v>
      </c>
      <c r="J95" s="50"/>
      <c r="K95" s="51"/>
      <c r="L95" s="51"/>
      <c r="M95" s="93">
        <v>0</v>
      </c>
      <c r="N95" s="154">
        <v>9621.5859999999993</v>
      </c>
      <c r="O95" s="154">
        <v>8268.9</v>
      </c>
      <c r="P95" s="154">
        <v>-1352.6859999999997</v>
      </c>
      <c r="Q95" s="119">
        <v>6268.9</v>
      </c>
      <c r="R95" s="95">
        <v>2000</v>
      </c>
      <c r="S95" s="95">
        <v>0</v>
      </c>
      <c r="T95" s="95">
        <v>2194.1</v>
      </c>
      <c r="U95" s="99">
        <v>10463</v>
      </c>
      <c r="V95" s="96">
        <f t="shared" si="4"/>
        <v>-874.30200000000059</v>
      </c>
      <c r="W95" s="96">
        <f t="shared" si="5"/>
        <v>-478.38400000000001</v>
      </c>
      <c r="X95" s="96"/>
      <c r="Y95" s="49"/>
      <c r="Z95" s="49"/>
      <c r="AA95" s="50"/>
      <c r="AB95" s="50"/>
      <c r="AC95" s="51"/>
      <c r="AD95" s="81"/>
    </row>
    <row r="96" spans="1:53" ht="23.25" customHeight="1">
      <c r="B96" s="64"/>
      <c r="C96" s="82" t="s">
        <v>69</v>
      </c>
      <c r="D96" s="93">
        <v>115.13199999999999</v>
      </c>
      <c r="E96" s="93">
        <v>151.09199999999998</v>
      </c>
      <c r="F96" s="50"/>
      <c r="G96" s="50"/>
      <c r="H96" s="50"/>
      <c r="I96" s="93">
        <v>0</v>
      </c>
      <c r="J96" s="50"/>
      <c r="K96" s="51"/>
      <c r="L96" s="51"/>
      <c r="M96" s="93">
        <v>0</v>
      </c>
      <c r="N96" s="154">
        <v>266.22399999999999</v>
      </c>
      <c r="O96" s="154">
        <v>217.8</v>
      </c>
      <c r="P96" s="154">
        <v>-48.423999999999978</v>
      </c>
      <c r="Q96" s="118">
        <v>106.5</v>
      </c>
      <c r="R96" s="50">
        <v>111.3</v>
      </c>
      <c r="S96" s="50">
        <v>130.80000000000001</v>
      </c>
      <c r="T96" s="50">
        <v>135.5</v>
      </c>
      <c r="U96" s="99">
        <v>484.1</v>
      </c>
      <c r="V96" s="96">
        <f t="shared" si="4"/>
        <v>-8.6319999999999908</v>
      </c>
      <c r="W96" s="96">
        <f t="shared" si="5"/>
        <v>-39.791999999999987</v>
      </c>
      <c r="X96" s="96"/>
      <c r="Y96" s="49"/>
      <c r="Z96" s="49"/>
      <c r="AA96" s="50"/>
      <c r="AB96" s="50"/>
      <c r="AC96" s="51"/>
      <c r="AD96" s="81"/>
    </row>
    <row r="97" spans="2:30" ht="34.5" customHeight="1">
      <c r="B97" s="64"/>
      <c r="C97" s="82" t="s">
        <v>63</v>
      </c>
      <c r="D97" s="93">
        <v>521.31500000000005</v>
      </c>
      <c r="E97" s="93">
        <v>488.745</v>
      </c>
      <c r="F97" s="50"/>
      <c r="G97" s="50"/>
      <c r="H97" s="50"/>
      <c r="I97" s="93">
        <v>0</v>
      </c>
      <c r="J97" s="50"/>
      <c r="K97" s="51"/>
      <c r="L97" s="51"/>
      <c r="M97" s="93">
        <v>0</v>
      </c>
      <c r="N97" s="154">
        <v>1010.0600000000001</v>
      </c>
      <c r="O97" s="154">
        <v>1600</v>
      </c>
      <c r="P97" s="154">
        <v>589.93999999999994</v>
      </c>
      <c r="Q97" s="118">
        <v>600</v>
      </c>
      <c r="R97" s="50">
        <v>1000</v>
      </c>
      <c r="S97" s="50">
        <v>1000</v>
      </c>
      <c r="T97" s="50">
        <v>832.6</v>
      </c>
      <c r="U97" s="99">
        <v>3432.6</v>
      </c>
      <c r="V97" s="96">
        <f t="shared" si="4"/>
        <v>78.684999999999945</v>
      </c>
      <c r="W97" s="96">
        <f t="shared" si="5"/>
        <v>511.255</v>
      </c>
      <c r="X97" s="96"/>
      <c r="Y97" s="49"/>
      <c r="Z97" s="49"/>
      <c r="AA97" s="50"/>
      <c r="AB97" s="50"/>
      <c r="AC97" s="51"/>
      <c r="AD97" s="81"/>
    </row>
    <row r="98" spans="2:30" ht="27.75" customHeight="1">
      <c r="B98" s="65">
        <v>19</v>
      </c>
      <c r="C98" s="48" t="s">
        <v>28</v>
      </c>
      <c r="D98" s="93">
        <v>0</v>
      </c>
      <c r="E98" s="93">
        <v>0</v>
      </c>
      <c r="F98" s="57"/>
      <c r="G98" s="57"/>
      <c r="H98" s="57"/>
      <c r="I98" s="93">
        <v>0</v>
      </c>
      <c r="J98" s="51"/>
      <c r="K98" s="51"/>
      <c r="L98" s="51"/>
      <c r="M98" s="93">
        <v>0</v>
      </c>
      <c r="N98" s="154">
        <v>0</v>
      </c>
      <c r="O98" s="154">
        <v>0</v>
      </c>
      <c r="P98" s="154">
        <v>0</v>
      </c>
      <c r="Q98" s="56"/>
      <c r="R98" s="51"/>
      <c r="S98" s="58"/>
      <c r="T98" s="53"/>
      <c r="U98" s="99">
        <v>0</v>
      </c>
      <c r="V98" s="96">
        <f t="shared" si="4"/>
        <v>0</v>
      </c>
      <c r="W98" s="96">
        <f t="shared" si="5"/>
        <v>0</v>
      </c>
      <c r="X98" s="102"/>
      <c r="Y98" s="51"/>
      <c r="Z98" s="51"/>
      <c r="AA98" s="51"/>
      <c r="AB98" s="51"/>
      <c r="AC98" s="51" t="e">
        <f>+#REF!+#REF!+G98+K98+M98+R98+T98+V98+#REF!+X98+Z98+AB98</f>
        <v>#REF!</v>
      </c>
      <c r="AD98" s="51" t="e">
        <f t="shared" si="3"/>
        <v>#REF!</v>
      </c>
    </row>
    <row r="99" spans="2:30" ht="23.25" customHeight="1">
      <c r="B99" s="64"/>
      <c r="C99" s="82" t="s">
        <v>68</v>
      </c>
      <c r="D99" s="93">
        <v>2046.4560000000001</v>
      </c>
      <c r="E99" s="93">
        <v>1696.4970000000001</v>
      </c>
      <c r="F99" s="50"/>
      <c r="G99" s="50"/>
      <c r="H99" s="50"/>
      <c r="I99" s="93">
        <v>0</v>
      </c>
      <c r="J99" s="50"/>
      <c r="K99" s="51"/>
      <c r="L99" s="51"/>
      <c r="M99" s="93">
        <v>0</v>
      </c>
      <c r="N99" s="154">
        <v>3742.9530000000004</v>
      </c>
      <c r="O99" s="154">
        <v>3137.1</v>
      </c>
      <c r="P99" s="154">
        <v>-605.85300000000052</v>
      </c>
      <c r="Q99" s="151">
        <v>2338.6</v>
      </c>
      <c r="R99" s="95">
        <v>798.5</v>
      </c>
      <c r="S99" s="95">
        <v>1246.7</v>
      </c>
      <c r="T99" s="95">
        <v>1446.2</v>
      </c>
      <c r="U99" s="99">
        <v>5830</v>
      </c>
      <c r="V99" s="96">
        <f t="shared" si="4"/>
        <v>292.14399999999978</v>
      </c>
      <c r="W99" s="96">
        <f t="shared" si="5"/>
        <v>-897.99700000000007</v>
      </c>
      <c r="X99" s="96"/>
      <c r="Y99" s="49"/>
      <c r="Z99" s="49"/>
      <c r="AA99" s="50"/>
      <c r="AB99" s="50"/>
      <c r="AC99" s="51"/>
      <c r="AD99" s="81"/>
    </row>
    <row r="100" spans="2:30" ht="23.25" customHeight="1">
      <c r="B100" s="64"/>
      <c r="C100" s="82" t="s">
        <v>72</v>
      </c>
      <c r="D100" s="93">
        <v>4151.6280000000006</v>
      </c>
      <c r="E100" s="162">
        <v>1302.7739999999999</v>
      </c>
      <c r="F100" s="50"/>
      <c r="G100" s="50"/>
      <c r="H100" s="50"/>
      <c r="I100" s="93">
        <v>0</v>
      </c>
      <c r="J100" s="50"/>
      <c r="K100" s="51"/>
      <c r="L100" s="51"/>
      <c r="M100" s="93">
        <v>0</v>
      </c>
      <c r="N100" s="154">
        <v>5454.402</v>
      </c>
      <c r="O100" s="154">
        <v>5200</v>
      </c>
      <c r="P100" s="154">
        <v>-254.40200000000004</v>
      </c>
      <c r="Q100" s="119">
        <v>3800</v>
      </c>
      <c r="R100" s="95">
        <v>1400</v>
      </c>
      <c r="S100" s="95">
        <v>200</v>
      </c>
      <c r="T100" s="95">
        <v>661.2</v>
      </c>
      <c r="U100" s="99">
        <v>6061.2</v>
      </c>
      <c r="V100" s="96">
        <f t="shared" si="4"/>
        <v>-351.62800000000061</v>
      </c>
      <c r="W100" s="96">
        <f t="shared" si="5"/>
        <v>97.226000000000113</v>
      </c>
      <c r="X100" s="96"/>
      <c r="Y100" s="49"/>
      <c r="Z100" s="49"/>
      <c r="AA100" s="50"/>
      <c r="AB100" s="50"/>
      <c r="AC100" s="51"/>
      <c r="AD100" s="81"/>
    </row>
    <row r="101" spans="2:30" ht="23.25" customHeight="1">
      <c r="B101" s="64"/>
      <c r="C101" s="82" t="s">
        <v>69</v>
      </c>
      <c r="D101" s="93">
        <v>144.06700000000001</v>
      </c>
      <c r="E101" s="93">
        <v>129.60000000000002</v>
      </c>
      <c r="F101" s="50"/>
      <c r="G101" s="50"/>
      <c r="H101" s="50"/>
      <c r="I101" s="93">
        <v>0</v>
      </c>
      <c r="J101" s="50"/>
      <c r="K101" s="51"/>
      <c r="L101" s="51"/>
      <c r="M101" s="93">
        <v>0</v>
      </c>
      <c r="N101" s="154">
        <v>273.66700000000003</v>
      </c>
      <c r="O101" s="154">
        <v>290.60000000000002</v>
      </c>
      <c r="P101" s="154">
        <v>16.932999999999993</v>
      </c>
      <c r="Q101" s="118">
        <v>142.1</v>
      </c>
      <c r="R101" s="50">
        <v>148.5</v>
      </c>
      <c r="S101" s="50">
        <v>174.3</v>
      </c>
      <c r="T101" s="50">
        <v>180.8</v>
      </c>
      <c r="U101" s="99">
        <v>645.70000000000005</v>
      </c>
      <c r="V101" s="96">
        <f t="shared" si="4"/>
        <v>-1.967000000000013</v>
      </c>
      <c r="W101" s="96">
        <f t="shared" si="5"/>
        <v>18.899999999999977</v>
      </c>
      <c r="X101" s="96"/>
      <c r="Y101" s="49"/>
      <c r="Z101" s="49"/>
      <c r="AA101" s="50"/>
      <c r="AB101" s="50"/>
      <c r="AC101" s="51"/>
      <c r="AD101" s="81"/>
    </row>
    <row r="102" spans="2:30" ht="34.5" customHeight="1">
      <c r="B102" s="64"/>
      <c r="C102" s="82" t="s">
        <v>63</v>
      </c>
      <c r="D102" s="93">
        <v>203.435</v>
      </c>
      <c r="E102" s="93">
        <v>201.96600000000001</v>
      </c>
      <c r="F102" s="50"/>
      <c r="G102" s="50"/>
      <c r="H102" s="50"/>
      <c r="I102" s="93">
        <v>0</v>
      </c>
      <c r="J102" s="50"/>
      <c r="K102" s="51"/>
      <c r="L102" s="51"/>
      <c r="M102" s="93">
        <v>0</v>
      </c>
      <c r="N102" s="154">
        <v>405.40100000000001</v>
      </c>
      <c r="O102" s="154">
        <v>588.1</v>
      </c>
      <c r="P102" s="154">
        <v>182.69900000000001</v>
      </c>
      <c r="Q102" s="118">
        <v>303.60000000000002</v>
      </c>
      <c r="R102" s="50">
        <v>284.5</v>
      </c>
      <c r="S102" s="50">
        <v>304.39999999999998</v>
      </c>
      <c r="T102" s="50">
        <v>631.6</v>
      </c>
      <c r="U102" s="99">
        <v>1524.1</v>
      </c>
      <c r="V102" s="96">
        <f t="shared" si="4"/>
        <v>100.16500000000002</v>
      </c>
      <c r="W102" s="96">
        <f t="shared" si="5"/>
        <v>82.533999999999992</v>
      </c>
      <c r="X102" s="96"/>
      <c r="Y102" s="49"/>
      <c r="Z102" s="49"/>
      <c r="AA102" s="50"/>
      <c r="AB102" s="50"/>
      <c r="AC102" s="51"/>
      <c r="AD102" s="81"/>
    </row>
    <row r="103" spans="2:30" ht="27.75" customHeight="1">
      <c r="B103" s="65">
        <v>20</v>
      </c>
      <c r="C103" s="48" t="s">
        <v>29</v>
      </c>
      <c r="D103" s="93">
        <v>0</v>
      </c>
      <c r="E103" s="93">
        <v>0</v>
      </c>
      <c r="F103" s="51"/>
      <c r="G103" s="51"/>
      <c r="H103" s="51"/>
      <c r="I103" s="93">
        <v>0</v>
      </c>
      <c r="J103" s="51"/>
      <c r="K103" s="51"/>
      <c r="L103" s="51"/>
      <c r="M103" s="93">
        <v>0</v>
      </c>
      <c r="N103" s="154">
        <v>0</v>
      </c>
      <c r="O103" s="154">
        <v>0</v>
      </c>
      <c r="P103" s="154">
        <v>0</v>
      </c>
      <c r="Q103" s="56"/>
      <c r="R103" s="53"/>
      <c r="S103" s="53"/>
      <c r="T103" s="53"/>
      <c r="U103" s="99">
        <v>0</v>
      </c>
      <c r="V103" s="96">
        <f t="shared" si="4"/>
        <v>0</v>
      </c>
      <c r="W103" s="96">
        <f t="shared" si="5"/>
        <v>0</v>
      </c>
      <c r="X103" s="102"/>
      <c r="Y103" s="51"/>
      <c r="Z103" s="51"/>
      <c r="AA103" s="51"/>
      <c r="AB103" s="51"/>
      <c r="AC103" s="51" t="e">
        <f>+#REF!+#REF!+G103+K103+M103+R103+T103+V103+#REF!+X103+Z103+AB103</f>
        <v>#REF!</v>
      </c>
      <c r="AD103" s="51" t="e">
        <f t="shared" si="3"/>
        <v>#REF!</v>
      </c>
    </row>
    <row r="104" spans="2:30" ht="23.25" customHeight="1">
      <c r="B104" s="64"/>
      <c r="C104" s="82" t="s">
        <v>68</v>
      </c>
      <c r="D104" s="93">
        <v>3261.576</v>
      </c>
      <c r="E104" s="93">
        <v>304.017</v>
      </c>
      <c r="F104" s="50"/>
      <c r="G104" s="50"/>
      <c r="H104" s="50"/>
      <c r="I104" s="93">
        <v>0</v>
      </c>
      <c r="J104" s="50"/>
      <c r="K104" s="51"/>
      <c r="L104" s="51"/>
      <c r="M104" s="93">
        <v>0</v>
      </c>
      <c r="N104" s="154">
        <v>3565.5929999999998</v>
      </c>
      <c r="O104" s="154">
        <v>6278.6189999999997</v>
      </c>
      <c r="P104" s="154">
        <v>2713.0259999999998</v>
      </c>
      <c r="Q104" s="119">
        <v>4157.32</v>
      </c>
      <c r="R104" s="95">
        <v>2121.299</v>
      </c>
      <c r="S104" s="95">
        <v>1158.989</v>
      </c>
      <c r="T104" s="95">
        <v>1688.2919999999999</v>
      </c>
      <c r="U104" s="99">
        <v>9125.9</v>
      </c>
      <c r="V104" s="96">
        <f t="shared" si="4"/>
        <v>895.74399999999969</v>
      </c>
      <c r="W104" s="96">
        <f t="shared" si="5"/>
        <v>1817.2819999999999</v>
      </c>
      <c r="X104" s="96"/>
      <c r="Y104" s="49"/>
      <c r="Z104" s="49"/>
      <c r="AA104" s="50"/>
      <c r="AB104" s="50"/>
      <c r="AC104" s="51"/>
      <c r="AD104" s="81"/>
    </row>
    <row r="105" spans="2:30" ht="23.25" customHeight="1">
      <c r="B105" s="64"/>
      <c r="C105" s="82" t="s">
        <v>72</v>
      </c>
      <c r="D105" s="93">
        <v>7997.0929999999998</v>
      </c>
      <c r="E105" s="162">
        <v>1534.6215</v>
      </c>
      <c r="F105" s="50"/>
      <c r="G105" s="50"/>
      <c r="H105" s="50"/>
      <c r="I105" s="93">
        <v>0</v>
      </c>
      <c r="J105" s="50"/>
      <c r="K105" s="51"/>
      <c r="L105" s="51"/>
      <c r="M105" s="93">
        <v>0</v>
      </c>
      <c r="N105" s="154">
        <v>9531.7145</v>
      </c>
      <c r="O105" s="154">
        <v>8189.4809999999998</v>
      </c>
      <c r="P105" s="154">
        <v>-1342.2335000000003</v>
      </c>
      <c r="Q105" s="151">
        <v>5640.78</v>
      </c>
      <c r="R105" s="95">
        <v>2548.701</v>
      </c>
      <c r="S105" s="95">
        <v>1677.211</v>
      </c>
      <c r="T105" s="95">
        <v>2443.0079999999998</v>
      </c>
      <c r="U105" s="99">
        <v>12309.699999999999</v>
      </c>
      <c r="V105" s="96">
        <f t="shared" si="4"/>
        <v>-2356.3130000000001</v>
      </c>
      <c r="W105" s="96">
        <f t="shared" si="5"/>
        <v>1014.0795000000001</v>
      </c>
      <c r="X105" s="96"/>
      <c r="Y105" s="49"/>
      <c r="Z105" s="49"/>
      <c r="AA105" s="50"/>
      <c r="AB105" s="50"/>
      <c r="AC105" s="51"/>
      <c r="AD105" s="81"/>
    </row>
    <row r="106" spans="2:30" ht="23.25" customHeight="1">
      <c r="B106" s="64"/>
      <c r="C106" s="82" t="s">
        <v>69</v>
      </c>
      <c r="D106" s="93">
        <v>106.13200000000001</v>
      </c>
      <c r="E106" s="93">
        <v>105.48899999999999</v>
      </c>
      <c r="F106" s="50"/>
      <c r="G106" s="50"/>
      <c r="H106" s="50"/>
      <c r="I106" s="93">
        <v>0</v>
      </c>
      <c r="J106" s="50"/>
      <c r="K106" s="51"/>
      <c r="L106" s="51"/>
      <c r="M106" s="93">
        <v>0</v>
      </c>
      <c r="N106" s="154">
        <v>211.62099999999998</v>
      </c>
      <c r="O106" s="154">
        <v>341.6</v>
      </c>
      <c r="P106" s="154">
        <v>129.97900000000004</v>
      </c>
      <c r="Q106" s="118">
        <v>167</v>
      </c>
      <c r="R106" s="50">
        <v>174.6</v>
      </c>
      <c r="S106" s="50">
        <v>205</v>
      </c>
      <c r="T106" s="50">
        <v>212.5</v>
      </c>
      <c r="U106" s="99">
        <v>759.1</v>
      </c>
      <c r="V106" s="96">
        <f t="shared" si="4"/>
        <v>60.867999999999995</v>
      </c>
      <c r="W106" s="96">
        <f t="shared" si="5"/>
        <v>69.111000000000004</v>
      </c>
      <c r="X106" s="96"/>
      <c r="Y106" s="49"/>
      <c r="Z106" s="49"/>
      <c r="AA106" s="50"/>
      <c r="AB106" s="50"/>
      <c r="AC106" s="51"/>
      <c r="AD106" s="81"/>
    </row>
    <row r="107" spans="2:30" ht="34.5" customHeight="1">
      <c r="B107" s="64"/>
      <c r="C107" s="82" t="s">
        <v>63</v>
      </c>
      <c r="D107" s="93">
        <v>322.14499999999998</v>
      </c>
      <c r="E107" s="93">
        <v>305.09699999999998</v>
      </c>
      <c r="F107" s="50"/>
      <c r="G107" s="50"/>
      <c r="H107" s="50"/>
      <c r="I107" s="93">
        <v>0</v>
      </c>
      <c r="J107" s="50"/>
      <c r="K107" s="51"/>
      <c r="L107" s="51"/>
      <c r="M107" s="93">
        <v>0</v>
      </c>
      <c r="N107" s="154">
        <v>627.24199999999996</v>
      </c>
      <c r="O107" s="154">
        <v>1058.855</v>
      </c>
      <c r="P107" s="154">
        <v>431.61300000000006</v>
      </c>
      <c r="Q107" s="118">
        <v>470.58</v>
      </c>
      <c r="R107" s="50">
        <v>588.27499999999998</v>
      </c>
      <c r="S107" s="50">
        <v>588.27499999999998</v>
      </c>
      <c r="T107" s="50">
        <v>705.97</v>
      </c>
      <c r="U107" s="99">
        <v>2353.1000000000004</v>
      </c>
      <c r="V107" s="96">
        <f t="shared" si="4"/>
        <v>148.435</v>
      </c>
      <c r="W107" s="96">
        <f t="shared" si="5"/>
        <v>283.178</v>
      </c>
      <c r="X107" s="96"/>
      <c r="Y107" s="49"/>
      <c r="Z107" s="49"/>
      <c r="AA107" s="50"/>
      <c r="AB107" s="50"/>
      <c r="AC107" s="51"/>
      <c r="AD107" s="81"/>
    </row>
    <row r="108" spans="2:30" ht="27.75" customHeight="1">
      <c r="B108" s="65">
        <v>21</v>
      </c>
      <c r="C108" s="48" t="s">
        <v>30</v>
      </c>
      <c r="D108" s="93">
        <v>0</v>
      </c>
      <c r="E108" s="93">
        <v>0</v>
      </c>
      <c r="F108" s="51"/>
      <c r="G108" s="51"/>
      <c r="H108" s="51"/>
      <c r="I108" s="93">
        <v>0</v>
      </c>
      <c r="J108" s="51"/>
      <c r="K108" s="51"/>
      <c r="L108" s="51"/>
      <c r="M108" s="93">
        <v>0</v>
      </c>
      <c r="N108" s="154">
        <v>0</v>
      </c>
      <c r="O108" s="154">
        <v>0</v>
      </c>
      <c r="P108" s="154">
        <v>0</v>
      </c>
      <c r="Q108" s="56"/>
      <c r="R108" s="53"/>
      <c r="S108" s="51"/>
      <c r="T108" s="53"/>
      <c r="U108" s="99">
        <v>0</v>
      </c>
      <c r="V108" s="96">
        <f t="shared" si="4"/>
        <v>0</v>
      </c>
      <c r="W108" s="96">
        <f t="shared" si="5"/>
        <v>0</v>
      </c>
      <c r="X108" s="102"/>
      <c r="Y108" s="51"/>
      <c r="Z108" s="51"/>
      <c r="AA108" s="51"/>
      <c r="AB108" s="51"/>
      <c r="AC108" s="51" t="e">
        <f>+#REF!+#REF!+G108+K108+M108+R108+T108+V108+#REF!+X108+Z108+AB108</f>
        <v>#REF!</v>
      </c>
      <c r="AD108" s="51" t="e">
        <f t="shared" si="3"/>
        <v>#REF!</v>
      </c>
    </row>
    <row r="109" spans="2:30" ht="23.25" customHeight="1">
      <c r="B109" s="64"/>
      <c r="C109" s="82" t="s">
        <v>68</v>
      </c>
      <c r="D109" s="93">
        <v>2165.797</v>
      </c>
      <c r="E109" s="93">
        <v>1609.0709999999999</v>
      </c>
      <c r="F109" s="50"/>
      <c r="G109" s="50"/>
      <c r="H109" s="50"/>
      <c r="I109" s="93">
        <v>0</v>
      </c>
      <c r="J109" s="50"/>
      <c r="K109" s="51"/>
      <c r="L109" s="51"/>
      <c r="M109" s="93">
        <v>0</v>
      </c>
      <c r="N109" s="154">
        <v>3774.8679999999999</v>
      </c>
      <c r="O109" s="154">
        <v>3280.1</v>
      </c>
      <c r="P109" s="154">
        <v>-494.76800000000003</v>
      </c>
      <c r="Q109" s="119">
        <v>2215.6</v>
      </c>
      <c r="R109" s="95">
        <v>1064.5</v>
      </c>
      <c r="S109" s="95">
        <v>1161.0999999999999</v>
      </c>
      <c r="T109" s="95">
        <v>850.5</v>
      </c>
      <c r="U109" s="99">
        <v>5291.7</v>
      </c>
      <c r="V109" s="96">
        <f t="shared" si="4"/>
        <v>49.802999999999884</v>
      </c>
      <c r="W109" s="96">
        <f t="shared" si="5"/>
        <v>-544.57099999999991</v>
      </c>
      <c r="X109" s="96"/>
      <c r="Y109" s="49"/>
      <c r="Z109" s="49"/>
      <c r="AA109" s="50"/>
      <c r="AB109" s="50"/>
      <c r="AC109" s="51"/>
      <c r="AD109" s="81"/>
    </row>
    <row r="110" spans="2:30" ht="23.25" customHeight="1">
      <c r="B110" s="64"/>
      <c r="C110" s="82" t="s">
        <v>72</v>
      </c>
      <c r="D110" s="93">
        <v>2163.8869999999997</v>
      </c>
      <c r="E110" s="162">
        <v>923.01600000000008</v>
      </c>
      <c r="F110" s="50"/>
      <c r="G110" s="50"/>
      <c r="H110" s="50"/>
      <c r="I110" s="93">
        <v>0</v>
      </c>
      <c r="J110" s="50"/>
      <c r="K110" s="51"/>
      <c r="L110" s="51"/>
      <c r="M110" s="93">
        <v>0</v>
      </c>
      <c r="N110" s="154">
        <v>3086.9029999999998</v>
      </c>
      <c r="O110" s="154">
        <v>3010</v>
      </c>
      <c r="P110" s="154">
        <v>-76.902999999999793</v>
      </c>
      <c r="Q110" s="119">
        <v>2310</v>
      </c>
      <c r="R110" s="95">
        <v>700</v>
      </c>
      <c r="S110" s="95">
        <v>0</v>
      </c>
      <c r="T110" s="95">
        <v>840.9</v>
      </c>
      <c r="U110" s="99">
        <v>3850.9</v>
      </c>
      <c r="V110" s="96">
        <f t="shared" si="4"/>
        <v>146.11300000000028</v>
      </c>
      <c r="W110" s="96">
        <f t="shared" si="5"/>
        <v>-223.01600000000008</v>
      </c>
      <c r="X110" s="96"/>
      <c r="Y110" s="49"/>
      <c r="Z110" s="49"/>
      <c r="AA110" s="50"/>
      <c r="AB110" s="50"/>
      <c r="AC110" s="51"/>
      <c r="AD110" s="81"/>
    </row>
    <row r="111" spans="2:30" ht="23.25" customHeight="1">
      <c r="B111" s="64"/>
      <c r="C111" s="82" t="s">
        <v>69</v>
      </c>
      <c r="D111" s="93">
        <v>108.29900000000001</v>
      </c>
      <c r="E111" s="93">
        <v>94.146000000000001</v>
      </c>
      <c r="F111" s="50"/>
      <c r="G111" s="50"/>
      <c r="H111" s="50"/>
      <c r="I111" s="93">
        <v>0</v>
      </c>
      <c r="J111" s="50"/>
      <c r="K111" s="51"/>
      <c r="L111" s="51"/>
      <c r="M111" s="93">
        <v>0</v>
      </c>
      <c r="N111" s="154">
        <v>202.44499999999999</v>
      </c>
      <c r="O111" s="154">
        <v>227.7</v>
      </c>
      <c r="P111" s="154">
        <v>25.254999999999995</v>
      </c>
      <c r="Q111" s="150">
        <v>171.1</v>
      </c>
      <c r="R111" s="50">
        <v>56.6</v>
      </c>
      <c r="S111" s="50">
        <v>66.3</v>
      </c>
      <c r="T111" s="50">
        <v>68.900000000000006</v>
      </c>
      <c r="U111" s="99">
        <v>362.9</v>
      </c>
      <c r="V111" s="96">
        <f t="shared" si="4"/>
        <v>62.800999999999988</v>
      </c>
      <c r="W111" s="96">
        <f t="shared" si="5"/>
        <v>-37.545999999999999</v>
      </c>
      <c r="X111" s="96"/>
      <c r="Y111" s="49"/>
      <c r="Z111" s="49"/>
      <c r="AA111" s="50"/>
      <c r="AB111" s="50"/>
      <c r="AC111" s="51"/>
      <c r="AD111" s="81"/>
    </row>
    <row r="112" spans="2:30" ht="34.5" customHeight="1">
      <c r="B112" s="64"/>
      <c r="C112" s="82" t="s">
        <v>63</v>
      </c>
      <c r="D112" s="93">
        <v>327.05700000000002</v>
      </c>
      <c r="E112" s="93">
        <v>343.67400000000004</v>
      </c>
      <c r="F112" s="50"/>
      <c r="G112" s="50"/>
      <c r="H112" s="50"/>
      <c r="I112" s="93">
        <v>0</v>
      </c>
      <c r="J112" s="50"/>
      <c r="K112" s="51"/>
      <c r="L112" s="51"/>
      <c r="M112" s="93">
        <v>0</v>
      </c>
      <c r="N112" s="154">
        <v>670.73099999999999</v>
      </c>
      <c r="O112" s="154">
        <v>765</v>
      </c>
      <c r="P112" s="154">
        <v>94.269000000000005</v>
      </c>
      <c r="Q112" s="118">
        <v>345</v>
      </c>
      <c r="R112" s="50">
        <v>420</v>
      </c>
      <c r="S112" s="50">
        <v>450</v>
      </c>
      <c r="T112" s="50">
        <v>597.20000000000005</v>
      </c>
      <c r="U112" s="99">
        <v>1812.2</v>
      </c>
      <c r="V112" s="96">
        <f t="shared" si="4"/>
        <v>17.942999999999984</v>
      </c>
      <c r="W112" s="96">
        <f t="shared" si="5"/>
        <v>76.325999999999965</v>
      </c>
      <c r="X112" s="96"/>
      <c r="Y112" s="49"/>
      <c r="Z112" s="49"/>
      <c r="AA112" s="50"/>
      <c r="AB112" s="50"/>
      <c r="AC112" s="51"/>
      <c r="AD112" s="81"/>
    </row>
    <row r="113" spans="2:30" ht="27.75" customHeight="1">
      <c r="B113" s="65">
        <v>22</v>
      </c>
      <c r="C113" s="48" t="s">
        <v>31</v>
      </c>
      <c r="D113" s="93">
        <v>0</v>
      </c>
      <c r="E113" s="93">
        <v>0</v>
      </c>
      <c r="F113" s="51"/>
      <c r="G113" s="51"/>
      <c r="H113" s="51"/>
      <c r="I113" s="93">
        <v>0</v>
      </c>
      <c r="J113" s="51"/>
      <c r="K113" s="51"/>
      <c r="L113" s="51"/>
      <c r="M113" s="93">
        <v>0</v>
      </c>
      <c r="N113" s="154">
        <v>0</v>
      </c>
      <c r="O113" s="154">
        <v>0</v>
      </c>
      <c r="P113" s="154">
        <v>0</v>
      </c>
      <c r="Q113" s="56"/>
      <c r="R113" s="51"/>
      <c r="S113" s="53"/>
      <c r="T113" s="53"/>
      <c r="U113" s="99">
        <v>0</v>
      </c>
      <c r="V113" s="96">
        <f t="shared" si="4"/>
        <v>0</v>
      </c>
      <c r="W113" s="96">
        <f t="shared" si="5"/>
        <v>0</v>
      </c>
      <c r="X113" s="102"/>
      <c r="Y113" s="51"/>
      <c r="Z113" s="51"/>
      <c r="AA113" s="51"/>
      <c r="AB113" s="51"/>
      <c r="AC113" s="51" t="e">
        <f>+#REF!+#REF!+G113+K113+M113+R113+T113+V113+#REF!+X113+Z113+AB113</f>
        <v>#REF!</v>
      </c>
      <c r="AD113" s="51" t="e">
        <f t="shared" si="3"/>
        <v>#REF!</v>
      </c>
    </row>
    <row r="114" spans="2:30" ht="23.25" customHeight="1">
      <c r="B114" s="64"/>
      <c r="C114" s="82" t="s">
        <v>68</v>
      </c>
      <c r="D114" s="93">
        <v>1350.877</v>
      </c>
      <c r="E114" s="93">
        <v>1196.271</v>
      </c>
      <c r="F114" s="50"/>
      <c r="G114" s="50"/>
      <c r="H114" s="50"/>
      <c r="I114" s="93">
        <v>0</v>
      </c>
      <c r="J114" s="50"/>
      <c r="K114" s="51"/>
      <c r="L114" s="51"/>
      <c r="M114" s="93">
        <v>0</v>
      </c>
      <c r="N114" s="154">
        <v>2547.1480000000001</v>
      </c>
      <c r="O114" s="154">
        <v>2411.1060000000002</v>
      </c>
      <c r="P114" s="154">
        <v>-136.04199999999992</v>
      </c>
      <c r="Q114" s="119">
        <v>1391.7260000000001</v>
      </c>
      <c r="R114" s="95">
        <v>1019.38</v>
      </c>
      <c r="S114" s="95">
        <v>1293.7</v>
      </c>
      <c r="T114" s="95">
        <v>1187.694</v>
      </c>
      <c r="U114" s="99">
        <v>4892.5</v>
      </c>
      <c r="V114" s="96">
        <f t="shared" si="4"/>
        <v>40.84900000000016</v>
      </c>
      <c r="W114" s="96">
        <f t="shared" si="5"/>
        <v>-176.89099999999996</v>
      </c>
      <c r="X114" s="96"/>
      <c r="Y114" s="49"/>
      <c r="Z114" s="49"/>
      <c r="AA114" s="50"/>
      <c r="AB114" s="50"/>
      <c r="AC114" s="51"/>
      <c r="AD114" s="81"/>
    </row>
    <row r="115" spans="2:30" ht="23.25" customHeight="1">
      <c r="B115" s="64"/>
      <c r="C115" s="82" t="s">
        <v>72</v>
      </c>
      <c r="D115" s="93">
        <v>3951.5280000000002</v>
      </c>
      <c r="E115" s="93">
        <v>1290.615</v>
      </c>
      <c r="F115" s="50"/>
      <c r="G115" s="50"/>
      <c r="H115" s="50"/>
      <c r="I115" s="93">
        <v>0</v>
      </c>
      <c r="J115" s="50"/>
      <c r="K115" s="51"/>
      <c r="L115" s="51"/>
      <c r="M115" s="93">
        <v>0</v>
      </c>
      <c r="N115" s="154">
        <v>5242.143</v>
      </c>
      <c r="O115" s="154">
        <v>4597.0940000000001</v>
      </c>
      <c r="P115" s="154">
        <v>-645.04899999999998</v>
      </c>
      <c r="Q115" s="119">
        <v>3650.5740000000001</v>
      </c>
      <c r="R115" s="95">
        <v>946.52</v>
      </c>
      <c r="S115" s="95">
        <v>0</v>
      </c>
      <c r="T115" s="95">
        <v>696.80600000000004</v>
      </c>
      <c r="U115" s="99">
        <v>5293.9</v>
      </c>
      <c r="V115" s="96">
        <f t="shared" si="4"/>
        <v>-300.95400000000018</v>
      </c>
      <c r="W115" s="96">
        <f t="shared" si="5"/>
        <v>-344.09500000000003</v>
      </c>
      <c r="X115" s="96"/>
      <c r="Y115" s="49"/>
      <c r="Z115" s="49"/>
      <c r="AA115" s="50"/>
      <c r="AB115" s="50"/>
      <c r="AC115" s="51"/>
      <c r="AD115" s="81"/>
    </row>
    <row r="116" spans="2:30" ht="23.25" customHeight="1">
      <c r="B116" s="64"/>
      <c r="C116" s="82" t="s">
        <v>69</v>
      </c>
      <c r="D116" s="93">
        <v>204.779</v>
      </c>
      <c r="E116" s="93">
        <v>18.36</v>
      </c>
      <c r="F116" s="50"/>
      <c r="G116" s="50"/>
      <c r="H116" s="50"/>
      <c r="I116" s="93">
        <v>0</v>
      </c>
      <c r="J116" s="50"/>
      <c r="K116" s="51"/>
      <c r="L116" s="51"/>
      <c r="M116" s="93">
        <v>0</v>
      </c>
      <c r="N116" s="154">
        <v>223.13900000000001</v>
      </c>
      <c r="O116" s="154">
        <v>194.89999999999998</v>
      </c>
      <c r="P116" s="154">
        <v>-28.239000000000033</v>
      </c>
      <c r="Q116" s="118">
        <v>95.3</v>
      </c>
      <c r="R116" s="50">
        <v>99.6</v>
      </c>
      <c r="S116" s="50">
        <v>117</v>
      </c>
      <c r="T116" s="50">
        <v>121.3</v>
      </c>
      <c r="U116" s="99">
        <v>433.2</v>
      </c>
      <c r="V116" s="96">
        <f t="shared" si="4"/>
        <v>-109.479</v>
      </c>
      <c r="W116" s="96">
        <f t="shared" si="5"/>
        <v>81.239999999999995</v>
      </c>
      <c r="X116" s="96"/>
      <c r="Y116" s="49"/>
      <c r="Z116" s="49"/>
      <c r="AA116" s="50"/>
      <c r="AB116" s="50"/>
      <c r="AC116" s="51"/>
      <c r="AD116" s="81"/>
    </row>
    <row r="117" spans="2:30" ht="34.5" customHeight="1">
      <c r="B117" s="64"/>
      <c r="C117" s="82" t="s">
        <v>63</v>
      </c>
      <c r="D117" s="93">
        <v>239.31799999999998</v>
      </c>
      <c r="E117" s="93">
        <v>295.88400000000001</v>
      </c>
      <c r="F117" s="50"/>
      <c r="G117" s="50"/>
      <c r="H117" s="50"/>
      <c r="I117" s="93">
        <v>0</v>
      </c>
      <c r="J117" s="50"/>
      <c r="K117" s="51"/>
      <c r="L117" s="51"/>
      <c r="M117" s="93">
        <v>0</v>
      </c>
      <c r="N117" s="154">
        <v>535.202</v>
      </c>
      <c r="O117" s="154">
        <v>666.8</v>
      </c>
      <c r="P117" s="154">
        <v>131.59799999999996</v>
      </c>
      <c r="Q117" s="118">
        <v>333.4</v>
      </c>
      <c r="R117" s="50">
        <v>333.4</v>
      </c>
      <c r="S117" s="50">
        <v>333.4</v>
      </c>
      <c r="T117" s="50">
        <v>333.4</v>
      </c>
      <c r="U117" s="99">
        <v>1333.6</v>
      </c>
      <c r="V117" s="96">
        <f t="shared" si="4"/>
        <v>94.081999999999994</v>
      </c>
      <c r="W117" s="96">
        <f t="shared" si="5"/>
        <v>37.515999999999963</v>
      </c>
      <c r="X117" s="96"/>
      <c r="Y117" s="49"/>
      <c r="Z117" s="49"/>
      <c r="AA117" s="50"/>
      <c r="AB117" s="50"/>
      <c r="AC117" s="51"/>
      <c r="AD117" s="81"/>
    </row>
    <row r="118" spans="2:30" ht="34.5" customHeight="1">
      <c r="B118" s="64"/>
      <c r="C118" s="18" t="s">
        <v>71</v>
      </c>
      <c r="D118" s="93">
        <v>0</v>
      </c>
      <c r="E118" s="93"/>
      <c r="F118" s="50"/>
      <c r="G118" s="50"/>
      <c r="H118" s="50"/>
      <c r="I118" s="93"/>
      <c r="J118" s="50"/>
      <c r="K118" s="51"/>
      <c r="L118" s="51"/>
      <c r="M118" s="93"/>
      <c r="N118" s="154"/>
      <c r="O118" s="154"/>
      <c r="P118" s="154">
        <v>0</v>
      </c>
      <c r="Q118" s="118"/>
      <c r="R118" s="50"/>
      <c r="S118" s="50"/>
      <c r="T118" s="50"/>
      <c r="U118" s="99">
        <v>0</v>
      </c>
      <c r="V118" s="96">
        <f t="shared" si="4"/>
        <v>0</v>
      </c>
      <c r="W118" s="96">
        <f t="shared" si="5"/>
        <v>0</v>
      </c>
      <c r="X118" s="96"/>
      <c r="Y118" s="49"/>
      <c r="Z118" s="49"/>
      <c r="AA118" s="50"/>
      <c r="AB118" s="50"/>
      <c r="AC118" s="51"/>
      <c r="AD118" s="81"/>
    </row>
    <row r="119" spans="2:30" ht="23.25" customHeight="1">
      <c r="B119" s="564" t="s">
        <v>3</v>
      </c>
      <c r="C119" s="82" t="s">
        <v>68</v>
      </c>
      <c r="D119" s="51">
        <v>49672.133379999999</v>
      </c>
      <c r="E119" s="51">
        <v>36439.883999999998</v>
      </c>
      <c r="F119" s="51">
        <v>0</v>
      </c>
      <c r="G119" s="51">
        <v>0</v>
      </c>
      <c r="H119" s="51">
        <v>0</v>
      </c>
      <c r="I119" s="51">
        <v>0</v>
      </c>
      <c r="J119" s="51">
        <v>0</v>
      </c>
      <c r="K119" s="51">
        <v>0</v>
      </c>
      <c r="L119" s="51">
        <v>0</v>
      </c>
      <c r="M119" s="51">
        <v>0</v>
      </c>
      <c r="N119" s="56">
        <v>86112.017380000005</v>
      </c>
      <c r="O119" s="56">
        <v>93910.525000000023</v>
      </c>
      <c r="P119" s="154">
        <v>7798.5076200000185</v>
      </c>
      <c r="Q119" s="56">
        <v>60635.025999999991</v>
      </c>
      <c r="R119" s="51">
        <v>33275.498999999996</v>
      </c>
      <c r="S119" s="51">
        <v>29228.489000000001</v>
      </c>
      <c r="T119" s="51">
        <v>30828.586000000003</v>
      </c>
      <c r="U119" s="113">
        <v>153967.6</v>
      </c>
      <c r="V119" s="96">
        <f t="shared" si="4"/>
        <v>10962.892619999991</v>
      </c>
      <c r="W119" s="96">
        <f t="shared" si="5"/>
        <v>-3164.385000000002</v>
      </c>
      <c r="X119" s="96"/>
      <c r="Y119" s="49"/>
      <c r="Z119" s="49"/>
      <c r="AA119" s="50"/>
      <c r="AB119" s="50"/>
      <c r="AC119" s="51"/>
      <c r="AD119" s="81"/>
    </row>
    <row r="120" spans="2:30" ht="23.25" customHeight="1">
      <c r="B120" s="565"/>
      <c r="C120" s="82" t="s">
        <v>72</v>
      </c>
      <c r="D120" s="51">
        <v>84563.053740000003</v>
      </c>
      <c r="E120" s="51">
        <v>24941.143500000002</v>
      </c>
      <c r="F120" s="51">
        <v>0</v>
      </c>
      <c r="G120" s="51">
        <v>0</v>
      </c>
      <c r="H120" s="51">
        <v>0</v>
      </c>
      <c r="I120" s="51">
        <v>0</v>
      </c>
      <c r="J120" s="51">
        <v>0</v>
      </c>
      <c r="K120" s="51">
        <v>0</v>
      </c>
      <c r="L120" s="51">
        <v>0</v>
      </c>
      <c r="M120" s="51">
        <v>0</v>
      </c>
      <c r="N120" s="56">
        <v>109504.19724000001</v>
      </c>
      <c r="O120" s="56">
        <v>94473.875</v>
      </c>
      <c r="P120" s="154">
        <v>-15030.322240000009</v>
      </c>
      <c r="Q120" s="56">
        <v>77095.673999999999</v>
      </c>
      <c r="R120" s="51">
        <v>17378.201000000001</v>
      </c>
      <c r="S120" s="51">
        <v>5425.7110000000002</v>
      </c>
      <c r="T120" s="51">
        <v>18906.614000000001</v>
      </c>
      <c r="U120" s="113">
        <v>118806.2</v>
      </c>
      <c r="V120" s="96">
        <f t="shared" si="4"/>
        <v>-7467.3797400000039</v>
      </c>
      <c r="W120" s="96">
        <f t="shared" si="5"/>
        <v>-7562.942500000001</v>
      </c>
      <c r="X120" s="96"/>
      <c r="Y120" s="49"/>
      <c r="Z120" s="49"/>
      <c r="AA120" s="50"/>
      <c r="AB120" s="50"/>
      <c r="AC120" s="51"/>
      <c r="AD120" s="81"/>
    </row>
    <row r="121" spans="2:30" ht="23.25" customHeight="1">
      <c r="B121" s="565"/>
      <c r="C121" s="82" t="s">
        <v>69</v>
      </c>
      <c r="D121" s="51">
        <v>3096.0569399999995</v>
      </c>
      <c r="E121" s="51">
        <v>2935.3500000000004</v>
      </c>
      <c r="F121" s="51">
        <v>0</v>
      </c>
      <c r="G121" s="51">
        <v>0</v>
      </c>
      <c r="H121" s="51">
        <v>0</v>
      </c>
      <c r="I121" s="51">
        <v>0</v>
      </c>
      <c r="J121" s="51">
        <v>0</v>
      </c>
      <c r="K121" s="51">
        <v>0</v>
      </c>
      <c r="L121" s="51">
        <v>0</v>
      </c>
      <c r="M121" s="51">
        <v>0</v>
      </c>
      <c r="N121" s="56">
        <v>6031.4069399999998</v>
      </c>
      <c r="O121" s="56">
        <v>6668.76</v>
      </c>
      <c r="P121" s="154">
        <v>637.35306000000037</v>
      </c>
      <c r="Q121" s="56">
        <v>3320.2000000000003</v>
      </c>
      <c r="R121" s="51">
        <v>3348.5599999999995</v>
      </c>
      <c r="S121" s="51">
        <v>3930.996000000001</v>
      </c>
      <c r="T121" s="51">
        <v>4076.5440000000003</v>
      </c>
      <c r="U121" s="113">
        <v>14676.300000000001</v>
      </c>
      <c r="V121" s="96">
        <f t="shared" si="4"/>
        <v>224.14306000000079</v>
      </c>
      <c r="W121" s="96">
        <f t="shared" si="5"/>
        <v>413.20999999999913</v>
      </c>
      <c r="X121" s="96"/>
      <c r="Y121" s="49"/>
      <c r="Z121" s="49"/>
      <c r="AA121" s="50"/>
      <c r="AB121" s="50"/>
      <c r="AC121" s="51"/>
      <c r="AD121" s="81"/>
    </row>
    <row r="122" spans="2:30" ht="34.5" customHeight="1" thickBot="1">
      <c r="B122" s="566"/>
      <c r="C122" s="82" t="s">
        <v>63</v>
      </c>
      <c r="D122" s="51">
        <v>7697.2453999999998</v>
      </c>
      <c r="E122" s="51">
        <v>7968.0360000000019</v>
      </c>
      <c r="F122" s="51">
        <v>0</v>
      </c>
      <c r="G122" s="51">
        <v>0</v>
      </c>
      <c r="H122" s="51">
        <v>0</v>
      </c>
      <c r="I122" s="51">
        <v>0</v>
      </c>
      <c r="J122" s="51">
        <v>0</v>
      </c>
      <c r="K122" s="51">
        <v>0</v>
      </c>
      <c r="L122" s="51">
        <v>0</v>
      </c>
      <c r="M122" s="51">
        <v>0</v>
      </c>
      <c r="N122" s="56">
        <v>15665.281399999998</v>
      </c>
      <c r="O122" s="56">
        <v>21503.544999999998</v>
      </c>
      <c r="P122" s="154">
        <v>5838.2636000000002</v>
      </c>
      <c r="Q122" s="56">
        <v>9827.1400000000012</v>
      </c>
      <c r="R122" s="51">
        <v>11676.404999999999</v>
      </c>
      <c r="S122" s="51">
        <v>11433.824999999999</v>
      </c>
      <c r="T122" s="51">
        <v>14927.530000000002</v>
      </c>
      <c r="U122" s="113">
        <v>47864.899999999994</v>
      </c>
      <c r="V122" s="96">
        <f t="shared" si="4"/>
        <v>2129.8946000000014</v>
      </c>
      <c r="W122" s="96">
        <f t="shared" si="5"/>
        <v>3708.368999999997</v>
      </c>
      <c r="X122" s="96"/>
      <c r="Y122" s="49"/>
      <c r="Z122" s="49"/>
      <c r="AA122" s="50"/>
      <c r="AB122" s="50"/>
      <c r="AC122" s="51"/>
      <c r="AD122" s="81"/>
    </row>
  </sheetData>
  <mergeCells count="23">
    <mergeCell ref="B1:W1"/>
    <mergeCell ref="B2:W2"/>
    <mergeCell ref="B4:B7"/>
    <mergeCell ref="C4:C7"/>
    <mergeCell ref="D4:M4"/>
    <mergeCell ref="Q4:U4"/>
    <mergeCell ref="V4:W4"/>
    <mergeCell ref="D5:D6"/>
    <mergeCell ref="AC5:AC7"/>
    <mergeCell ref="AD5:AD7"/>
    <mergeCell ref="B119:B122"/>
    <mergeCell ref="R5:R6"/>
    <mergeCell ref="S5:S6"/>
    <mergeCell ref="T5:T6"/>
    <mergeCell ref="U5:U6"/>
    <mergeCell ref="V5:V6"/>
    <mergeCell ref="W5:W6"/>
    <mergeCell ref="E5:E6"/>
    <mergeCell ref="F5:H6"/>
    <mergeCell ref="I5:I6"/>
    <mergeCell ref="J5:L6"/>
    <mergeCell ref="M5:M6"/>
    <mergeCell ref="Q5:Q6"/>
  </mergeCells>
  <conditionalFormatting sqref="AA73:AA82 Y73:Y82 X74:X82 Z74:Z82 AB74:AB82 B8:E27 B29:I32 B34:I37 B39:I42 B44:I47 B49:I52 B54:I57 B59:I62 B64:I67 B69:I72 B74:I77 B79:I82 B84:I87 B89:I92 B94:I97 B99:I102 B104:I107 B109:I112 B114:B118 C28:E28 C33:I33 C38:I38 C43:I43 C48:I48 C53:I53 C58:I58 C63:I63 C68:I68 C73:I73 C78:I78 C83:I83 C88:I88 C93:I93 C98:I98 C103:I103 C108:I108 C113:I122 R114:T122 R109:T112 R104:T107 R94:T102 R89:T92 R84:T87 R74:T82 R68:T72 F8:I28 M8:P118 J119:Q122 X94:AB102 X104:AB107 X109:AB112 X84:AB87 X89:AB92 X68:AB72 X114:AB122">
    <cfRule type="cellIs" dxfId="204" priority="7" stopIfTrue="1" operator="equal">
      <formula>0</formula>
    </cfRule>
  </conditionalFormatting>
  <conditionalFormatting sqref="AA73:AA82 Y73:Y82 X74:X82 Z74:Z82 AB74:AB82">
    <cfRule type="cellIs" dxfId="203" priority="4" stopIfTrue="1" operator="equal">
      <formula>0</formula>
    </cfRule>
  </conditionalFormatting>
  <pageMargins left="0.7" right="0.7" top="0.75" bottom="0.75" header="0.3" footer="0.3"/>
  <pageSetup paperSize="9" scale="66" orientation="landscape" verticalDpi="0" r:id="rId1"/>
  <colBreaks count="1" manualBreakCount="1">
    <brk id="3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Z124"/>
  <sheetViews>
    <sheetView workbookViewId="0">
      <selection activeCell="M18" sqref="M18"/>
    </sheetView>
  </sheetViews>
  <sheetFormatPr defaultRowHeight="23.25" customHeight="1"/>
  <cols>
    <col min="1" max="1" width="4.85546875" style="139" customWidth="1"/>
    <col min="2" max="2" width="36.28515625" style="131" customWidth="1"/>
    <col min="3" max="3" width="13.140625" style="140" customWidth="1"/>
    <col min="4" max="12" width="13.140625" style="130" customWidth="1"/>
    <col min="13" max="15" width="13.140625" style="149" customWidth="1"/>
    <col min="16" max="19" width="13.140625" style="130" customWidth="1"/>
    <col min="20" max="21" width="10.42578125" style="137" customWidth="1"/>
    <col min="22" max="22" width="9.5703125" style="130" customWidth="1"/>
    <col min="23" max="23" width="15.5703125" style="130" hidden="1" customWidth="1"/>
    <col min="24" max="25" width="15.5703125" style="131" hidden="1" customWidth="1"/>
    <col min="26" max="28" width="15.5703125" style="130" hidden="1" customWidth="1"/>
    <col min="29" max="29" width="15.7109375" style="130" hidden="1" customWidth="1"/>
    <col min="30" max="38" width="9.140625" style="130" customWidth="1"/>
    <col min="39" max="16384" width="9.140625" style="130"/>
  </cols>
  <sheetData>
    <row r="1" spans="1:29" ht="15.75">
      <c r="A1" s="586" t="s">
        <v>74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  <c r="O1" s="586"/>
      <c r="P1" s="586"/>
      <c r="Q1" s="586"/>
      <c r="R1" s="586"/>
      <c r="S1" s="586"/>
      <c r="T1" s="586"/>
      <c r="U1" s="586"/>
      <c r="V1" s="586"/>
    </row>
    <row r="2" spans="1:29" ht="15">
      <c r="A2" s="585" t="s">
        <v>73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  <c r="O2" s="585"/>
      <c r="P2" s="585"/>
      <c r="Q2" s="585"/>
      <c r="R2" s="585"/>
      <c r="S2" s="585"/>
      <c r="T2" s="585"/>
      <c r="U2" s="585"/>
      <c r="V2" s="585"/>
    </row>
    <row r="3" spans="1:29" ht="15.75" thickBo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3"/>
      <c r="L3" s="133"/>
      <c r="M3" s="142"/>
      <c r="N3" s="142"/>
      <c r="O3" s="142"/>
      <c r="P3" s="133"/>
      <c r="Q3" s="133"/>
      <c r="R3" s="133"/>
      <c r="S3" s="133"/>
      <c r="T3" s="134"/>
      <c r="U3" s="134"/>
      <c r="V3" s="133"/>
      <c r="W3" s="133"/>
      <c r="X3" s="135"/>
      <c r="Y3" s="135"/>
      <c r="Z3" s="133"/>
      <c r="AA3" s="133"/>
      <c r="AB3" s="133"/>
      <c r="AC3" s="133"/>
    </row>
    <row r="4" spans="1:29" ht="15">
      <c r="A4" s="578" t="s">
        <v>65</v>
      </c>
      <c r="B4" s="158" t="s">
        <v>100</v>
      </c>
      <c r="C4" s="584"/>
      <c r="D4" s="584"/>
      <c r="E4" s="584"/>
      <c r="F4" s="584"/>
      <c r="G4" s="584"/>
      <c r="H4" s="584"/>
      <c r="I4" s="584"/>
      <c r="J4" s="584"/>
      <c r="K4" s="584"/>
      <c r="L4" s="584"/>
      <c r="M4" s="152"/>
      <c r="N4" s="152"/>
      <c r="O4" s="152"/>
      <c r="P4" s="598"/>
      <c r="Q4" s="598"/>
      <c r="R4" s="599"/>
      <c r="S4" s="567" t="s">
        <v>70</v>
      </c>
      <c r="T4" s="568"/>
      <c r="U4" s="568"/>
      <c r="V4" s="569"/>
      <c r="W4" s="133"/>
      <c r="X4" s="135"/>
      <c r="Y4" s="135"/>
      <c r="Z4" s="133"/>
      <c r="AA4" s="133"/>
      <c r="AB4" s="133"/>
      <c r="AC4" s="133"/>
    </row>
    <row r="5" spans="1:29" ht="14.25" customHeight="1">
      <c r="A5" s="579"/>
      <c r="B5" s="159">
        <v>1</v>
      </c>
      <c r="C5" s="572" t="s">
        <v>64</v>
      </c>
      <c r="D5" s="572" t="s">
        <v>64</v>
      </c>
      <c r="E5" s="570" t="s">
        <v>61</v>
      </c>
      <c r="F5" s="593"/>
      <c r="G5" s="594"/>
      <c r="H5" s="572" t="s">
        <v>64</v>
      </c>
      <c r="I5" s="570" t="s">
        <v>62</v>
      </c>
      <c r="J5" s="593"/>
      <c r="K5" s="594"/>
      <c r="L5" s="572" t="s">
        <v>66</v>
      </c>
      <c r="M5" s="156"/>
      <c r="N5" s="156"/>
      <c r="O5" s="156"/>
      <c r="P5" s="572" t="s">
        <v>61</v>
      </c>
      <c r="Q5" s="572" t="s">
        <v>62</v>
      </c>
      <c r="R5" s="574" t="s">
        <v>66</v>
      </c>
      <c r="S5" s="570" t="s">
        <v>59</v>
      </c>
      <c r="T5" s="572" t="s">
        <v>60</v>
      </c>
      <c r="U5" s="572" t="s">
        <v>61</v>
      </c>
      <c r="V5" s="574" t="s">
        <v>62</v>
      </c>
      <c r="W5" s="74"/>
      <c r="X5" s="74"/>
      <c r="Y5" s="74"/>
      <c r="Z5" s="74"/>
      <c r="AA5" s="75"/>
      <c r="AB5" s="590"/>
      <c r="AC5" s="587" t="s">
        <v>51</v>
      </c>
    </row>
    <row r="6" spans="1:29" ht="15.75" thickBot="1">
      <c r="A6" s="579"/>
      <c r="B6" s="159">
        <v>2</v>
      </c>
      <c r="C6" s="573"/>
      <c r="D6" s="573"/>
      <c r="E6" s="571"/>
      <c r="F6" s="595"/>
      <c r="G6" s="596"/>
      <c r="H6" s="573"/>
      <c r="I6" s="571"/>
      <c r="J6" s="595"/>
      <c r="K6" s="596"/>
      <c r="L6" s="573"/>
      <c r="M6" s="157" t="s">
        <v>75</v>
      </c>
      <c r="N6" s="157" t="s">
        <v>76</v>
      </c>
      <c r="O6" s="157" t="s">
        <v>77</v>
      </c>
      <c r="P6" s="573"/>
      <c r="Q6" s="573"/>
      <c r="R6" s="575"/>
      <c r="S6" s="571"/>
      <c r="T6" s="573"/>
      <c r="U6" s="573"/>
      <c r="V6" s="575"/>
      <c r="W6" s="78"/>
      <c r="X6" s="76" t="s">
        <v>38</v>
      </c>
      <c r="Y6" s="77"/>
      <c r="Z6" s="79" t="s">
        <v>43</v>
      </c>
      <c r="AA6" s="80"/>
      <c r="AB6" s="591"/>
      <c r="AC6" s="588"/>
    </row>
    <row r="7" spans="1:29" s="136" customFormat="1" ht="15.75" thickBot="1">
      <c r="A7" s="580"/>
      <c r="B7" s="160"/>
      <c r="C7" s="90"/>
      <c r="D7" s="90"/>
      <c r="E7" s="90" t="s">
        <v>34</v>
      </c>
      <c r="F7" s="90" t="s">
        <v>34</v>
      </c>
      <c r="G7" s="91" t="s">
        <v>35</v>
      </c>
      <c r="H7" s="91"/>
      <c r="I7" s="91" t="s">
        <v>37</v>
      </c>
      <c r="J7" s="91" t="s">
        <v>38</v>
      </c>
      <c r="K7" s="91" t="s">
        <v>43</v>
      </c>
      <c r="L7" s="92"/>
      <c r="M7" s="153"/>
      <c r="N7" s="153"/>
      <c r="O7" s="153"/>
      <c r="P7" s="183"/>
      <c r="Q7" s="184"/>
      <c r="R7" s="123"/>
      <c r="S7" s="124"/>
      <c r="T7" s="124"/>
      <c r="U7" s="124"/>
      <c r="V7" s="125"/>
      <c r="W7" s="84" t="s">
        <v>10</v>
      </c>
      <c r="X7" s="71" t="s">
        <v>9</v>
      </c>
      <c r="Y7" s="71" t="s">
        <v>10</v>
      </c>
      <c r="Z7" s="70" t="s">
        <v>9</v>
      </c>
      <c r="AA7" s="70" t="s">
        <v>10</v>
      </c>
      <c r="AB7" s="592"/>
      <c r="AC7" s="589"/>
    </row>
    <row r="8" spans="1:29" s="136" customFormat="1" ht="15">
      <c r="A8" s="169"/>
      <c r="B8" s="181" t="s">
        <v>68</v>
      </c>
      <c r="C8" s="171"/>
      <c r="D8" s="171"/>
      <c r="E8" s="171"/>
      <c r="F8" s="171"/>
      <c r="G8" s="173"/>
      <c r="H8" s="173"/>
      <c r="I8" s="173"/>
      <c r="J8" s="173"/>
      <c r="K8" s="173"/>
      <c r="L8" s="174"/>
      <c r="M8" s="175"/>
      <c r="N8" s="175"/>
      <c r="O8" s="175"/>
      <c r="P8" s="186">
        <v>1297.0999999999999</v>
      </c>
      <c r="Q8" s="186">
        <v>2634.6</v>
      </c>
      <c r="R8" s="99">
        <v>4040</v>
      </c>
      <c r="S8" s="177"/>
      <c r="T8" s="177"/>
      <c r="U8" s="177"/>
      <c r="V8" s="176"/>
      <c r="W8" s="178"/>
      <c r="X8" s="179"/>
      <c r="Y8" s="179"/>
      <c r="Z8" s="180"/>
      <c r="AA8" s="180"/>
      <c r="AB8" s="155"/>
      <c r="AC8" s="161"/>
    </row>
    <row r="9" spans="1:29" s="136" customFormat="1" ht="15">
      <c r="A9" s="169"/>
      <c r="B9" s="181" t="s">
        <v>72</v>
      </c>
      <c r="C9" s="171"/>
      <c r="D9" s="171"/>
      <c r="E9" s="171"/>
      <c r="F9" s="171"/>
      <c r="G9" s="173"/>
      <c r="H9" s="173"/>
      <c r="I9" s="173"/>
      <c r="J9" s="173"/>
      <c r="K9" s="173"/>
      <c r="L9" s="174"/>
      <c r="M9" s="175"/>
      <c r="N9" s="175"/>
      <c r="O9" s="175"/>
      <c r="P9" s="186">
        <v>0</v>
      </c>
      <c r="Q9" s="186">
        <v>364.5</v>
      </c>
      <c r="R9" s="99">
        <v>364.5</v>
      </c>
      <c r="S9" s="177"/>
      <c r="T9" s="177"/>
      <c r="U9" s="177"/>
      <c r="V9" s="176"/>
      <c r="W9" s="178"/>
      <c r="X9" s="179"/>
      <c r="Y9" s="179"/>
      <c r="Z9" s="180"/>
      <c r="AA9" s="180"/>
      <c r="AB9" s="155"/>
      <c r="AC9" s="161"/>
    </row>
    <row r="10" spans="1:29" ht="15">
      <c r="A10" s="85">
        <v>1</v>
      </c>
      <c r="B10" s="86" t="s">
        <v>13</v>
      </c>
      <c r="C10" s="93">
        <v>0</v>
      </c>
      <c r="D10" s="93">
        <v>0</v>
      </c>
      <c r="E10" s="83"/>
      <c r="F10" s="83"/>
      <c r="G10" s="83"/>
      <c r="H10" s="93">
        <v>0</v>
      </c>
      <c r="I10" s="83"/>
      <c r="J10" s="55"/>
      <c r="K10" s="55"/>
      <c r="L10" s="93">
        <v>0</v>
      </c>
      <c r="M10" s="154"/>
      <c r="N10" s="154"/>
      <c r="O10" s="154"/>
      <c r="P10" s="83"/>
      <c r="Q10" s="83"/>
      <c r="R10" s="99">
        <v>0</v>
      </c>
      <c r="S10" s="121"/>
      <c r="T10" s="122"/>
      <c r="U10" s="122"/>
      <c r="V10" s="98"/>
      <c r="W10" s="96"/>
      <c r="X10" s="49"/>
      <c r="Y10" s="49"/>
      <c r="Z10" s="50"/>
      <c r="AA10" s="50"/>
      <c r="AB10" s="51"/>
      <c r="AC10" s="73" t="s">
        <v>5</v>
      </c>
    </row>
    <row r="11" spans="1:29" ht="15">
      <c r="A11" s="64"/>
      <c r="B11" s="82" t="s">
        <v>68</v>
      </c>
      <c r="C11" s="93">
        <v>3528.9049999999997</v>
      </c>
      <c r="D11" s="93">
        <v>2750.346</v>
      </c>
      <c r="E11" s="50"/>
      <c r="F11" s="50"/>
      <c r="G11" s="50"/>
      <c r="H11" s="93">
        <v>0</v>
      </c>
      <c r="I11" s="50"/>
      <c r="J11" s="51"/>
      <c r="K11" s="51"/>
      <c r="L11" s="93">
        <v>0</v>
      </c>
      <c r="M11" s="154">
        <v>6279.2510000000002</v>
      </c>
      <c r="N11" s="154">
        <v>7316.9</v>
      </c>
      <c r="O11" s="154">
        <v>1037.6489999999994</v>
      </c>
      <c r="P11" s="95">
        <v>1506.5</v>
      </c>
      <c r="Q11" s="95">
        <v>1936.8</v>
      </c>
      <c r="R11" s="99">
        <v>10760.199999999999</v>
      </c>
      <c r="S11" s="96">
        <v>2711.9949999999999</v>
      </c>
      <c r="T11" s="96">
        <v>159.21799999999996</v>
      </c>
      <c r="U11" s="52">
        <v>-1674.346</v>
      </c>
      <c r="V11" s="104"/>
      <c r="W11" s="96"/>
      <c r="X11" s="49"/>
      <c r="Y11" s="49"/>
      <c r="Z11" s="50"/>
      <c r="AA11" s="50"/>
      <c r="AB11" s="51"/>
      <c r="AC11" s="81"/>
    </row>
    <row r="12" spans="1:29" ht="15">
      <c r="A12" s="64"/>
      <c r="B12" s="82" t="s">
        <v>72</v>
      </c>
      <c r="C12" s="93">
        <v>4054.1190000000001</v>
      </c>
      <c r="D12" s="93">
        <v>2064.567</v>
      </c>
      <c r="E12" s="50"/>
      <c r="F12" s="50"/>
      <c r="G12" s="50"/>
      <c r="H12" s="93">
        <v>0</v>
      </c>
      <c r="I12" s="50"/>
      <c r="J12" s="51"/>
      <c r="K12" s="51"/>
      <c r="L12" s="93">
        <v>0</v>
      </c>
      <c r="M12" s="154">
        <v>6118.6859999999997</v>
      </c>
      <c r="N12" s="154">
        <v>5053.8</v>
      </c>
      <c r="O12" s="187">
        <v>-1064.8859999999995</v>
      </c>
      <c r="P12" s="95">
        <v>1112.0999999999999</v>
      </c>
      <c r="Q12" s="95">
        <v>1133.3</v>
      </c>
      <c r="R12" s="99">
        <v>7299.2</v>
      </c>
      <c r="S12" s="96">
        <v>465.18100000000004</v>
      </c>
      <c r="T12" s="96">
        <v>-841.87799999999993</v>
      </c>
      <c r="U12" s="52">
        <v>-1530.067</v>
      </c>
      <c r="V12" s="104"/>
      <c r="W12" s="96"/>
      <c r="X12" s="49"/>
      <c r="Y12" s="49"/>
      <c r="Z12" s="50"/>
      <c r="AA12" s="50"/>
      <c r="AB12" s="51"/>
      <c r="AC12" s="81"/>
    </row>
    <row r="13" spans="1:29" ht="15">
      <c r="A13" s="64"/>
      <c r="B13" s="82" t="s">
        <v>69</v>
      </c>
      <c r="C13" s="93">
        <v>141.25899999999999</v>
      </c>
      <c r="D13" s="93">
        <v>182.52</v>
      </c>
      <c r="E13" s="50"/>
      <c r="F13" s="50"/>
      <c r="G13" s="50"/>
      <c r="H13" s="93">
        <v>0</v>
      </c>
      <c r="I13" s="50"/>
      <c r="J13" s="51"/>
      <c r="K13" s="51"/>
      <c r="L13" s="93">
        <v>0</v>
      </c>
      <c r="M13" s="154">
        <v>323.779</v>
      </c>
      <c r="N13" s="154">
        <v>294.65999999999997</v>
      </c>
      <c r="O13" s="154">
        <v>-29.119000000000028</v>
      </c>
      <c r="P13" s="95">
        <v>176.79599999999999</v>
      </c>
      <c r="Q13" s="95">
        <v>183.34399999999999</v>
      </c>
      <c r="R13" s="99">
        <v>654.79999999999995</v>
      </c>
      <c r="S13" s="96">
        <v>2.7410000000000139</v>
      </c>
      <c r="T13" s="96">
        <v>89.819999999999965</v>
      </c>
      <c r="U13" s="52">
        <v>-31.860000000000042</v>
      </c>
      <c r="V13" s="104"/>
      <c r="W13" s="96"/>
      <c r="X13" s="49"/>
      <c r="Y13" s="49"/>
      <c r="Z13" s="50"/>
      <c r="AA13" s="50"/>
      <c r="AB13" s="51"/>
      <c r="AC13" s="81"/>
    </row>
    <row r="14" spans="1:29" ht="15">
      <c r="A14" s="64"/>
      <c r="B14" s="82" t="s">
        <v>63</v>
      </c>
      <c r="C14" s="93">
        <v>1893.0039999999999</v>
      </c>
      <c r="D14" s="93">
        <v>1823.4030000000002</v>
      </c>
      <c r="E14" s="50"/>
      <c r="F14" s="50"/>
      <c r="G14" s="50"/>
      <c r="H14" s="93">
        <v>0</v>
      </c>
      <c r="I14" s="50"/>
      <c r="J14" s="51"/>
      <c r="K14" s="51"/>
      <c r="L14" s="93">
        <v>0</v>
      </c>
      <c r="M14" s="154">
        <v>3716.4070000000002</v>
      </c>
      <c r="N14" s="154">
        <v>4146.3900000000003</v>
      </c>
      <c r="O14" s="154">
        <v>429.98300000000017</v>
      </c>
      <c r="P14" s="95">
        <v>2303.5500000000002</v>
      </c>
      <c r="Q14" s="95">
        <v>2764.26</v>
      </c>
      <c r="R14" s="99">
        <v>9214.2000000000007</v>
      </c>
      <c r="S14" s="96">
        <v>-50.16399999999976</v>
      </c>
      <c r="T14" s="96">
        <v>1695.7490000000003</v>
      </c>
      <c r="U14" s="52">
        <v>480.14699999999993</v>
      </c>
      <c r="V14" s="104"/>
      <c r="W14" s="96"/>
      <c r="X14" s="49"/>
      <c r="Y14" s="49"/>
      <c r="Z14" s="50"/>
      <c r="AA14" s="50"/>
      <c r="AB14" s="51"/>
      <c r="AC14" s="81"/>
    </row>
    <row r="15" spans="1:29" ht="15">
      <c r="A15" s="65">
        <v>2</v>
      </c>
      <c r="B15" s="46" t="s">
        <v>14</v>
      </c>
      <c r="C15" s="93">
        <v>0</v>
      </c>
      <c r="D15" s="93">
        <v>0</v>
      </c>
      <c r="E15" s="51"/>
      <c r="F15" s="51"/>
      <c r="G15" s="51"/>
      <c r="H15" s="93">
        <v>0</v>
      </c>
      <c r="I15" s="51"/>
      <c r="J15" s="51"/>
      <c r="K15" s="51"/>
      <c r="L15" s="93">
        <v>0</v>
      </c>
      <c r="M15" s="154">
        <v>0</v>
      </c>
      <c r="N15" s="154">
        <v>0</v>
      </c>
      <c r="O15" s="154">
        <v>0</v>
      </c>
      <c r="P15" s="53"/>
      <c r="Q15" s="53"/>
      <c r="R15" s="99">
        <v>0</v>
      </c>
      <c r="S15" s="96">
        <v>0</v>
      </c>
      <c r="T15" s="96">
        <v>0</v>
      </c>
      <c r="U15" s="52">
        <v>0</v>
      </c>
      <c r="V15" s="105"/>
      <c r="W15" s="97"/>
      <c r="X15" s="51"/>
      <c r="Y15" s="51"/>
      <c r="Z15" s="51"/>
      <c r="AA15" s="51"/>
      <c r="AB15" s="51" t="e">
        <f>+#REF!+#REF!+F15+J15+L15+#REF!+Q15+S15+U15+W15+Y15+AA15</f>
        <v>#REF!</v>
      </c>
      <c r="AC15" s="55" t="e">
        <f>+AB15/12000</f>
        <v>#REF!</v>
      </c>
    </row>
    <row r="16" spans="1:29" ht="15">
      <c r="A16" s="64"/>
      <c r="B16" s="82" t="s">
        <v>68</v>
      </c>
      <c r="C16" s="93">
        <v>5590.0730000000003</v>
      </c>
      <c r="D16" s="93">
        <v>3361.7849999999999</v>
      </c>
      <c r="E16" s="50"/>
      <c r="F16" s="50"/>
      <c r="G16" s="50"/>
      <c r="H16" s="93">
        <v>0</v>
      </c>
      <c r="I16" s="50"/>
      <c r="J16" s="51"/>
      <c r="K16" s="51"/>
      <c r="L16" s="93">
        <v>0</v>
      </c>
      <c r="M16" s="154">
        <v>8951.8580000000002</v>
      </c>
      <c r="N16" s="154">
        <v>9820.7999999999993</v>
      </c>
      <c r="O16" s="154">
        <v>868.9419999999991</v>
      </c>
      <c r="P16" s="165">
        <v>2920.4</v>
      </c>
      <c r="Q16" s="165">
        <v>3757.5</v>
      </c>
      <c r="R16" s="167">
        <v>16498.699999999997</v>
      </c>
      <c r="S16" s="96">
        <v>0.62699999999949796</v>
      </c>
      <c r="T16" s="96">
        <v>3109.5050000000001</v>
      </c>
      <c r="U16" s="52">
        <v>868.31500000000051</v>
      </c>
      <c r="V16" s="104"/>
      <c r="W16" s="96"/>
      <c r="X16" s="49"/>
      <c r="Y16" s="49"/>
      <c r="Z16" s="50"/>
      <c r="AA16" s="50"/>
      <c r="AB16" s="51"/>
      <c r="AC16" s="81"/>
    </row>
    <row r="17" spans="1:29" ht="15">
      <c r="A17" s="64"/>
      <c r="B17" s="82" t="s">
        <v>72</v>
      </c>
      <c r="C17" s="93">
        <v>5970.7489999999998</v>
      </c>
      <c r="D17" s="93">
        <v>1214.741</v>
      </c>
      <c r="E17" s="50"/>
      <c r="F17" s="50"/>
      <c r="G17" s="50"/>
      <c r="H17" s="93">
        <v>0</v>
      </c>
      <c r="I17" s="50"/>
      <c r="J17" s="51"/>
      <c r="K17" s="51"/>
      <c r="L17" s="93">
        <v>0</v>
      </c>
      <c r="M17" s="154">
        <v>7185.49</v>
      </c>
      <c r="N17" s="154">
        <v>6000</v>
      </c>
      <c r="O17" s="187">
        <v>-1185.4899999999998</v>
      </c>
      <c r="P17" s="165">
        <v>0</v>
      </c>
      <c r="Q17" s="165">
        <v>496.6</v>
      </c>
      <c r="R17" s="167">
        <v>6496.6</v>
      </c>
      <c r="S17" s="96">
        <v>-178.7489999999998</v>
      </c>
      <c r="T17" s="96">
        <v>-1006.741</v>
      </c>
      <c r="U17" s="52">
        <v>-1006.741</v>
      </c>
      <c r="V17" s="104"/>
      <c r="W17" s="96"/>
      <c r="X17" s="49"/>
      <c r="Y17" s="49"/>
      <c r="Z17" s="50"/>
      <c r="AA17" s="50"/>
      <c r="AB17" s="51"/>
      <c r="AC17" s="81"/>
    </row>
    <row r="18" spans="1:29" ht="15">
      <c r="A18" s="64"/>
      <c r="B18" s="82" t="s">
        <v>69</v>
      </c>
      <c r="C18" s="93">
        <v>316.62299999999999</v>
      </c>
      <c r="D18" s="93">
        <v>206.82</v>
      </c>
      <c r="E18" s="50"/>
      <c r="F18" s="50"/>
      <c r="G18" s="50"/>
      <c r="H18" s="93">
        <v>0</v>
      </c>
      <c r="I18" s="50"/>
      <c r="J18" s="51"/>
      <c r="K18" s="51"/>
      <c r="L18" s="93">
        <v>0</v>
      </c>
      <c r="M18" s="154">
        <v>523.44299999999998</v>
      </c>
      <c r="N18" s="154">
        <v>544.1</v>
      </c>
      <c r="O18" s="154">
        <v>20.657000000000039</v>
      </c>
      <c r="P18" s="50">
        <v>326.39999999999998</v>
      </c>
      <c r="Q18" s="50">
        <v>338.5</v>
      </c>
      <c r="R18" s="99">
        <v>1209</v>
      </c>
      <c r="S18" s="96">
        <v>-50.62299999999999</v>
      </c>
      <c r="T18" s="96">
        <v>209.16000000000003</v>
      </c>
      <c r="U18" s="52">
        <v>71.28000000000003</v>
      </c>
      <c r="V18" s="104"/>
      <c r="W18" s="96"/>
      <c r="X18" s="49"/>
      <c r="Y18" s="49"/>
      <c r="Z18" s="50"/>
      <c r="AA18" s="50"/>
      <c r="AB18" s="51"/>
      <c r="AC18" s="81"/>
    </row>
    <row r="19" spans="1:29" ht="15">
      <c r="A19" s="64"/>
      <c r="B19" s="82" t="s">
        <v>63</v>
      </c>
      <c r="C19" s="93">
        <v>97.776999999999987</v>
      </c>
      <c r="D19" s="93">
        <v>98.555999999999983</v>
      </c>
      <c r="E19" s="50"/>
      <c r="F19" s="50"/>
      <c r="G19" s="50"/>
      <c r="H19" s="93">
        <v>0</v>
      </c>
      <c r="I19" s="50"/>
      <c r="J19" s="51"/>
      <c r="K19" s="51"/>
      <c r="L19" s="93">
        <v>0</v>
      </c>
      <c r="M19" s="154">
        <v>196.33299999999997</v>
      </c>
      <c r="N19" s="154">
        <v>300</v>
      </c>
      <c r="O19" s="154">
        <v>103.66700000000003</v>
      </c>
      <c r="P19" s="50">
        <v>150</v>
      </c>
      <c r="Q19" s="50">
        <v>108</v>
      </c>
      <c r="R19" s="99">
        <v>558</v>
      </c>
      <c r="S19" s="96">
        <v>52.223000000000013</v>
      </c>
      <c r="T19" s="96">
        <v>117.148</v>
      </c>
      <c r="U19" s="52">
        <v>51.444000000000017</v>
      </c>
      <c r="V19" s="104"/>
      <c r="W19" s="96"/>
      <c r="X19" s="49"/>
      <c r="Y19" s="49"/>
      <c r="Z19" s="50"/>
      <c r="AA19" s="50"/>
      <c r="AB19" s="51"/>
      <c r="AC19" s="81"/>
    </row>
    <row r="20" spans="1:29" ht="30">
      <c r="A20" s="65">
        <v>3</v>
      </c>
      <c r="B20" s="48" t="s">
        <v>15</v>
      </c>
      <c r="C20" s="93"/>
      <c r="D20" s="93">
        <v>0</v>
      </c>
      <c r="E20" s="51"/>
      <c r="F20" s="51"/>
      <c r="G20" s="51"/>
      <c r="H20" s="93">
        <v>0</v>
      </c>
      <c r="I20" s="51"/>
      <c r="J20" s="51"/>
      <c r="K20" s="51"/>
      <c r="L20" s="93">
        <v>0</v>
      </c>
      <c r="M20" s="154">
        <v>0</v>
      </c>
      <c r="N20" s="154">
        <v>0</v>
      </c>
      <c r="O20" s="154">
        <v>0</v>
      </c>
      <c r="P20" s="53"/>
      <c r="Q20" s="53"/>
      <c r="R20" s="99">
        <v>0</v>
      </c>
      <c r="S20" s="96">
        <v>0</v>
      </c>
      <c r="T20" s="96">
        <v>0</v>
      </c>
      <c r="U20" s="52">
        <v>0</v>
      </c>
      <c r="V20" s="106"/>
      <c r="W20" s="102"/>
      <c r="X20" s="51"/>
      <c r="Y20" s="51"/>
      <c r="Z20" s="51"/>
      <c r="AA20" s="51"/>
      <c r="AB20" s="51" t="e">
        <f>+#REF!+#REF!+F20+J20+L20+#REF!+Q20+S20+U20+W20+Y20+AA20</f>
        <v>#REF!</v>
      </c>
      <c r="AC20" s="51" t="e">
        <f t="shared" ref="AC20" si="0">+AB20/12000</f>
        <v>#REF!</v>
      </c>
    </row>
    <row r="21" spans="1:29" ht="15">
      <c r="A21" s="64"/>
      <c r="B21" s="82" t="s">
        <v>68</v>
      </c>
      <c r="C21" s="93">
        <v>2102.8900000000003</v>
      </c>
      <c r="D21" s="93">
        <v>1670.2440000000001</v>
      </c>
      <c r="E21" s="50"/>
      <c r="F21" s="50"/>
      <c r="G21" s="50"/>
      <c r="H21" s="93">
        <v>0</v>
      </c>
      <c r="I21" s="50"/>
      <c r="J21" s="51"/>
      <c r="K21" s="51"/>
      <c r="L21" s="93">
        <v>0</v>
      </c>
      <c r="M21" s="154">
        <v>3773.1340000000005</v>
      </c>
      <c r="N21" s="154">
        <v>5689.7999999999993</v>
      </c>
      <c r="O21" s="154">
        <v>1916.6659999999988</v>
      </c>
      <c r="P21" s="50">
        <v>1050.3</v>
      </c>
      <c r="Q21" s="50">
        <v>1529.9</v>
      </c>
      <c r="R21" s="99">
        <v>8270</v>
      </c>
      <c r="S21" s="96">
        <v>1990.8099999999995</v>
      </c>
      <c r="T21" s="96">
        <v>1039.3519999999999</v>
      </c>
      <c r="U21" s="52">
        <v>-74.144000000000233</v>
      </c>
      <c r="V21" s="104"/>
      <c r="W21" s="96"/>
      <c r="X21" s="49"/>
      <c r="Y21" s="49"/>
      <c r="Z21" s="50"/>
      <c r="AA21" s="50"/>
      <c r="AB21" s="51"/>
      <c r="AC21" s="81"/>
    </row>
    <row r="22" spans="1:29" ht="15">
      <c r="A22" s="64"/>
      <c r="B22" s="82" t="s">
        <v>72</v>
      </c>
      <c r="C22" s="93">
        <v>0</v>
      </c>
      <c r="D22" s="93">
        <v>0</v>
      </c>
      <c r="E22" s="50"/>
      <c r="F22" s="50"/>
      <c r="G22" s="50"/>
      <c r="H22" s="93">
        <v>0</v>
      </c>
      <c r="I22" s="50"/>
      <c r="J22" s="51"/>
      <c r="K22" s="51"/>
      <c r="L22" s="93">
        <v>0</v>
      </c>
      <c r="M22" s="154">
        <v>0</v>
      </c>
      <c r="N22" s="154">
        <v>0</v>
      </c>
      <c r="O22" s="154">
        <v>0</v>
      </c>
      <c r="P22" s="50">
        <v>0</v>
      </c>
      <c r="Q22" s="50">
        <v>0</v>
      </c>
      <c r="R22" s="99">
        <v>0</v>
      </c>
      <c r="S22" s="96">
        <v>0</v>
      </c>
      <c r="T22" s="96">
        <v>0</v>
      </c>
      <c r="U22" s="52">
        <v>0</v>
      </c>
      <c r="V22" s="104"/>
      <c r="W22" s="96"/>
      <c r="X22" s="49"/>
      <c r="Y22" s="49"/>
      <c r="Z22" s="50"/>
      <c r="AA22" s="50"/>
      <c r="AB22" s="51"/>
      <c r="AC22" s="81"/>
    </row>
    <row r="23" spans="1:29" ht="15">
      <c r="A23" s="64"/>
      <c r="B23" s="82" t="s">
        <v>69</v>
      </c>
      <c r="C23" s="93">
        <v>0</v>
      </c>
      <c r="D23" s="93">
        <v>0</v>
      </c>
      <c r="E23" s="50"/>
      <c r="F23" s="50"/>
      <c r="G23" s="50"/>
      <c r="H23" s="93">
        <v>0</v>
      </c>
      <c r="I23" s="50"/>
      <c r="J23" s="51"/>
      <c r="K23" s="51"/>
      <c r="L23" s="93">
        <v>0</v>
      </c>
      <c r="M23" s="154">
        <v>0</v>
      </c>
      <c r="N23" s="154">
        <v>0</v>
      </c>
      <c r="O23" s="154">
        <v>0</v>
      </c>
      <c r="P23" s="50"/>
      <c r="Q23" s="50"/>
      <c r="R23" s="99">
        <v>0</v>
      </c>
      <c r="S23" s="96">
        <v>0</v>
      </c>
      <c r="T23" s="96">
        <v>0</v>
      </c>
      <c r="U23" s="52">
        <v>0</v>
      </c>
      <c r="V23" s="104"/>
      <c r="W23" s="96"/>
      <c r="X23" s="49"/>
      <c r="Y23" s="49"/>
      <c r="Z23" s="50"/>
      <c r="AA23" s="50"/>
      <c r="AB23" s="51"/>
      <c r="AC23" s="81"/>
    </row>
    <row r="24" spans="1:29" ht="15">
      <c r="A24" s="64"/>
      <c r="B24" s="82" t="s">
        <v>63</v>
      </c>
      <c r="C24" s="93">
        <v>283.00099999999998</v>
      </c>
      <c r="D24" s="93">
        <v>298.94100000000003</v>
      </c>
      <c r="E24" s="50"/>
      <c r="F24" s="50"/>
      <c r="G24" s="50"/>
      <c r="H24" s="93">
        <v>0</v>
      </c>
      <c r="I24" s="50"/>
      <c r="J24" s="51"/>
      <c r="K24" s="51"/>
      <c r="L24" s="93">
        <v>0</v>
      </c>
      <c r="M24" s="154">
        <v>581.94200000000001</v>
      </c>
      <c r="N24" s="154">
        <v>978</v>
      </c>
      <c r="O24" s="154">
        <v>396.05799999999999</v>
      </c>
      <c r="P24" s="50">
        <v>489</v>
      </c>
      <c r="Q24" s="50">
        <v>497.5</v>
      </c>
      <c r="R24" s="99">
        <v>1964.5</v>
      </c>
      <c r="S24" s="96">
        <v>205.99900000000002</v>
      </c>
      <c r="T24" s="96">
        <v>389.35300000000001</v>
      </c>
      <c r="U24" s="52">
        <v>190.05899999999997</v>
      </c>
      <c r="V24" s="104"/>
      <c r="W24" s="96"/>
      <c r="X24" s="49"/>
      <c r="Y24" s="49"/>
      <c r="Z24" s="50"/>
      <c r="AA24" s="50"/>
      <c r="AB24" s="51"/>
      <c r="AC24" s="81"/>
    </row>
    <row r="25" spans="1:29" ht="30">
      <c r="A25" s="65">
        <v>4</v>
      </c>
      <c r="B25" s="46" t="s">
        <v>0</v>
      </c>
      <c r="C25" s="93">
        <v>0</v>
      </c>
      <c r="D25" s="93">
        <v>0</v>
      </c>
      <c r="E25" s="51"/>
      <c r="F25" s="51"/>
      <c r="G25" s="51"/>
      <c r="H25" s="93">
        <v>0</v>
      </c>
      <c r="I25" s="51"/>
      <c r="J25" s="51"/>
      <c r="K25" s="51"/>
      <c r="L25" s="93">
        <v>0</v>
      </c>
      <c r="M25" s="154">
        <v>0</v>
      </c>
      <c r="N25" s="154">
        <v>0</v>
      </c>
      <c r="O25" s="154">
        <v>0</v>
      </c>
      <c r="P25" s="53"/>
      <c r="Q25" s="53"/>
      <c r="R25" s="99">
        <v>0</v>
      </c>
      <c r="S25" s="96">
        <v>0</v>
      </c>
      <c r="T25" s="96">
        <v>0</v>
      </c>
      <c r="U25" s="52">
        <v>0</v>
      </c>
      <c r="V25" s="105"/>
      <c r="W25" s="97"/>
      <c r="X25" s="51"/>
      <c r="Y25" s="51"/>
      <c r="Z25" s="51"/>
      <c r="AA25" s="51"/>
      <c r="AB25" s="51" t="e">
        <f>+#REF!+#REF!+F25+J25+L25+#REF!+Q25+S25+U25+W25+Y25+AA25</f>
        <v>#REF!</v>
      </c>
      <c r="AC25" s="51" t="e">
        <f>+AB25/1000</f>
        <v>#REF!</v>
      </c>
    </row>
    <row r="26" spans="1:29" ht="15">
      <c r="A26" s="64"/>
      <c r="B26" s="82" t="s">
        <v>68</v>
      </c>
      <c r="C26" s="93">
        <v>1922.597</v>
      </c>
      <c r="D26" s="93">
        <v>1947.5819999999999</v>
      </c>
      <c r="E26" s="50"/>
      <c r="F26" s="50"/>
      <c r="G26" s="50"/>
      <c r="H26" s="93">
        <v>0</v>
      </c>
      <c r="I26" s="50"/>
      <c r="J26" s="51"/>
      <c r="K26" s="51"/>
      <c r="L26" s="93">
        <v>0</v>
      </c>
      <c r="M26" s="154">
        <v>3870.1790000000001</v>
      </c>
      <c r="N26" s="154">
        <v>3650</v>
      </c>
      <c r="O26" s="154">
        <v>-220.17900000000009</v>
      </c>
      <c r="P26" s="50">
        <v>2509.3000000000002</v>
      </c>
      <c r="Q26" s="50">
        <v>1954.5</v>
      </c>
      <c r="R26" s="99">
        <v>8113.8</v>
      </c>
      <c r="S26" s="96">
        <v>77.40300000000002</v>
      </c>
      <c r="T26" s="96">
        <v>1000.806</v>
      </c>
      <c r="U26" s="52">
        <v>-297.58199999999988</v>
      </c>
      <c r="V26" s="104"/>
      <c r="W26" s="96"/>
      <c r="X26" s="49"/>
      <c r="Y26" s="49"/>
      <c r="Z26" s="50"/>
      <c r="AA26" s="50"/>
      <c r="AB26" s="51"/>
      <c r="AC26" s="81"/>
    </row>
    <row r="27" spans="1:29" ht="15">
      <c r="A27" s="64"/>
      <c r="B27" s="82" t="s">
        <v>72</v>
      </c>
      <c r="C27" s="93">
        <v>9190.2420000000002</v>
      </c>
      <c r="D27" s="93">
        <v>1549.9559999999999</v>
      </c>
      <c r="E27" s="50"/>
      <c r="F27" s="50"/>
      <c r="G27" s="50"/>
      <c r="H27" s="93">
        <v>0</v>
      </c>
      <c r="I27" s="50"/>
      <c r="J27" s="51"/>
      <c r="K27" s="51"/>
      <c r="L27" s="93">
        <v>0</v>
      </c>
      <c r="M27" s="154">
        <v>10740.198</v>
      </c>
      <c r="N27" s="154">
        <v>9943.5</v>
      </c>
      <c r="O27" s="187">
        <v>-796.69800000000032</v>
      </c>
      <c r="P27" s="50">
        <v>0</v>
      </c>
      <c r="Q27" s="50">
        <v>1700.7</v>
      </c>
      <c r="R27" s="99">
        <v>11644.2</v>
      </c>
      <c r="S27" s="96">
        <v>-1410.0420000000004</v>
      </c>
      <c r="T27" s="96">
        <v>613.34400000000028</v>
      </c>
      <c r="U27" s="52">
        <v>613.34400000000028</v>
      </c>
      <c r="V27" s="104"/>
      <c r="W27" s="96"/>
      <c r="X27" s="49"/>
      <c r="Y27" s="49"/>
      <c r="Z27" s="50"/>
      <c r="AA27" s="50"/>
      <c r="AB27" s="51"/>
      <c r="AC27" s="81"/>
    </row>
    <row r="28" spans="1:29" ht="15">
      <c r="A28" s="64"/>
      <c r="B28" s="82" t="s">
        <v>69</v>
      </c>
      <c r="C28" s="93">
        <v>798.30499999999995</v>
      </c>
      <c r="D28" s="93">
        <v>882.90000000000009</v>
      </c>
      <c r="E28" s="50"/>
      <c r="F28" s="50"/>
      <c r="G28" s="50"/>
      <c r="H28" s="93">
        <v>0</v>
      </c>
      <c r="I28" s="50"/>
      <c r="J28" s="51"/>
      <c r="K28" s="51"/>
      <c r="L28" s="93">
        <v>0</v>
      </c>
      <c r="M28" s="154">
        <v>1681.2049999999999</v>
      </c>
      <c r="N28" s="154">
        <v>1623</v>
      </c>
      <c r="O28" s="154">
        <v>-58.204999999999927</v>
      </c>
      <c r="P28" s="50">
        <v>973.8</v>
      </c>
      <c r="Q28" s="50">
        <v>1009.8</v>
      </c>
      <c r="R28" s="99">
        <v>3606.6000000000004</v>
      </c>
      <c r="S28" s="96">
        <v>-4.80499999999995</v>
      </c>
      <c r="T28" s="96">
        <v>535.20000000000005</v>
      </c>
      <c r="U28" s="52">
        <v>-53.400000000000091</v>
      </c>
      <c r="V28" s="104"/>
      <c r="W28" s="96"/>
      <c r="X28" s="49"/>
      <c r="Y28" s="49"/>
      <c r="Z28" s="50"/>
      <c r="AA28" s="50"/>
      <c r="AB28" s="51"/>
      <c r="AC28" s="81"/>
    </row>
    <row r="29" spans="1:29" ht="15">
      <c r="A29" s="64"/>
      <c r="B29" s="82" t="s">
        <v>63</v>
      </c>
      <c r="C29" s="93">
        <v>327.05099999999999</v>
      </c>
      <c r="D29" s="93">
        <v>320.13900000000001</v>
      </c>
      <c r="E29" s="50"/>
      <c r="F29" s="50"/>
      <c r="G29" s="50"/>
      <c r="H29" s="93">
        <v>0</v>
      </c>
      <c r="I29" s="50"/>
      <c r="J29" s="51"/>
      <c r="K29" s="51"/>
      <c r="L29" s="93">
        <v>0</v>
      </c>
      <c r="M29" s="154">
        <v>647.19000000000005</v>
      </c>
      <c r="N29" s="154">
        <v>916.09999999999991</v>
      </c>
      <c r="O29" s="154">
        <v>268.90999999999985</v>
      </c>
      <c r="P29" s="50">
        <v>481.2</v>
      </c>
      <c r="Q29" s="50">
        <v>527.5</v>
      </c>
      <c r="R29" s="99">
        <v>1924.8</v>
      </c>
      <c r="S29" s="96">
        <v>107.84899999999999</v>
      </c>
      <c r="T29" s="96">
        <v>374.48699999999997</v>
      </c>
      <c r="U29" s="52">
        <v>161.06099999999998</v>
      </c>
      <c r="V29" s="104"/>
      <c r="W29" s="96"/>
      <c r="X29" s="49"/>
      <c r="Y29" s="49"/>
      <c r="Z29" s="50"/>
      <c r="AA29" s="50"/>
      <c r="AB29" s="51"/>
      <c r="AC29" s="81"/>
    </row>
    <row r="30" spans="1:29" ht="30">
      <c r="A30" s="65">
        <v>5</v>
      </c>
      <c r="B30" s="46" t="s">
        <v>1</v>
      </c>
      <c r="C30" s="93">
        <v>0</v>
      </c>
      <c r="D30" s="93">
        <v>0</v>
      </c>
      <c r="E30" s="51"/>
      <c r="F30" s="51"/>
      <c r="G30" s="51"/>
      <c r="H30" s="93">
        <v>0</v>
      </c>
      <c r="I30" s="51"/>
      <c r="J30" s="51"/>
      <c r="K30" s="51"/>
      <c r="L30" s="93">
        <v>0</v>
      </c>
      <c r="M30" s="154">
        <v>0</v>
      </c>
      <c r="N30" s="154">
        <v>0</v>
      </c>
      <c r="O30" s="154">
        <v>0</v>
      </c>
      <c r="P30" s="53"/>
      <c r="Q30" s="53"/>
      <c r="R30" s="99">
        <v>0</v>
      </c>
      <c r="S30" s="96">
        <v>0</v>
      </c>
      <c r="T30" s="96">
        <v>0</v>
      </c>
      <c r="U30" s="52">
        <v>0</v>
      </c>
      <c r="V30" s="105"/>
      <c r="W30" s="97"/>
      <c r="X30" s="51"/>
      <c r="Y30" s="51"/>
      <c r="Z30" s="51"/>
      <c r="AA30" s="51"/>
      <c r="AB30" s="51" t="e">
        <f>+#REF!+#REF!+F30+J30+L30+#REF!+Q30+S30+U30+W30+Y30+AA30</f>
        <v>#REF!</v>
      </c>
      <c r="AC30" s="51" t="e">
        <f t="shared" ref="AC30:AC115" si="1">+AB30/1000</f>
        <v>#REF!</v>
      </c>
    </row>
    <row r="31" spans="1:29" ht="15">
      <c r="A31" s="64"/>
      <c r="B31" s="82" t="s">
        <v>68</v>
      </c>
      <c r="C31" s="93">
        <v>0</v>
      </c>
      <c r="D31" s="93">
        <v>0</v>
      </c>
      <c r="E31" s="50"/>
      <c r="F31" s="50"/>
      <c r="G31" s="50"/>
      <c r="H31" s="93">
        <v>0</v>
      </c>
      <c r="I31" s="50"/>
      <c r="J31" s="51"/>
      <c r="K31" s="51"/>
      <c r="L31" s="93">
        <v>0</v>
      </c>
      <c r="M31" s="154">
        <v>0</v>
      </c>
      <c r="N31" s="154">
        <v>0</v>
      </c>
      <c r="O31" s="154">
        <v>0</v>
      </c>
      <c r="P31" s="50"/>
      <c r="Q31" s="50"/>
      <c r="R31" s="99">
        <v>0</v>
      </c>
      <c r="S31" s="96">
        <v>0</v>
      </c>
      <c r="T31" s="96">
        <v>0</v>
      </c>
      <c r="U31" s="52">
        <v>0</v>
      </c>
      <c r="V31" s="104"/>
      <c r="W31" s="96"/>
      <c r="X31" s="49"/>
      <c r="Y31" s="49"/>
      <c r="Z31" s="50"/>
      <c r="AA31" s="50"/>
      <c r="AB31" s="51"/>
      <c r="AC31" s="81"/>
    </row>
    <row r="32" spans="1:29" ht="15">
      <c r="A32" s="64"/>
      <c r="B32" s="82" t="s">
        <v>72</v>
      </c>
      <c r="C32" s="93">
        <v>0</v>
      </c>
      <c r="D32" s="93">
        <v>0</v>
      </c>
      <c r="E32" s="50"/>
      <c r="F32" s="50"/>
      <c r="G32" s="50"/>
      <c r="H32" s="93">
        <v>0</v>
      </c>
      <c r="I32" s="50"/>
      <c r="J32" s="51"/>
      <c r="K32" s="51"/>
      <c r="L32" s="93">
        <v>0</v>
      </c>
      <c r="M32" s="154">
        <v>0</v>
      </c>
      <c r="N32" s="154">
        <v>0</v>
      </c>
      <c r="O32" s="154">
        <v>0</v>
      </c>
      <c r="P32" s="50"/>
      <c r="Q32" s="50"/>
      <c r="R32" s="99">
        <v>0</v>
      </c>
      <c r="S32" s="96">
        <v>0</v>
      </c>
      <c r="T32" s="96">
        <v>0</v>
      </c>
      <c r="U32" s="52">
        <v>0</v>
      </c>
      <c r="V32" s="104"/>
      <c r="W32" s="96"/>
      <c r="X32" s="49"/>
      <c r="Y32" s="49"/>
      <c r="Z32" s="50"/>
      <c r="AA32" s="50"/>
      <c r="AB32" s="51"/>
      <c r="AC32" s="81"/>
    </row>
    <row r="33" spans="1:29" ht="15">
      <c r="A33" s="64"/>
      <c r="B33" s="82" t="s">
        <v>69</v>
      </c>
      <c r="C33" s="93">
        <v>0</v>
      </c>
      <c r="D33" s="93">
        <v>0</v>
      </c>
      <c r="E33" s="50"/>
      <c r="F33" s="50"/>
      <c r="G33" s="50"/>
      <c r="H33" s="93">
        <v>0</v>
      </c>
      <c r="I33" s="50"/>
      <c r="J33" s="51"/>
      <c r="K33" s="51"/>
      <c r="L33" s="93">
        <v>0</v>
      </c>
      <c r="M33" s="154">
        <v>0</v>
      </c>
      <c r="N33" s="154">
        <v>0</v>
      </c>
      <c r="O33" s="154">
        <v>0</v>
      </c>
      <c r="P33" s="50"/>
      <c r="Q33" s="50"/>
      <c r="R33" s="99">
        <v>0</v>
      </c>
      <c r="S33" s="96">
        <v>0</v>
      </c>
      <c r="T33" s="96">
        <v>0</v>
      </c>
      <c r="U33" s="52">
        <v>0</v>
      </c>
      <c r="V33" s="104"/>
      <c r="W33" s="96"/>
      <c r="X33" s="49"/>
      <c r="Y33" s="49"/>
      <c r="Z33" s="50"/>
      <c r="AA33" s="50"/>
      <c r="AB33" s="51"/>
      <c r="AC33" s="81"/>
    </row>
    <row r="34" spans="1:29" ht="15">
      <c r="A34" s="64"/>
      <c r="B34" s="82" t="s">
        <v>63</v>
      </c>
      <c r="C34" s="93">
        <v>131.04169999999999</v>
      </c>
      <c r="D34" s="93">
        <v>181.99200000000002</v>
      </c>
      <c r="E34" s="50"/>
      <c r="F34" s="50"/>
      <c r="G34" s="50"/>
      <c r="H34" s="93">
        <v>0</v>
      </c>
      <c r="I34" s="50"/>
      <c r="J34" s="51"/>
      <c r="K34" s="51"/>
      <c r="L34" s="93">
        <v>0</v>
      </c>
      <c r="M34" s="154">
        <v>313.03370000000001</v>
      </c>
      <c r="N34" s="154">
        <v>468</v>
      </c>
      <c r="O34" s="154">
        <v>154.96629999999999</v>
      </c>
      <c r="P34" s="50">
        <v>234</v>
      </c>
      <c r="Q34" s="50">
        <v>243</v>
      </c>
      <c r="R34" s="99">
        <v>945</v>
      </c>
      <c r="S34" s="96">
        <v>102.95830000000001</v>
      </c>
      <c r="T34" s="96">
        <v>173.33600000000001</v>
      </c>
      <c r="U34" s="52">
        <v>52.007999999999981</v>
      </c>
      <c r="V34" s="104"/>
      <c r="W34" s="96"/>
      <c r="X34" s="49"/>
      <c r="Y34" s="49"/>
      <c r="Z34" s="50"/>
      <c r="AA34" s="50"/>
      <c r="AB34" s="51"/>
      <c r="AC34" s="81"/>
    </row>
    <row r="35" spans="1:29" ht="15">
      <c r="A35" s="65">
        <v>6</v>
      </c>
      <c r="B35" s="48" t="s">
        <v>2</v>
      </c>
      <c r="C35" s="93">
        <v>0</v>
      </c>
      <c r="D35" s="93">
        <v>0</v>
      </c>
      <c r="E35" s="51"/>
      <c r="F35" s="51"/>
      <c r="G35" s="51"/>
      <c r="H35" s="93">
        <v>0</v>
      </c>
      <c r="I35" s="51"/>
      <c r="J35" s="51"/>
      <c r="K35" s="51"/>
      <c r="L35" s="93">
        <v>0</v>
      </c>
      <c r="M35" s="154">
        <v>0</v>
      </c>
      <c r="N35" s="154">
        <v>0</v>
      </c>
      <c r="O35" s="154">
        <v>0</v>
      </c>
      <c r="P35" s="53"/>
      <c r="Q35" s="53"/>
      <c r="R35" s="99">
        <v>0</v>
      </c>
      <c r="S35" s="96">
        <v>0</v>
      </c>
      <c r="T35" s="96">
        <v>0</v>
      </c>
      <c r="U35" s="52">
        <v>0</v>
      </c>
      <c r="V35" s="107"/>
      <c r="W35" s="103"/>
      <c r="X35" s="51"/>
      <c r="Y35" s="51"/>
      <c r="Z35" s="53"/>
      <c r="AA35" s="51"/>
      <c r="AB35" s="51" t="e">
        <f>+#REF!+#REF!+F35+J35+L35+#REF!+Q35+S35+U35+W35+Y35+AA35</f>
        <v>#REF!</v>
      </c>
      <c r="AC35" s="51" t="e">
        <f t="shared" si="1"/>
        <v>#REF!</v>
      </c>
    </row>
    <row r="36" spans="1:29" ht="15">
      <c r="A36" s="64"/>
      <c r="B36" s="82" t="s">
        <v>68</v>
      </c>
      <c r="C36" s="93">
        <v>2090.0744800000002</v>
      </c>
      <c r="D36" s="93">
        <v>1811.2080000000001</v>
      </c>
      <c r="E36" s="50"/>
      <c r="F36" s="50"/>
      <c r="G36" s="50"/>
      <c r="H36" s="93">
        <v>0</v>
      </c>
      <c r="I36" s="50"/>
      <c r="J36" s="51"/>
      <c r="K36" s="51"/>
      <c r="L36" s="93">
        <v>0</v>
      </c>
      <c r="M36" s="154">
        <v>3901.2824800000003</v>
      </c>
      <c r="N36" s="154">
        <v>6201.4</v>
      </c>
      <c r="O36" s="154">
        <v>2300.1175199999993</v>
      </c>
      <c r="P36" s="50">
        <v>1144.8</v>
      </c>
      <c r="Q36" s="50">
        <v>1667.5</v>
      </c>
      <c r="R36" s="99">
        <v>9013.7000000000007</v>
      </c>
      <c r="S36" s="96">
        <v>2371.72552</v>
      </c>
      <c r="T36" s="96">
        <v>1135.864</v>
      </c>
      <c r="U36" s="52">
        <v>-71.608000000000175</v>
      </c>
      <c r="V36" s="104"/>
      <c r="W36" s="96"/>
      <c r="X36" s="49"/>
      <c r="Y36" s="49"/>
      <c r="Z36" s="50"/>
      <c r="AA36" s="50"/>
      <c r="AB36" s="51"/>
      <c r="AC36" s="81"/>
    </row>
    <row r="37" spans="1:29" ht="15">
      <c r="A37" s="64"/>
      <c r="B37" s="82" t="s">
        <v>72</v>
      </c>
      <c r="C37" s="93">
        <v>0</v>
      </c>
      <c r="D37" s="93">
        <v>0</v>
      </c>
      <c r="E37" s="50"/>
      <c r="F37" s="50"/>
      <c r="G37" s="50"/>
      <c r="H37" s="93">
        <v>0</v>
      </c>
      <c r="I37" s="50"/>
      <c r="J37" s="51"/>
      <c r="K37" s="51"/>
      <c r="L37" s="93">
        <v>0</v>
      </c>
      <c r="M37" s="154">
        <v>0</v>
      </c>
      <c r="N37" s="154">
        <v>0</v>
      </c>
      <c r="O37" s="154">
        <v>0</v>
      </c>
      <c r="P37" s="50">
        <v>0</v>
      </c>
      <c r="Q37" s="50">
        <v>0</v>
      </c>
      <c r="R37" s="99">
        <v>0</v>
      </c>
      <c r="S37" s="96">
        <v>0</v>
      </c>
      <c r="T37" s="96">
        <v>0</v>
      </c>
      <c r="U37" s="52">
        <v>0</v>
      </c>
      <c r="V37" s="104"/>
      <c r="W37" s="96"/>
      <c r="X37" s="49"/>
      <c r="Y37" s="49"/>
      <c r="Z37" s="50"/>
      <c r="AA37" s="50"/>
      <c r="AB37" s="51"/>
      <c r="AC37" s="81"/>
    </row>
    <row r="38" spans="1:29" ht="15">
      <c r="A38" s="64"/>
      <c r="B38" s="82" t="s">
        <v>69</v>
      </c>
      <c r="C38" s="93">
        <v>0</v>
      </c>
      <c r="D38" s="93">
        <v>0</v>
      </c>
      <c r="E38" s="50"/>
      <c r="F38" s="50"/>
      <c r="G38" s="50"/>
      <c r="H38" s="93">
        <v>0</v>
      </c>
      <c r="I38" s="50"/>
      <c r="J38" s="51"/>
      <c r="K38" s="51"/>
      <c r="L38" s="93">
        <v>0</v>
      </c>
      <c r="M38" s="154">
        <v>0</v>
      </c>
      <c r="N38" s="154">
        <v>0</v>
      </c>
      <c r="O38" s="154">
        <v>0</v>
      </c>
      <c r="P38" s="50"/>
      <c r="Q38" s="50"/>
      <c r="R38" s="99">
        <v>0</v>
      </c>
      <c r="S38" s="96">
        <v>0</v>
      </c>
      <c r="T38" s="96">
        <v>0</v>
      </c>
      <c r="U38" s="52">
        <v>0</v>
      </c>
      <c r="V38" s="104"/>
      <c r="W38" s="96"/>
      <c r="X38" s="49"/>
      <c r="Y38" s="49"/>
      <c r="Z38" s="50"/>
      <c r="AA38" s="50"/>
      <c r="AB38" s="51"/>
      <c r="AC38" s="81"/>
    </row>
    <row r="39" spans="1:29" ht="15">
      <c r="A39" s="64"/>
      <c r="B39" s="82" t="s">
        <v>63</v>
      </c>
      <c r="C39" s="93">
        <v>304.40600000000001</v>
      </c>
      <c r="D39" s="93">
        <v>316.17</v>
      </c>
      <c r="E39" s="50"/>
      <c r="F39" s="50"/>
      <c r="G39" s="50"/>
      <c r="H39" s="93">
        <v>0</v>
      </c>
      <c r="I39" s="50"/>
      <c r="J39" s="51"/>
      <c r="K39" s="51"/>
      <c r="L39" s="93">
        <v>0</v>
      </c>
      <c r="M39" s="154">
        <v>620.57600000000002</v>
      </c>
      <c r="N39" s="154">
        <v>980</v>
      </c>
      <c r="O39" s="154">
        <v>359.42399999999998</v>
      </c>
      <c r="P39" s="50">
        <v>470</v>
      </c>
      <c r="Q39" s="50">
        <v>521</v>
      </c>
      <c r="R39" s="99">
        <v>1971</v>
      </c>
      <c r="S39" s="96">
        <v>195.59399999999999</v>
      </c>
      <c r="T39" s="96">
        <v>374.61</v>
      </c>
      <c r="U39" s="52">
        <v>163.82999999999998</v>
      </c>
      <c r="V39" s="104"/>
      <c r="W39" s="96"/>
      <c r="X39" s="49"/>
      <c r="Y39" s="49"/>
      <c r="Z39" s="50"/>
      <c r="AA39" s="50"/>
      <c r="AB39" s="51"/>
      <c r="AC39" s="81"/>
    </row>
    <row r="40" spans="1:29" ht="60">
      <c r="A40" s="65">
        <v>7</v>
      </c>
      <c r="B40" s="48" t="s">
        <v>16</v>
      </c>
      <c r="C40" s="93">
        <v>0</v>
      </c>
      <c r="D40" s="93">
        <v>0</v>
      </c>
      <c r="E40" s="51"/>
      <c r="F40" s="51"/>
      <c r="G40" s="51"/>
      <c r="H40" s="93">
        <v>0</v>
      </c>
      <c r="I40" s="51"/>
      <c r="J40" s="51"/>
      <c r="K40" s="51"/>
      <c r="L40" s="93">
        <v>0</v>
      </c>
      <c r="M40" s="154">
        <v>0</v>
      </c>
      <c r="N40" s="154">
        <v>0</v>
      </c>
      <c r="O40" s="154">
        <v>0</v>
      </c>
      <c r="P40" s="53"/>
      <c r="Q40" s="53"/>
      <c r="R40" s="99">
        <v>0</v>
      </c>
      <c r="S40" s="96">
        <v>0</v>
      </c>
      <c r="T40" s="96">
        <v>0</v>
      </c>
      <c r="U40" s="52">
        <v>0</v>
      </c>
      <c r="V40" s="105"/>
      <c r="W40" s="97"/>
      <c r="X40" s="51"/>
      <c r="Y40" s="51"/>
      <c r="Z40" s="51"/>
      <c r="AA40" s="51"/>
      <c r="AB40" s="51" t="e">
        <f>+#REF!+#REF!+F40+J40+L40+#REF!+Q40+S40+U40+W40+Y40+AA40</f>
        <v>#REF!</v>
      </c>
      <c r="AC40" s="51" t="e">
        <f t="shared" si="1"/>
        <v>#REF!</v>
      </c>
    </row>
    <row r="41" spans="1:29" ht="15">
      <c r="A41" s="64"/>
      <c r="B41" s="82" t="s">
        <v>68</v>
      </c>
      <c r="C41" s="93">
        <v>1717.2919999999999</v>
      </c>
      <c r="D41" s="93">
        <v>1245.501</v>
      </c>
      <c r="E41" s="50"/>
      <c r="F41" s="50"/>
      <c r="G41" s="50"/>
      <c r="H41" s="93">
        <v>0</v>
      </c>
      <c r="I41" s="50"/>
      <c r="J41" s="51"/>
      <c r="K41" s="51"/>
      <c r="L41" s="93">
        <v>0</v>
      </c>
      <c r="M41" s="154">
        <v>2962.7929999999997</v>
      </c>
      <c r="N41" s="154">
        <v>2351</v>
      </c>
      <c r="O41" s="154">
        <v>-611.79299999999967</v>
      </c>
      <c r="P41" s="50">
        <v>1146</v>
      </c>
      <c r="Q41" s="50">
        <v>1338.5</v>
      </c>
      <c r="R41" s="99">
        <v>4835.5</v>
      </c>
      <c r="S41" s="96">
        <v>0.40800000000012915</v>
      </c>
      <c r="T41" s="96">
        <v>218.13299999999998</v>
      </c>
      <c r="U41" s="52">
        <v>-612.20100000000002</v>
      </c>
      <c r="V41" s="104"/>
      <c r="W41" s="96"/>
      <c r="X41" s="49"/>
      <c r="Y41" s="49"/>
      <c r="Z41" s="50"/>
      <c r="AA41" s="50"/>
      <c r="AB41" s="51"/>
      <c r="AC41" s="81"/>
    </row>
    <row r="42" spans="1:29" ht="15">
      <c r="A42" s="64"/>
      <c r="B42" s="82" t="s">
        <v>72</v>
      </c>
      <c r="C42" s="93">
        <v>3703.1499999999996</v>
      </c>
      <c r="D42" s="93">
        <v>841.42650000000003</v>
      </c>
      <c r="E42" s="50"/>
      <c r="F42" s="50"/>
      <c r="G42" s="50"/>
      <c r="H42" s="93">
        <v>0</v>
      </c>
      <c r="I42" s="50"/>
      <c r="J42" s="51"/>
      <c r="K42" s="51"/>
      <c r="L42" s="93">
        <v>0</v>
      </c>
      <c r="M42" s="154">
        <v>4544.5764999999992</v>
      </c>
      <c r="N42" s="154">
        <v>4811.2</v>
      </c>
      <c r="O42" s="154">
        <v>266.6235000000006</v>
      </c>
      <c r="P42" s="50">
        <v>0</v>
      </c>
      <c r="Q42" s="50">
        <v>330.9</v>
      </c>
      <c r="R42" s="99">
        <v>5142.0999999999995</v>
      </c>
      <c r="S42" s="96">
        <v>-0.1499999999996362</v>
      </c>
      <c r="T42" s="96">
        <v>547.24900000000002</v>
      </c>
      <c r="U42" s="52">
        <v>266.77350000000001</v>
      </c>
      <c r="V42" s="104"/>
      <c r="W42" s="96"/>
      <c r="X42" s="49"/>
      <c r="Y42" s="49"/>
      <c r="Z42" s="50"/>
      <c r="AA42" s="50"/>
      <c r="AB42" s="51"/>
      <c r="AC42" s="81"/>
    </row>
    <row r="43" spans="1:29" ht="15">
      <c r="A43" s="64"/>
      <c r="B43" s="82" t="s">
        <v>69</v>
      </c>
      <c r="C43" s="93">
        <v>61.811999999999998</v>
      </c>
      <c r="D43" s="93">
        <v>99.359999999999985</v>
      </c>
      <c r="E43" s="50"/>
      <c r="F43" s="50"/>
      <c r="G43" s="50"/>
      <c r="H43" s="93">
        <v>0</v>
      </c>
      <c r="I43" s="50"/>
      <c r="J43" s="51"/>
      <c r="K43" s="51"/>
      <c r="L43" s="93">
        <v>0</v>
      </c>
      <c r="M43" s="154">
        <v>161.17199999999997</v>
      </c>
      <c r="N43" s="154">
        <v>118.80000000000001</v>
      </c>
      <c r="O43" s="154">
        <v>-42.371999999999957</v>
      </c>
      <c r="P43" s="50">
        <v>71.400000000000006</v>
      </c>
      <c r="Q43" s="50">
        <v>73.900000000000006</v>
      </c>
      <c r="R43" s="99">
        <v>264.10000000000002</v>
      </c>
      <c r="S43" s="96">
        <v>-3.7119999999999962</v>
      </c>
      <c r="T43" s="96">
        <v>27.580000000000005</v>
      </c>
      <c r="U43" s="52">
        <v>-38.659999999999982</v>
      </c>
      <c r="V43" s="104"/>
      <c r="W43" s="96"/>
      <c r="X43" s="49"/>
      <c r="Y43" s="49"/>
      <c r="Z43" s="50"/>
      <c r="AA43" s="50"/>
      <c r="AB43" s="51"/>
      <c r="AC43" s="81"/>
    </row>
    <row r="44" spans="1:29" ht="15">
      <c r="A44" s="64"/>
      <c r="B44" s="82" t="s">
        <v>63</v>
      </c>
      <c r="C44" s="93">
        <v>211.71100000000001</v>
      </c>
      <c r="D44" s="93">
        <v>233.94299999999998</v>
      </c>
      <c r="E44" s="50"/>
      <c r="F44" s="50"/>
      <c r="G44" s="50"/>
      <c r="H44" s="93">
        <v>0</v>
      </c>
      <c r="I44" s="50"/>
      <c r="J44" s="51"/>
      <c r="K44" s="51"/>
      <c r="L44" s="93">
        <v>0</v>
      </c>
      <c r="M44" s="154">
        <v>445.654</v>
      </c>
      <c r="N44" s="154">
        <v>480</v>
      </c>
      <c r="O44" s="154">
        <v>34.346000000000004</v>
      </c>
      <c r="P44" s="50">
        <v>241.3</v>
      </c>
      <c r="Q44" s="50">
        <v>580</v>
      </c>
      <c r="R44" s="99">
        <v>1301.3</v>
      </c>
      <c r="S44" s="96">
        <v>28.288999999999987</v>
      </c>
      <c r="T44" s="96">
        <v>162.01900000000001</v>
      </c>
      <c r="U44" s="52">
        <v>6.0570000000000164</v>
      </c>
      <c r="V44" s="104"/>
      <c r="W44" s="96"/>
      <c r="X44" s="49"/>
      <c r="Y44" s="49"/>
      <c r="Z44" s="50"/>
      <c r="AA44" s="50"/>
      <c r="AB44" s="51"/>
      <c r="AC44" s="81"/>
    </row>
    <row r="45" spans="1:29" ht="60">
      <c r="A45" s="65">
        <v>8</v>
      </c>
      <c r="B45" s="48" t="s">
        <v>17</v>
      </c>
      <c r="C45" s="93">
        <v>0</v>
      </c>
      <c r="D45" s="93">
        <v>0</v>
      </c>
      <c r="E45" s="51"/>
      <c r="F45" s="51"/>
      <c r="G45" s="51"/>
      <c r="H45" s="93">
        <v>0</v>
      </c>
      <c r="I45" s="51"/>
      <c r="J45" s="51"/>
      <c r="K45" s="51"/>
      <c r="L45" s="93">
        <v>0</v>
      </c>
      <c r="M45" s="154">
        <v>0</v>
      </c>
      <c r="N45" s="154">
        <v>0</v>
      </c>
      <c r="O45" s="154">
        <v>0</v>
      </c>
      <c r="P45" s="53"/>
      <c r="Q45" s="53"/>
      <c r="R45" s="99">
        <v>0</v>
      </c>
      <c r="S45" s="96">
        <v>0</v>
      </c>
      <c r="T45" s="96">
        <v>0</v>
      </c>
      <c r="U45" s="52">
        <v>0</v>
      </c>
      <c r="V45" s="105"/>
      <c r="W45" s="97"/>
      <c r="X45" s="51"/>
      <c r="Y45" s="51"/>
      <c r="Z45" s="51"/>
      <c r="AA45" s="51"/>
      <c r="AB45" s="51" t="e">
        <f>+#REF!+#REF!+F45+J45+L45+#REF!+Q45+S45+U45+W45+Y45+AA45</f>
        <v>#REF!</v>
      </c>
      <c r="AC45" s="51" t="e">
        <f t="shared" si="1"/>
        <v>#REF!</v>
      </c>
    </row>
    <row r="46" spans="1:29" ht="15">
      <c r="A46" s="64"/>
      <c r="B46" s="82" t="s">
        <v>68</v>
      </c>
      <c r="C46" s="93">
        <v>2887.8396499999999</v>
      </c>
      <c r="D46" s="93">
        <v>2725.788</v>
      </c>
      <c r="E46" s="50"/>
      <c r="F46" s="50"/>
      <c r="G46" s="50"/>
      <c r="H46" s="93">
        <v>0</v>
      </c>
      <c r="I46" s="50"/>
      <c r="J46" s="51"/>
      <c r="K46" s="51"/>
      <c r="L46" s="93">
        <v>0</v>
      </c>
      <c r="M46" s="154">
        <v>5613.6276500000004</v>
      </c>
      <c r="N46" s="154">
        <v>5574</v>
      </c>
      <c r="O46" s="154">
        <v>-39.627650000000358</v>
      </c>
      <c r="P46" s="166">
        <v>1830.9</v>
      </c>
      <c r="Q46" s="166">
        <v>2667.1</v>
      </c>
      <c r="R46" s="167">
        <v>10072</v>
      </c>
      <c r="S46" s="96">
        <v>3.6603500000001077</v>
      </c>
      <c r="T46" s="96">
        <v>1773.904</v>
      </c>
      <c r="U46" s="52">
        <v>-43.288000000000011</v>
      </c>
      <c r="V46" s="104"/>
      <c r="W46" s="96"/>
      <c r="X46" s="49"/>
      <c r="Y46" s="49"/>
      <c r="Z46" s="50"/>
      <c r="AA46" s="50"/>
      <c r="AB46" s="51"/>
      <c r="AC46" s="81"/>
    </row>
    <row r="47" spans="1:29" ht="15">
      <c r="A47" s="64"/>
      <c r="B47" s="82" t="s">
        <v>72</v>
      </c>
      <c r="C47" s="93">
        <v>3886.6784399999997</v>
      </c>
      <c r="D47" s="93">
        <v>307.74599999999998</v>
      </c>
      <c r="E47" s="50"/>
      <c r="F47" s="50"/>
      <c r="G47" s="50"/>
      <c r="H47" s="93">
        <v>0</v>
      </c>
      <c r="I47" s="50"/>
      <c r="J47" s="51"/>
      <c r="K47" s="51"/>
      <c r="L47" s="93">
        <v>0</v>
      </c>
      <c r="M47" s="154">
        <v>4194.4244399999998</v>
      </c>
      <c r="N47" s="154">
        <v>4344.8</v>
      </c>
      <c r="O47" s="154">
        <v>150.37556000000041</v>
      </c>
      <c r="P47" s="166">
        <v>0</v>
      </c>
      <c r="Q47" s="166">
        <v>0</v>
      </c>
      <c r="R47" s="167">
        <v>4344.8</v>
      </c>
      <c r="S47" s="96">
        <v>358.1215600000005</v>
      </c>
      <c r="T47" s="96">
        <v>-207.74599999999998</v>
      </c>
      <c r="U47" s="52">
        <v>-207.74599999999998</v>
      </c>
      <c r="V47" s="104"/>
      <c r="W47" s="96"/>
      <c r="X47" s="49"/>
      <c r="Y47" s="49"/>
      <c r="Z47" s="50"/>
      <c r="AA47" s="50"/>
      <c r="AB47" s="51"/>
      <c r="AC47" s="81"/>
    </row>
    <row r="48" spans="1:29" ht="15">
      <c r="A48" s="64"/>
      <c r="B48" s="82" t="s">
        <v>69</v>
      </c>
      <c r="C48" s="93">
        <v>91.681000000000012</v>
      </c>
      <c r="D48" s="93">
        <v>225.71999999999997</v>
      </c>
      <c r="E48" s="50"/>
      <c r="F48" s="50"/>
      <c r="G48" s="50"/>
      <c r="H48" s="93">
        <v>0</v>
      </c>
      <c r="I48" s="50"/>
      <c r="J48" s="51"/>
      <c r="K48" s="51"/>
      <c r="L48" s="93">
        <v>0</v>
      </c>
      <c r="M48" s="154">
        <v>317.40099999999995</v>
      </c>
      <c r="N48" s="154">
        <v>198.7</v>
      </c>
      <c r="O48" s="154">
        <v>-118.70099999999996</v>
      </c>
      <c r="P48" s="50">
        <v>119.2</v>
      </c>
      <c r="Q48" s="50">
        <v>123.6</v>
      </c>
      <c r="R48" s="99">
        <v>441.5</v>
      </c>
      <c r="S48" s="96">
        <v>5.4189999999999827</v>
      </c>
      <c r="T48" s="96">
        <v>26.36</v>
      </c>
      <c r="U48" s="52">
        <v>-124.11999999999998</v>
      </c>
      <c r="V48" s="104"/>
      <c r="W48" s="96"/>
      <c r="X48" s="49"/>
      <c r="Y48" s="49"/>
      <c r="Z48" s="50"/>
      <c r="AA48" s="50"/>
      <c r="AB48" s="51"/>
      <c r="AC48" s="81"/>
    </row>
    <row r="49" spans="1:29" ht="15">
      <c r="A49" s="64"/>
      <c r="B49" s="82" t="s">
        <v>63</v>
      </c>
      <c r="C49" s="93">
        <v>677.61699999999996</v>
      </c>
      <c r="D49" s="93">
        <v>680.39099999999996</v>
      </c>
      <c r="E49" s="50"/>
      <c r="F49" s="50"/>
      <c r="G49" s="50"/>
      <c r="H49" s="93">
        <v>0</v>
      </c>
      <c r="I49" s="50"/>
      <c r="J49" s="51"/>
      <c r="K49" s="51"/>
      <c r="L49" s="93">
        <v>0</v>
      </c>
      <c r="M49" s="154">
        <v>1358.0079999999998</v>
      </c>
      <c r="N49" s="154">
        <v>1900</v>
      </c>
      <c r="O49" s="154">
        <v>541.99200000000019</v>
      </c>
      <c r="P49" s="50">
        <v>950</v>
      </c>
      <c r="Q49" s="50">
        <v>1003.6</v>
      </c>
      <c r="R49" s="99">
        <v>3853.6</v>
      </c>
      <c r="S49" s="96">
        <v>272.38300000000004</v>
      </c>
      <c r="T49" s="96">
        <v>723.20299999999997</v>
      </c>
      <c r="U49" s="52">
        <v>269.60900000000004</v>
      </c>
      <c r="V49" s="104"/>
      <c r="W49" s="96"/>
      <c r="X49" s="49"/>
      <c r="Y49" s="49"/>
      <c r="Z49" s="50"/>
      <c r="AA49" s="50"/>
      <c r="AB49" s="51"/>
      <c r="AC49" s="81"/>
    </row>
    <row r="50" spans="1:29" ht="60">
      <c r="A50" s="65">
        <v>9</v>
      </c>
      <c r="B50" s="48" t="s">
        <v>18</v>
      </c>
      <c r="C50" s="93">
        <v>0</v>
      </c>
      <c r="D50" s="93">
        <v>0</v>
      </c>
      <c r="E50" s="51"/>
      <c r="F50" s="51"/>
      <c r="G50" s="51"/>
      <c r="H50" s="93">
        <v>0</v>
      </c>
      <c r="I50" s="51"/>
      <c r="J50" s="51"/>
      <c r="K50" s="51"/>
      <c r="L50" s="93">
        <v>0</v>
      </c>
      <c r="M50" s="154">
        <v>0</v>
      </c>
      <c r="N50" s="154">
        <v>0</v>
      </c>
      <c r="O50" s="154">
        <v>0</v>
      </c>
      <c r="P50" s="51"/>
      <c r="Q50" s="53"/>
      <c r="R50" s="99">
        <v>0</v>
      </c>
      <c r="S50" s="96">
        <v>0</v>
      </c>
      <c r="T50" s="96">
        <v>0</v>
      </c>
      <c r="U50" s="52">
        <v>0</v>
      </c>
      <c r="V50" s="107"/>
      <c r="W50" s="103"/>
      <c r="X50" s="51"/>
      <c r="Y50" s="51"/>
      <c r="Z50" s="53"/>
      <c r="AA50" s="53"/>
      <c r="AB50" s="51" t="e">
        <f>+#REF!+#REF!+F50+J50+L50+#REF!+Q50+S50+U50+W50+Y50+AA50</f>
        <v>#REF!</v>
      </c>
      <c r="AC50" s="51" t="e">
        <f t="shared" si="1"/>
        <v>#REF!</v>
      </c>
    </row>
    <row r="51" spans="1:29" ht="15">
      <c r="A51" s="64"/>
      <c r="B51" s="82" t="s">
        <v>68</v>
      </c>
      <c r="C51" s="93">
        <v>1355.94</v>
      </c>
      <c r="D51" s="93">
        <v>1104.894</v>
      </c>
      <c r="E51" s="50"/>
      <c r="F51" s="50"/>
      <c r="G51" s="50"/>
      <c r="H51" s="93">
        <v>0</v>
      </c>
      <c r="I51" s="50"/>
      <c r="J51" s="51"/>
      <c r="K51" s="51"/>
      <c r="L51" s="93">
        <v>0</v>
      </c>
      <c r="M51" s="154">
        <v>2460.8339999999998</v>
      </c>
      <c r="N51" s="154">
        <v>2335.6</v>
      </c>
      <c r="O51" s="154">
        <v>-125.23399999999992</v>
      </c>
      <c r="P51" s="95">
        <v>569.5</v>
      </c>
      <c r="Q51" s="95">
        <v>333.6</v>
      </c>
      <c r="R51" s="99">
        <v>3238.7</v>
      </c>
      <c r="S51" s="96">
        <v>-20.440000000000055</v>
      </c>
      <c r="T51" s="96">
        <v>631.80200000000002</v>
      </c>
      <c r="U51" s="52">
        <v>-104.79399999999998</v>
      </c>
      <c r="V51" s="104"/>
      <c r="W51" s="96"/>
      <c r="X51" s="49"/>
      <c r="Y51" s="49"/>
      <c r="Z51" s="50"/>
      <c r="AA51" s="50"/>
      <c r="AB51" s="51"/>
      <c r="AC51" s="81"/>
    </row>
    <row r="52" spans="1:29" ht="15">
      <c r="A52" s="64"/>
      <c r="B52" s="82" t="s">
        <v>72</v>
      </c>
      <c r="C52" s="93">
        <v>3332.7080000000005</v>
      </c>
      <c r="D52" s="93">
        <v>698.40200000000004</v>
      </c>
      <c r="E52" s="50"/>
      <c r="F52" s="50"/>
      <c r="G52" s="50"/>
      <c r="H52" s="93">
        <v>0</v>
      </c>
      <c r="I52" s="50"/>
      <c r="J52" s="51"/>
      <c r="K52" s="51"/>
      <c r="L52" s="93">
        <v>0</v>
      </c>
      <c r="M52" s="154">
        <v>4031.1100000000006</v>
      </c>
      <c r="N52" s="154">
        <v>2990.2</v>
      </c>
      <c r="O52" s="187">
        <v>-1040.9100000000008</v>
      </c>
      <c r="P52" s="95">
        <v>394.4</v>
      </c>
      <c r="Q52" s="95">
        <v>1070</v>
      </c>
      <c r="R52" s="99">
        <v>4454.6000000000004</v>
      </c>
      <c r="S52" s="96">
        <v>-807.00800000000072</v>
      </c>
      <c r="T52" s="96">
        <v>-233.90200000000004</v>
      </c>
      <c r="U52" s="52">
        <v>-233.90200000000004</v>
      </c>
      <c r="V52" s="104"/>
      <c r="W52" s="96"/>
      <c r="X52" s="49"/>
      <c r="Y52" s="49"/>
      <c r="Z52" s="50"/>
      <c r="AA52" s="50"/>
      <c r="AB52" s="51"/>
      <c r="AC52" s="81"/>
    </row>
    <row r="53" spans="1:29" ht="15">
      <c r="A53" s="64"/>
      <c r="B53" s="82" t="s">
        <v>69</v>
      </c>
      <c r="C53" s="93">
        <v>174.96899999999999</v>
      </c>
      <c r="D53" s="93">
        <v>0</v>
      </c>
      <c r="E53" s="50"/>
      <c r="F53" s="50"/>
      <c r="G53" s="50"/>
      <c r="H53" s="93">
        <v>0</v>
      </c>
      <c r="I53" s="50"/>
      <c r="J53" s="51"/>
      <c r="K53" s="51"/>
      <c r="L53" s="93">
        <v>0</v>
      </c>
      <c r="M53" s="154">
        <v>174.96899999999999</v>
      </c>
      <c r="N53" s="154">
        <v>431</v>
      </c>
      <c r="O53" s="154">
        <v>256.03100000000001</v>
      </c>
      <c r="P53" s="50">
        <v>258.5</v>
      </c>
      <c r="Q53" s="50">
        <v>268.2</v>
      </c>
      <c r="R53" s="99">
        <v>957.7</v>
      </c>
      <c r="S53" s="96">
        <v>35.730999999999995</v>
      </c>
      <c r="T53" s="96">
        <v>220.3</v>
      </c>
      <c r="U53" s="52">
        <v>220.3</v>
      </c>
      <c r="V53" s="104"/>
      <c r="W53" s="96"/>
      <c r="X53" s="49"/>
      <c r="Y53" s="49"/>
      <c r="Z53" s="50"/>
      <c r="AA53" s="50"/>
      <c r="AB53" s="51"/>
      <c r="AC53" s="81"/>
    </row>
    <row r="54" spans="1:29" ht="15">
      <c r="A54" s="64"/>
      <c r="B54" s="82" t="s">
        <v>63</v>
      </c>
      <c r="C54" s="93">
        <v>232.64899999999997</v>
      </c>
      <c r="D54" s="93">
        <v>274.86599999999999</v>
      </c>
      <c r="E54" s="50"/>
      <c r="F54" s="50"/>
      <c r="G54" s="50"/>
      <c r="H54" s="93">
        <v>0</v>
      </c>
      <c r="I54" s="50"/>
      <c r="J54" s="51"/>
      <c r="K54" s="51"/>
      <c r="L54" s="93">
        <v>0</v>
      </c>
      <c r="M54" s="154">
        <v>507.51499999999999</v>
      </c>
      <c r="N54" s="154">
        <v>820.5</v>
      </c>
      <c r="O54" s="154">
        <v>312.98500000000001</v>
      </c>
      <c r="P54" s="50">
        <v>379.9</v>
      </c>
      <c r="Q54" s="50">
        <v>320.8</v>
      </c>
      <c r="R54" s="99">
        <v>1521.2</v>
      </c>
      <c r="S54" s="96">
        <v>147.95100000000005</v>
      </c>
      <c r="T54" s="96">
        <v>348.27799999999996</v>
      </c>
      <c r="U54" s="52">
        <v>165.03399999999999</v>
      </c>
      <c r="V54" s="104"/>
      <c r="W54" s="96"/>
      <c r="X54" s="49"/>
      <c r="Y54" s="49"/>
      <c r="Z54" s="50"/>
      <c r="AA54" s="50"/>
      <c r="AB54" s="51"/>
      <c r="AC54" s="81"/>
    </row>
    <row r="55" spans="1:29" ht="45">
      <c r="A55" s="65">
        <v>10</v>
      </c>
      <c r="B55" s="48" t="s">
        <v>19</v>
      </c>
      <c r="C55" s="93">
        <v>0</v>
      </c>
      <c r="D55" s="93">
        <v>0</v>
      </c>
      <c r="E55" s="51"/>
      <c r="F55" s="51"/>
      <c r="G55" s="51"/>
      <c r="H55" s="93">
        <v>0</v>
      </c>
      <c r="I55" s="51"/>
      <c r="J55" s="51"/>
      <c r="K55" s="51"/>
      <c r="L55" s="93">
        <v>0</v>
      </c>
      <c r="M55" s="154">
        <v>0</v>
      </c>
      <c r="N55" s="154">
        <v>0</v>
      </c>
      <c r="O55" s="154">
        <v>0</v>
      </c>
      <c r="P55" s="53"/>
      <c r="Q55" s="53"/>
      <c r="R55" s="99">
        <v>0</v>
      </c>
      <c r="S55" s="96">
        <v>0</v>
      </c>
      <c r="T55" s="96">
        <v>0</v>
      </c>
      <c r="U55" s="52">
        <v>0</v>
      </c>
      <c r="V55" s="107"/>
      <c r="W55" s="103"/>
      <c r="X55" s="51"/>
      <c r="Y55" s="51"/>
      <c r="Z55" s="53"/>
      <c r="AA55" s="53"/>
      <c r="AB55" s="51" t="e">
        <f>+#REF!+#REF!+F55+J55+L55+#REF!+Q55+S55+U55+W55+Y55+AA55</f>
        <v>#REF!</v>
      </c>
      <c r="AC55" s="51" t="e">
        <f t="shared" si="1"/>
        <v>#REF!</v>
      </c>
    </row>
    <row r="56" spans="1:29" ht="15">
      <c r="A56" s="64"/>
      <c r="B56" s="82" t="s">
        <v>68</v>
      </c>
      <c r="C56" s="93">
        <v>1113.5129999999999</v>
      </c>
      <c r="D56" s="93">
        <v>985.0619999999999</v>
      </c>
      <c r="E56" s="50"/>
      <c r="F56" s="50"/>
      <c r="G56" s="50"/>
      <c r="H56" s="93">
        <v>0</v>
      </c>
      <c r="I56" s="50"/>
      <c r="J56" s="51"/>
      <c r="K56" s="51"/>
      <c r="L56" s="93">
        <v>0</v>
      </c>
      <c r="M56" s="154">
        <v>2098.5749999999998</v>
      </c>
      <c r="N56" s="154">
        <v>2000</v>
      </c>
      <c r="O56" s="154">
        <v>-98.574999999999818</v>
      </c>
      <c r="P56" s="95">
        <v>930.7</v>
      </c>
      <c r="Q56" s="95">
        <v>1191.5</v>
      </c>
      <c r="R56" s="99">
        <v>4122.2</v>
      </c>
      <c r="S56" s="96">
        <v>106.98700000000008</v>
      </c>
      <c r="T56" s="96">
        <v>451.14600000000002</v>
      </c>
      <c r="U56" s="52">
        <v>-205.5619999999999</v>
      </c>
      <c r="V56" s="104"/>
      <c r="W56" s="96"/>
      <c r="X56" s="49"/>
      <c r="Y56" s="49"/>
      <c r="Z56" s="50"/>
      <c r="AA56" s="50"/>
      <c r="AB56" s="51"/>
      <c r="AC56" s="81"/>
    </row>
    <row r="57" spans="1:29" ht="15">
      <c r="A57" s="64"/>
      <c r="B57" s="82" t="s">
        <v>72</v>
      </c>
      <c r="C57" s="93">
        <v>2822.2960000000003</v>
      </c>
      <c r="D57" s="93">
        <v>825.57749999999999</v>
      </c>
      <c r="E57" s="50"/>
      <c r="F57" s="50"/>
      <c r="G57" s="50"/>
      <c r="H57" s="93">
        <v>0</v>
      </c>
      <c r="I57" s="50"/>
      <c r="J57" s="51"/>
      <c r="K57" s="51"/>
      <c r="L57" s="93">
        <v>0</v>
      </c>
      <c r="M57" s="154">
        <v>3647.8735000000001</v>
      </c>
      <c r="N57" s="154">
        <v>3456.8</v>
      </c>
      <c r="O57" s="187">
        <v>-191.07349999999997</v>
      </c>
      <c r="P57" s="95">
        <v>0</v>
      </c>
      <c r="Q57" s="95">
        <v>164.2</v>
      </c>
      <c r="R57" s="99">
        <v>3621</v>
      </c>
      <c r="S57" s="96">
        <v>-0.29600000000027649</v>
      </c>
      <c r="T57" s="96">
        <v>84.414999999999964</v>
      </c>
      <c r="U57" s="52">
        <v>-190.77750000000003</v>
      </c>
      <c r="V57" s="104"/>
      <c r="W57" s="96"/>
      <c r="X57" s="49"/>
      <c r="Y57" s="49"/>
      <c r="Z57" s="50"/>
      <c r="AA57" s="50"/>
      <c r="AB57" s="51"/>
      <c r="AC57" s="81"/>
    </row>
    <row r="58" spans="1:29" ht="15">
      <c r="A58" s="64"/>
      <c r="B58" s="82" t="s">
        <v>69</v>
      </c>
      <c r="C58" s="93">
        <v>179.64</v>
      </c>
      <c r="D58" s="93">
        <v>140.34</v>
      </c>
      <c r="E58" s="50"/>
      <c r="F58" s="50"/>
      <c r="G58" s="50"/>
      <c r="H58" s="93">
        <v>0</v>
      </c>
      <c r="I58" s="50"/>
      <c r="J58" s="51"/>
      <c r="K58" s="51"/>
      <c r="L58" s="93">
        <v>0</v>
      </c>
      <c r="M58" s="154">
        <v>319.98</v>
      </c>
      <c r="N58" s="154">
        <v>320</v>
      </c>
      <c r="O58" s="154">
        <v>1.999999999998181E-2</v>
      </c>
      <c r="P58" s="50">
        <v>191.9</v>
      </c>
      <c r="Q58" s="50">
        <v>199.1</v>
      </c>
      <c r="R58" s="99">
        <v>711</v>
      </c>
      <c r="S58" s="96">
        <v>-23.239999999999981</v>
      </c>
      <c r="T58" s="96">
        <v>116.82</v>
      </c>
      <c r="U58" s="52">
        <v>23.259999999999991</v>
      </c>
      <c r="V58" s="104"/>
      <c r="W58" s="96"/>
      <c r="X58" s="49"/>
      <c r="Y58" s="49"/>
      <c r="Z58" s="50"/>
      <c r="AA58" s="50"/>
      <c r="AB58" s="51"/>
      <c r="AC58" s="81"/>
    </row>
    <row r="59" spans="1:29" ht="15">
      <c r="A59" s="64"/>
      <c r="B59" s="82" t="s">
        <v>63</v>
      </c>
      <c r="C59" s="93">
        <v>242.65100000000001</v>
      </c>
      <c r="D59" s="93">
        <v>266.80200000000002</v>
      </c>
      <c r="E59" s="50"/>
      <c r="F59" s="50"/>
      <c r="G59" s="50"/>
      <c r="H59" s="93">
        <v>0</v>
      </c>
      <c r="I59" s="50"/>
      <c r="J59" s="51"/>
      <c r="K59" s="51"/>
      <c r="L59" s="93">
        <v>0</v>
      </c>
      <c r="M59" s="154">
        <v>509.45300000000003</v>
      </c>
      <c r="N59" s="154">
        <v>600</v>
      </c>
      <c r="O59" s="154">
        <v>90.546999999999969</v>
      </c>
      <c r="P59" s="50">
        <v>400</v>
      </c>
      <c r="Q59" s="50">
        <v>979.6</v>
      </c>
      <c r="R59" s="99">
        <v>1979.6</v>
      </c>
      <c r="S59" s="96">
        <v>27.34899999999999</v>
      </c>
      <c r="T59" s="96">
        <v>241.066</v>
      </c>
      <c r="U59" s="52">
        <v>63.197999999999979</v>
      </c>
      <c r="V59" s="104"/>
      <c r="W59" s="96"/>
      <c r="X59" s="49"/>
      <c r="Y59" s="49"/>
      <c r="Z59" s="50"/>
      <c r="AA59" s="50"/>
      <c r="AB59" s="51"/>
      <c r="AC59" s="81"/>
    </row>
    <row r="60" spans="1:29" ht="60">
      <c r="A60" s="65">
        <v>11</v>
      </c>
      <c r="B60" s="46" t="s">
        <v>20</v>
      </c>
      <c r="C60" s="93">
        <v>0</v>
      </c>
      <c r="D60" s="93">
        <v>0</v>
      </c>
      <c r="E60" s="51"/>
      <c r="F60" s="51"/>
      <c r="G60" s="51"/>
      <c r="H60" s="93">
        <v>0</v>
      </c>
      <c r="I60" s="51"/>
      <c r="J60" s="51"/>
      <c r="K60" s="51"/>
      <c r="L60" s="93">
        <v>0</v>
      </c>
      <c r="M60" s="154">
        <v>0</v>
      </c>
      <c r="N60" s="154">
        <v>0</v>
      </c>
      <c r="O60" s="154">
        <v>0</v>
      </c>
      <c r="P60" s="53"/>
      <c r="Q60" s="53"/>
      <c r="R60" s="99">
        <v>0</v>
      </c>
      <c r="S60" s="96">
        <v>0</v>
      </c>
      <c r="T60" s="96">
        <v>0</v>
      </c>
      <c r="U60" s="52">
        <v>0</v>
      </c>
      <c r="V60" s="105"/>
      <c r="W60" s="97"/>
      <c r="X60" s="51"/>
      <c r="Y60" s="51"/>
      <c r="Z60" s="51"/>
      <c r="AA60" s="51"/>
      <c r="AB60" s="51" t="e">
        <f>+#REF!+#REF!+F60+J60+L60+#REF!+Q60+S60+U60+W60+Y60+AA60</f>
        <v>#REF!</v>
      </c>
      <c r="AC60" s="51" t="e">
        <f t="shared" si="1"/>
        <v>#REF!</v>
      </c>
    </row>
    <row r="61" spans="1:29" ht="15">
      <c r="A61" s="64"/>
      <c r="B61" s="82" t="s">
        <v>68</v>
      </c>
      <c r="C61" s="93">
        <v>1592.1309999999999</v>
      </c>
      <c r="D61" s="93">
        <v>1383.144</v>
      </c>
      <c r="E61" s="50"/>
      <c r="F61" s="50"/>
      <c r="G61" s="50"/>
      <c r="H61" s="93">
        <v>0</v>
      </c>
      <c r="I61" s="50"/>
      <c r="J61" s="51"/>
      <c r="K61" s="51"/>
      <c r="L61" s="93">
        <v>0</v>
      </c>
      <c r="M61" s="154">
        <v>2975.2749999999996</v>
      </c>
      <c r="N61" s="154">
        <v>3441</v>
      </c>
      <c r="O61" s="154">
        <v>465.72500000000036</v>
      </c>
      <c r="P61" s="166">
        <v>1247.3</v>
      </c>
      <c r="Q61" s="166">
        <v>1216.3</v>
      </c>
      <c r="R61" s="167">
        <v>5904.6</v>
      </c>
      <c r="S61" s="96">
        <v>269.36900000000014</v>
      </c>
      <c r="T61" s="96">
        <v>1118.452</v>
      </c>
      <c r="U61" s="52">
        <v>196.35599999999999</v>
      </c>
      <c r="V61" s="104"/>
      <c r="W61" s="96"/>
      <c r="X61" s="49"/>
      <c r="Y61" s="49"/>
      <c r="Z61" s="50"/>
      <c r="AA61" s="50"/>
      <c r="AB61" s="51"/>
      <c r="AC61" s="81"/>
    </row>
    <row r="62" spans="1:29" ht="15">
      <c r="A62" s="64"/>
      <c r="B62" s="82" t="s">
        <v>72</v>
      </c>
      <c r="C62" s="93">
        <v>2432.6109999999999</v>
      </c>
      <c r="D62" s="93">
        <v>868.61099999999988</v>
      </c>
      <c r="E62" s="50"/>
      <c r="F62" s="50"/>
      <c r="G62" s="50"/>
      <c r="H62" s="93">
        <v>0</v>
      </c>
      <c r="I62" s="50"/>
      <c r="J62" s="51"/>
      <c r="K62" s="51"/>
      <c r="L62" s="93">
        <v>0</v>
      </c>
      <c r="M62" s="154">
        <v>3301.2219999999998</v>
      </c>
      <c r="N62" s="154">
        <v>3316</v>
      </c>
      <c r="O62" s="154">
        <v>14.778000000000247</v>
      </c>
      <c r="P62" s="166">
        <v>0</v>
      </c>
      <c r="Q62" s="166">
        <v>600.6</v>
      </c>
      <c r="R62" s="167">
        <v>3916.6</v>
      </c>
      <c r="S62" s="96">
        <v>567.38900000000012</v>
      </c>
      <c r="T62" s="96">
        <v>-263.07399999999996</v>
      </c>
      <c r="U62" s="52">
        <v>-552.61099999999988</v>
      </c>
      <c r="V62" s="104"/>
      <c r="W62" s="96"/>
      <c r="X62" s="49"/>
      <c r="Y62" s="49"/>
      <c r="Z62" s="50"/>
      <c r="AA62" s="50"/>
      <c r="AB62" s="51"/>
      <c r="AC62" s="81"/>
    </row>
    <row r="63" spans="1:29" ht="15">
      <c r="A63" s="64"/>
      <c r="B63" s="82" t="s">
        <v>69</v>
      </c>
      <c r="C63" s="93">
        <v>132.899</v>
      </c>
      <c r="D63" s="93">
        <v>77.760000000000005</v>
      </c>
      <c r="E63" s="50"/>
      <c r="F63" s="50"/>
      <c r="G63" s="50"/>
      <c r="H63" s="93">
        <v>0</v>
      </c>
      <c r="I63" s="50"/>
      <c r="J63" s="51"/>
      <c r="K63" s="51"/>
      <c r="L63" s="93">
        <v>0</v>
      </c>
      <c r="M63" s="154">
        <v>210.65899999999999</v>
      </c>
      <c r="N63" s="154">
        <v>243</v>
      </c>
      <c r="O63" s="154">
        <v>32.341000000000008</v>
      </c>
      <c r="P63" s="50">
        <v>145.69999999999999</v>
      </c>
      <c r="Q63" s="50">
        <v>151.19999999999999</v>
      </c>
      <c r="R63" s="99">
        <v>539.9</v>
      </c>
      <c r="S63" s="96">
        <v>-14.099000000000004</v>
      </c>
      <c r="T63" s="96">
        <v>98.28</v>
      </c>
      <c r="U63" s="52">
        <v>46.44</v>
      </c>
      <c r="V63" s="104"/>
      <c r="W63" s="96"/>
      <c r="X63" s="49"/>
      <c r="Y63" s="49"/>
      <c r="Z63" s="50"/>
      <c r="AA63" s="50"/>
      <c r="AB63" s="51"/>
      <c r="AC63" s="81"/>
    </row>
    <row r="64" spans="1:29" ht="15">
      <c r="A64" s="64"/>
      <c r="B64" s="82" t="s">
        <v>63</v>
      </c>
      <c r="C64" s="93">
        <v>397.822</v>
      </c>
      <c r="D64" s="93">
        <v>428.03399999999999</v>
      </c>
      <c r="E64" s="50"/>
      <c r="F64" s="50"/>
      <c r="G64" s="50"/>
      <c r="H64" s="93">
        <v>0</v>
      </c>
      <c r="I64" s="50"/>
      <c r="J64" s="51"/>
      <c r="K64" s="51"/>
      <c r="L64" s="93">
        <v>0</v>
      </c>
      <c r="M64" s="154">
        <v>825.85599999999999</v>
      </c>
      <c r="N64" s="154">
        <v>1287.3</v>
      </c>
      <c r="O64" s="154">
        <v>461.44399999999996</v>
      </c>
      <c r="P64" s="50">
        <v>604.1</v>
      </c>
      <c r="Q64" s="50">
        <v>678.9</v>
      </c>
      <c r="R64" s="99">
        <v>2570.3000000000002</v>
      </c>
      <c r="S64" s="96">
        <v>289.47799999999995</v>
      </c>
      <c r="T64" s="96">
        <v>457.322</v>
      </c>
      <c r="U64" s="52">
        <v>171.96600000000001</v>
      </c>
      <c r="V64" s="104"/>
      <c r="W64" s="96"/>
      <c r="X64" s="49"/>
      <c r="Y64" s="49"/>
      <c r="Z64" s="50"/>
      <c r="AA64" s="50"/>
      <c r="AB64" s="51"/>
      <c r="AC64" s="81"/>
    </row>
    <row r="65" spans="1:29" ht="45">
      <c r="A65" s="65">
        <v>12</v>
      </c>
      <c r="B65" s="48" t="s">
        <v>21</v>
      </c>
      <c r="C65" s="93">
        <v>0</v>
      </c>
      <c r="D65" s="93">
        <v>0</v>
      </c>
      <c r="E65" s="51"/>
      <c r="F65" s="51"/>
      <c r="G65" s="51"/>
      <c r="H65" s="93">
        <v>0</v>
      </c>
      <c r="I65" s="51"/>
      <c r="J65" s="51"/>
      <c r="K65" s="51"/>
      <c r="L65" s="93">
        <v>0</v>
      </c>
      <c r="M65" s="154">
        <v>0</v>
      </c>
      <c r="N65" s="154">
        <v>0</v>
      </c>
      <c r="O65" s="154">
        <v>0</v>
      </c>
      <c r="P65" s="51"/>
      <c r="Q65" s="53"/>
      <c r="R65" s="99">
        <v>0</v>
      </c>
      <c r="S65" s="96">
        <v>0</v>
      </c>
      <c r="T65" s="96">
        <v>0</v>
      </c>
      <c r="U65" s="52">
        <v>0</v>
      </c>
      <c r="V65" s="107"/>
      <c r="W65" s="103"/>
      <c r="X65" s="51"/>
      <c r="Y65" s="51"/>
      <c r="Z65" s="53"/>
      <c r="AA65" s="53"/>
      <c r="AB65" s="51" t="e">
        <f>+#REF!+#REF!+F65+J65+L65+#REF!+Q65+S65+U65+W65+Y65+AA65</f>
        <v>#REF!</v>
      </c>
      <c r="AC65" s="51" t="e">
        <f t="shared" si="1"/>
        <v>#REF!</v>
      </c>
    </row>
    <row r="66" spans="1:29" ht="15">
      <c r="A66" s="64"/>
      <c r="B66" s="82" t="s">
        <v>68</v>
      </c>
      <c r="C66" s="93">
        <v>2208.2539999999999</v>
      </c>
      <c r="D66" s="93">
        <v>1704.069</v>
      </c>
      <c r="E66" s="50"/>
      <c r="F66" s="50"/>
      <c r="G66" s="50"/>
      <c r="H66" s="93">
        <v>0</v>
      </c>
      <c r="I66" s="50"/>
      <c r="J66" s="51"/>
      <c r="K66" s="51"/>
      <c r="L66" s="93">
        <v>0</v>
      </c>
      <c r="M66" s="154">
        <v>3912.3229999999999</v>
      </c>
      <c r="N66" s="154">
        <v>4229.1000000000004</v>
      </c>
      <c r="O66" s="154">
        <v>316.7770000000005</v>
      </c>
      <c r="P66" s="166">
        <v>1451.4</v>
      </c>
      <c r="Q66" s="166">
        <v>2114.4</v>
      </c>
      <c r="R66" s="167">
        <v>7794.9</v>
      </c>
      <c r="S66" s="96">
        <v>132.346</v>
      </c>
      <c r="T66" s="96">
        <v>1320.4769999999999</v>
      </c>
      <c r="U66" s="52">
        <v>184.43100000000004</v>
      </c>
      <c r="V66" s="104"/>
      <c r="W66" s="96"/>
      <c r="X66" s="49"/>
      <c r="Y66" s="49"/>
      <c r="Z66" s="50"/>
      <c r="AA66" s="50"/>
      <c r="AB66" s="51"/>
      <c r="AC66" s="81"/>
    </row>
    <row r="67" spans="1:29" ht="15">
      <c r="A67" s="64"/>
      <c r="B67" s="82" t="s">
        <v>72</v>
      </c>
      <c r="C67" s="93">
        <v>3316.7280000000001</v>
      </c>
      <c r="D67" s="93">
        <v>475.27</v>
      </c>
      <c r="E67" s="50"/>
      <c r="F67" s="50"/>
      <c r="G67" s="50"/>
      <c r="H67" s="93">
        <v>0</v>
      </c>
      <c r="I67" s="50"/>
      <c r="J67" s="51"/>
      <c r="K67" s="51"/>
      <c r="L67" s="93">
        <v>0</v>
      </c>
      <c r="M67" s="154">
        <v>3791.998</v>
      </c>
      <c r="N67" s="154">
        <v>3634.1</v>
      </c>
      <c r="O67" s="187">
        <v>-157.89800000000014</v>
      </c>
      <c r="P67" s="166"/>
      <c r="Q67" s="166">
        <v>0</v>
      </c>
      <c r="R67" s="167">
        <v>3634.1</v>
      </c>
      <c r="S67" s="96">
        <v>-316.72800000000007</v>
      </c>
      <c r="T67" s="96">
        <v>158.83000000000004</v>
      </c>
      <c r="U67" s="52">
        <v>158.83000000000004</v>
      </c>
      <c r="V67" s="104"/>
      <c r="W67" s="96"/>
      <c r="X67" s="49"/>
      <c r="Y67" s="49"/>
      <c r="Z67" s="50"/>
      <c r="AA67" s="50"/>
      <c r="AB67" s="51"/>
      <c r="AC67" s="81"/>
    </row>
    <row r="68" spans="1:29" ht="15">
      <c r="A68" s="64"/>
      <c r="B68" s="82" t="s">
        <v>69</v>
      </c>
      <c r="C68" s="93">
        <v>70.406999999999996</v>
      </c>
      <c r="D68" s="93">
        <v>120.96000000000001</v>
      </c>
      <c r="E68" s="50"/>
      <c r="F68" s="50"/>
      <c r="G68" s="50"/>
      <c r="H68" s="93">
        <v>0</v>
      </c>
      <c r="I68" s="50"/>
      <c r="J68" s="51"/>
      <c r="K68" s="51"/>
      <c r="L68" s="93">
        <v>0</v>
      </c>
      <c r="M68" s="154">
        <v>191.36700000000002</v>
      </c>
      <c r="N68" s="154">
        <v>220.7</v>
      </c>
      <c r="O68" s="154">
        <v>29.33299999999997</v>
      </c>
      <c r="P68" s="50">
        <v>132.4</v>
      </c>
      <c r="Q68" s="50">
        <v>137.30000000000001</v>
      </c>
      <c r="R68" s="99">
        <v>490.40000000000003</v>
      </c>
      <c r="S68" s="96">
        <v>37.493000000000009</v>
      </c>
      <c r="T68" s="96">
        <v>72.47999999999999</v>
      </c>
      <c r="U68" s="52">
        <v>-8.1600000000000108</v>
      </c>
      <c r="V68" s="104"/>
      <c r="W68" s="96"/>
      <c r="X68" s="49"/>
      <c r="Y68" s="49"/>
      <c r="Z68" s="50"/>
      <c r="AA68" s="50"/>
      <c r="AB68" s="51"/>
      <c r="AC68" s="81"/>
    </row>
    <row r="69" spans="1:29" ht="15">
      <c r="A69" s="64"/>
      <c r="B69" s="82" t="s">
        <v>63</v>
      </c>
      <c r="C69" s="93">
        <v>182.90600000000001</v>
      </c>
      <c r="D69" s="93">
        <v>189.13499999999999</v>
      </c>
      <c r="E69" s="50"/>
      <c r="F69" s="50"/>
      <c r="G69" s="50"/>
      <c r="H69" s="93">
        <v>0</v>
      </c>
      <c r="I69" s="50"/>
      <c r="J69" s="51"/>
      <c r="K69" s="51"/>
      <c r="L69" s="93">
        <v>0</v>
      </c>
      <c r="M69" s="154">
        <v>372.041</v>
      </c>
      <c r="N69" s="154">
        <v>707.4</v>
      </c>
      <c r="O69" s="154">
        <v>335.35899999999998</v>
      </c>
      <c r="P69" s="50">
        <v>353.7</v>
      </c>
      <c r="Q69" s="50">
        <v>354</v>
      </c>
      <c r="R69" s="99">
        <v>1415.1</v>
      </c>
      <c r="S69" s="96">
        <v>27.093999999999994</v>
      </c>
      <c r="T69" s="96">
        <v>434.35499999999996</v>
      </c>
      <c r="U69" s="52">
        <v>308.26499999999999</v>
      </c>
      <c r="V69" s="104"/>
      <c r="W69" s="96"/>
      <c r="X69" s="49"/>
      <c r="Y69" s="49"/>
      <c r="Z69" s="50"/>
      <c r="AA69" s="50"/>
      <c r="AB69" s="51"/>
      <c r="AC69" s="81"/>
    </row>
    <row r="70" spans="1:29" ht="45">
      <c r="A70" s="65">
        <v>13</v>
      </c>
      <c r="B70" s="48" t="s">
        <v>22</v>
      </c>
      <c r="C70" s="93">
        <v>0</v>
      </c>
      <c r="D70" s="93">
        <v>0</v>
      </c>
      <c r="E70" s="51"/>
      <c r="F70" s="51"/>
      <c r="G70" s="51"/>
      <c r="H70" s="93">
        <v>0</v>
      </c>
      <c r="I70" s="51"/>
      <c r="J70" s="51"/>
      <c r="K70" s="51"/>
      <c r="L70" s="93">
        <v>0</v>
      </c>
      <c r="M70" s="154">
        <v>0</v>
      </c>
      <c r="N70" s="154">
        <v>0</v>
      </c>
      <c r="O70" s="154">
        <v>0</v>
      </c>
      <c r="P70" s="53"/>
      <c r="Q70" s="53"/>
      <c r="R70" s="99">
        <v>0</v>
      </c>
      <c r="S70" s="96">
        <v>0</v>
      </c>
      <c r="T70" s="96">
        <v>0</v>
      </c>
      <c r="U70" s="52">
        <v>0</v>
      </c>
      <c r="V70" s="105"/>
      <c r="W70" s="97"/>
      <c r="X70" s="51"/>
      <c r="Y70" s="51"/>
      <c r="Z70" s="51"/>
      <c r="AA70" s="51"/>
      <c r="AB70" s="51" t="e">
        <f>+#REF!+#REF!+F70+J70+L70+#REF!+Q70+S70+U70+W70+Y70+AA70</f>
        <v>#REF!</v>
      </c>
      <c r="AC70" s="51" t="e">
        <f t="shared" si="1"/>
        <v>#REF!</v>
      </c>
    </row>
    <row r="71" spans="1:29" ht="15">
      <c r="A71" s="64"/>
      <c r="B71" s="82" t="s">
        <v>68</v>
      </c>
      <c r="C71" s="93">
        <v>1757.3860100000002</v>
      </c>
      <c r="D71" s="93">
        <v>1327.809</v>
      </c>
      <c r="E71" s="50"/>
      <c r="F71" s="50"/>
      <c r="G71" s="50"/>
      <c r="H71" s="93">
        <v>0</v>
      </c>
      <c r="I71" s="50"/>
      <c r="J71" s="51"/>
      <c r="K71" s="51"/>
      <c r="L71" s="93">
        <v>0</v>
      </c>
      <c r="M71" s="154">
        <v>3085.1950100000004</v>
      </c>
      <c r="N71" s="154">
        <v>2555.8000000000002</v>
      </c>
      <c r="O71" s="154">
        <v>-529.39501000000018</v>
      </c>
      <c r="P71" s="95">
        <v>894.5</v>
      </c>
      <c r="Q71" s="95">
        <v>1303</v>
      </c>
      <c r="R71" s="99">
        <v>4753.3</v>
      </c>
      <c r="S71" s="96">
        <v>329.11398999999983</v>
      </c>
      <c r="T71" s="96">
        <v>26.697000000000003</v>
      </c>
      <c r="U71" s="52">
        <v>-858.50900000000001</v>
      </c>
      <c r="V71" s="104"/>
      <c r="W71" s="96"/>
      <c r="X71" s="49"/>
      <c r="Y71" s="49"/>
      <c r="Z71" s="50"/>
      <c r="AA71" s="50"/>
      <c r="AB71" s="51"/>
      <c r="AC71" s="81"/>
    </row>
    <row r="72" spans="1:29" ht="15">
      <c r="A72" s="64"/>
      <c r="B72" s="82" t="s">
        <v>72</v>
      </c>
      <c r="C72" s="93">
        <v>1887.8879999999999</v>
      </c>
      <c r="D72" s="93">
        <v>278</v>
      </c>
      <c r="E72" s="50"/>
      <c r="F72" s="50"/>
      <c r="G72" s="50"/>
      <c r="H72" s="93">
        <v>0</v>
      </c>
      <c r="I72" s="50"/>
      <c r="J72" s="51"/>
      <c r="K72" s="51"/>
      <c r="L72" s="93">
        <v>0</v>
      </c>
      <c r="M72" s="154">
        <v>2165.8879999999999</v>
      </c>
      <c r="N72" s="154">
        <v>2290.1</v>
      </c>
      <c r="O72" s="154">
        <v>124.21199999999999</v>
      </c>
      <c r="P72" s="95">
        <v>0</v>
      </c>
      <c r="Q72" s="95">
        <v>0</v>
      </c>
      <c r="R72" s="99">
        <v>2290.1</v>
      </c>
      <c r="S72" s="96">
        <v>-487.88799999999992</v>
      </c>
      <c r="T72" s="96">
        <v>612.1</v>
      </c>
      <c r="U72" s="52">
        <v>612.1</v>
      </c>
      <c r="V72" s="104"/>
      <c r="W72" s="96"/>
      <c r="X72" s="49"/>
      <c r="Y72" s="49"/>
      <c r="Z72" s="50"/>
      <c r="AA72" s="50"/>
      <c r="AB72" s="51"/>
      <c r="AC72" s="81"/>
    </row>
    <row r="73" spans="1:29" ht="15">
      <c r="A73" s="64"/>
      <c r="B73" s="82" t="s">
        <v>69</v>
      </c>
      <c r="C73" s="93">
        <v>24.347000000000001</v>
      </c>
      <c r="D73" s="93">
        <v>68.58</v>
      </c>
      <c r="E73" s="50"/>
      <c r="F73" s="50"/>
      <c r="G73" s="50"/>
      <c r="H73" s="93">
        <v>0</v>
      </c>
      <c r="I73" s="50"/>
      <c r="J73" s="51"/>
      <c r="K73" s="51"/>
      <c r="L73" s="93">
        <v>0</v>
      </c>
      <c r="M73" s="154">
        <v>92.926999999999992</v>
      </c>
      <c r="N73" s="154">
        <v>127.10000000000001</v>
      </c>
      <c r="O73" s="154">
        <v>34.173000000000016</v>
      </c>
      <c r="P73" s="50">
        <v>76.3</v>
      </c>
      <c r="Q73" s="50">
        <v>79.099999999999994</v>
      </c>
      <c r="R73" s="99">
        <v>282.5</v>
      </c>
      <c r="S73" s="96">
        <v>37.853000000000002</v>
      </c>
      <c r="T73" s="96">
        <v>42.040000000000006</v>
      </c>
      <c r="U73" s="52">
        <v>-3.6799999999999926</v>
      </c>
      <c r="V73" s="104"/>
      <c r="W73" s="96"/>
      <c r="X73" s="49"/>
      <c r="Y73" s="49"/>
      <c r="Z73" s="50"/>
      <c r="AA73" s="50"/>
      <c r="AB73" s="51"/>
      <c r="AC73" s="81"/>
    </row>
    <row r="74" spans="1:29" ht="15">
      <c r="A74" s="64"/>
      <c r="B74" s="82" t="s">
        <v>63</v>
      </c>
      <c r="C74" s="93">
        <v>187.6977</v>
      </c>
      <c r="D74" s="93">
        <v>197.02499999999998</v>
      </c>
      <c r="E74" s="50"/>
      <c r="F74" s="50"/>
      <c r="G74" s="50"/>
      <c r="H74" s="93">
        <v>0</v>
      </c>
      <c r="I74" s="50"/>
      <c r="J74" s="51"/>
      <c r="K74" s="51"/>
      <c r="L74" s="93">
        <v>0</v>
      </c>
      <c r="M74" s="154">
        <v>384.72269999999997</v>
      </c>
      <c r="N74" s="154">
        <v>480</v>
      </c>
      <c r="O74" s="154">
        <v>95.277300000000025</v>
      </c>
      <c r="P74" s="50">
        <v>240</v>
      </c>
      <c r="Q74" s="50">
        <v>654.79999999999995</v>
      </c>
      <c r="R74" s="99">
        <v>1374.8</v>
      </c>
      <c r="S74" s="96">
        <v>52.302300000000002</v>
      </c>
      <c r="T74" s="96">
        <v>174.32499999999999</v>
      </c>
      <c r="U74" s="52">
        <v>42.975000000000023</v>
      </c>
      <c r="V74" s="104"/>
      <c r="W74" s="96"/>
      <c r="X74" s="49"/>
      <c r="Y74" s="49"/>
      <c r="Z74" s="50"/>
      <c r="AA74" s="50"/>
      <c r="AB74" s="51"/>
      <c r="AC74" s="81"/>
    </row>
    <row r="75" spans="1:29" ht="45">
      <c r="A75" s="65">
        <v>14</v>
      </c>
      <c r="B75" s="48" t="s">
        <v>23</v>
      </c>
      <c r="C75" s="93">
        <v>0</v>
      </c>
      <c r="D75" s="93">
        <v>0</v>
      </c>
      <c r="E75" s="51"/>
      <c r="F75" s="51"/>
      <c r="G75" s="51"/>
      <c r="H75" s="93">
        <v>0</v>
      </c>
      <c r="I75" s="51"/>
      <c r="J75" s="51"/>
      <c r="K75" s="51"/>
      <c r="L75" s="93">
        <v>0</v>
      </c>
      <c r="M75" s="154">
        <v>0</v>
      </c>
      <c r="N75" s="154">
        <v>0</v>
      </c>
      <c r="O75" s="154">
        <v>0</v>
      </c>
      <c r="P75" s="53"/>
      <c r="Q75" s="53"/>
      <c r="R75" s="99">
        <v>0</v>
      </c>
      <c r="S75" s="96">
        <v>0</v>
      </c>
      <c r="T75" s="96">
        <v>0</v>
      </c>
      <c r="U75" s="52">
        <v>0</v>
      </c>
      <c r="V75" s="105"/>
      <c r="W75" s="97"/>
      <c r="X75" s="51"/>
      <c r="Y75" s="51"/>
      <c r="Z75" s="51"/>
      <c r="AA75" s="51"/>
      <c r="AB75" s="51" t="e">
        <f>+#REF!+#REF!+F75+J75+L75+#REF!+Q75+S75+U75+W75+Y75+AA75</f>
        <v>#REF!</v>
      </c>
      <c r="AC75" s="51" t="e">
        <f t="shared" si="1"/>
        <v>#REF!</v>
      </c>
    </row>
    <row r="76" spans="1:29" ht="15">
      <c r="A76" s="64"/>
      <c r="B76" s="82" t="s">
        <v>68</v>
      </c>
      <c r="C76" s="93">
        <v>2451.1080000000002</v>
      </c>
      <c r="D76" s="93">
        <v>1749.2639999999999</v>
      </c>
      <c r="E76" s="50"/>
      <c r="F76" s="50"/>
      <c r="G76" s="50"/>
      <c r="H76" s="93">
        <v>0</v>
      </c>
      <c r="I76" s="50"/>
      <c r="J76" s="51"/>
      <c r="K76" s="51"/>
      <c r="L76" s="93">
        <v>0</v>
      </c>
      <c r="M76" s="154">
        <v>4200.3720000000003</v>
      </c>
      <c r="N76" s="154">
        <v>3514.1000000000004</v>
      </c>
      <c r="O76" s="154">
        <v>-686.27199999999993</v>
      </c>
      <c r="P76" s="166">
        <v>1230.5</v>
      </c>
      <c r="Q76" s="166">
        <v>1295.3</v>
      </c>
      <c r="R76" s="167">
        <v>6039.9000000000005</v>
      </c>
      <c r="S76" s="96">
        <v>0.69200000000000728</v>
      </c>
      <c r="T76" s="96">
        <v>479.21199999999999</v>
      </c>
      <c r="U76" s="52">
        <v>-686.96399999999994</v>
      </c>
      <c r="V76" s="104"/>
      <c r="W76" s="96"/>
      <c r="X76" s="49"/>
      <c r="Y76" s="49"/>
      <c r="Z76" s="50"/>
      <c r="AA76" s="50"/>
      <c r="AB76" s="51"/>
      <c r="AC76" s="81"/>
    </row>
    <row r="77" spans="1:29" ht="15">
      <c r="A77" s="64"/>
      <c r="B77" s="82" t="s">
        <v>72</v>
      </c>
      <c r="C77" s="93">
        <v>2344.3409999999999</v>
      </c>
      <c r="D77" s="93">
        <v>712.86149999999998</v>
      </c>
      <c r="E77" s="50"/>
      <c r="F77" s="50"/>
      <c r="G77" s="50"/>
      <c r="H77" s="93">
        <v>0</v>
      </c>
      <c r="I77" s="50"/>
      <c r="J77" s="51"/>
      <c r="K77" s="51"/>
      <c r="L77" s="93">
        <v>0</v>
      </c>
      <c r="M77" s="154">
        <v>3057.2024999999999</v>
      </c>
      <c r="N77" s="154">
        <v>3151.9</v>
      </c>
      <c r="O77" s="154">
        <v>94.697500000000218</v>
      </c>
      <c r="P77" s="166">
        <v>0</v>
      </c>
      <c r="Q77" s="166">
        <v>497.2</v>
      </c>
      <c r="R77" s="167">
        <v>3649.1</v>
      </c>
      <c r="S77" s="96">
        <v>-4.09999999997126E-2</v>
      </c>
      <c r="T77" s="96">
        <v>332.35900000000004</v>
      </c>
      <c r="U77" s="52">
        <v>94.738500000000045</v>
      </c>
      <c r="V77" s="104"/>
      <c r="W77" s="96"/>
      <c r="X77" s="49"/>
      <c r="Y77" s="49"/>
      <c r="Z77" s="50"/>
      <c r="AA77" s="50"/>
      <c r="AB77" s="51"/>
      <c r="AC77" s="81"/>
    </row>
    <row r="78" spans="1:29" ht="15">
      <c r="A78" s="64"/>
      <c r="B78" s="82" t="s">
        <v>69</v>
      </c>
      <c r="C78" s="93">
        <v>92.685000000000002</v>
      </c>
      <c r="D78" s="93">
        <v>55.08</v>
      </c>
      <c r="E78" s="50"/>
      <c r="F78" s="50"/>
      <c r="G78" s="50"/>
      <c r="H78" s="93">
        <v>0</v>
      </c>
      <c r="I78" s="50"/>
      <c r="J78" s="51"/>
      <c r="K78" s="51"/>
      <c r="L78" s="93">
        <v>0</v>
      </c>
      <c r="M78" s="154">
        <v>147.76499999999999</v>
      </c>
      <c r="N78" s="154">
        <v>376.5</v>
      </c>
      <c r="O78" s="154">
        <v>228.73500000000001</v>
      </c>
      <c r="P78" s="50">
        <v>225.9</v>
      </c>
      <c r="Q78" s="50">
        <v>234.3</v>
      </c>
      <c r="R78" s="99">
        <v>836.7</v>
      </c>
      <c r="S78" s="96">
        <v>91.414999999999992</v>
      </c>
      <c r="T78" s="96">
        <v>174.04000000000002</v>
      </c>
      <c r="U78" s="52">
        <v>137.32</v>
      </c>
      <c r="V78" s="104"/>
      <c r="W78" s="96"/>
      <c r="X78" s="49"/>
      <c r="Y78" s="49"/>
      <c r="Z78" s="50"/>
      <c r="AA78" s="50"/>
      <c r="AB78" s="51"/>
      <c r="AC78" s="81"/>
    </row>
    <row r="79" spans="1:29" ht="15">
      <c r="A79" s="64"/>
      <c r="B79" s="82" t="s">
        <v>63</v>
      </c>
      <c r="C79" s="93">
        <v>225.85300000000001</v>
      </c>
      <c r="D79" s="93">
        <v>227.65799999999999</v>
      </c>
      <c r="E79" s="50"/>
      <c r="F79" s="50"/>
      <c r="G79" s="50"/>
      <c r="H79" s="93">
        <v>0</v>
      </c>
      <c r="I79" s="50"/>
      <c r="J79" s="51"/>
      <c r="K79" s="51"/>
      <c r="L79" s="93">
        <v>0</v>
      </c>
      <c r="M79" s="154">
        <v>453.51099999999997</v>
      </c>
      <c r="N79" s="154">
        <v>554</v>
      </c>
      <c r="O79" s="154">
        <v>100.48900000000003</v>
      </c>
      <c r="P79" s="50">
        <v>300</v>
      </c>
      <c r="Q79" s="50">
        <v>498.7</v>
      </c>
      <c r="R79" s="99">
        <v>1352.7</v>
      </c>
      <c r="S79" s="96">
        <v>48.146999999999991</v>
      </c>
      <c r="T79" s="96">
        <v>204.114</v>
      </c>
      <c r="U79" s="52">
        <v>52.342000000000013</v>
      </c>
      <c r="V79" s="104"/>
      <c r="W79" s="96"/>
      <c r="X79" s="49"/>
      <c r="Y79" s="49"/>
      <c r="Z79" s="50"/>
      <c r="AA79" s="50"/>
      <c r="AB79" s="51"/>
      <c r="AC79" s="81"/>
    </row>
    <row r="80" spans="1:29" ht="45">
      <c r="A80" s="65">
        <v>15</v>
      </c>
      <c r="B80" s="46" t="s">
        <v>24</v>
      </c>
      <c r="C80" s="93">
        <v>0</v>
      </c>
      <c r="D80" s="93">
        <v>0</v>
      </c>
      <c r="E80" s="51"/>
      <c r="F80" s="51"/>
      <c r="G80" s="51"/>
      <c r="H80" s="93">
        <v>0</v>
      </c>
      <c r="I80" s="51"/>
      <c r="J80" s="51"/>
      <c r="K80" s="51"/>
      <c r="L80" s="93">
        <v>0</v>
      </c>
      <c r="M80" s="154">
        <v>0</v>
      </c>
      <c r="N80" s="154">
        <v>0</v>
      </c>
      <c r="O80" s="154">
        <v>0</v>
      </c>
      <c r="P80" s="53"/>
      <c r="Q80" s="53"/>
      <c r="R80" s="99">
        <v>0</v>
      </c>
      <c r="S80" s="96">
        <v>0</v>
      </c>
      <c r="T80" s="96">
        <v>0</v>
      </c>
      <c r="U80" s="52">
        <v>0</v>
      </c>
      <c r="V80" s="106"/>
      <c r="W80" s="102"/>
      <c r="X80" s="51"/>
      <c r="Y80" s="51"/>
      <c r="Z80" s="51"/>
      <c r="AA80" s="51"/>
      <c r="AB80" s="51" t="e">
        <f>+#REF!+#REF!+F80+J80+L80+#REF!+Q80+S80+U80+W80+Y80+AA80</f>
        <v>#REF!</v>
      </c>
      <c r="AC80" s="51" t="e">
        <f t="shared" si="1"/>
        <v>#REF!</v>
      </c>
    </row>
    <row r="81" spans="1:52" ht="15">
      <c r="A81" s="64"/>
      <c r="B81" s="82" t="s">
        <v>68</v>
      </c>
      <c r="C81" s="93">
        <v>3868.2799999999997</v>
      </c>
      <c r="D81" s="93">
        <v>2302.0230000000001</v>
      </c>
      <c r="E81" s="50"/>
      <c r="F81" s="50"/>
      <c r="G81" s="50"/>
      <c r="H81" s="93">
        <v>0</v>
      </c>
      <c r="I81" s="50"/>
      <c r="J81" s="51"/>
      <c r="K81" s="51"/>
      <c r="L81" s="93">
        <v>0</v>
      </c>
      <c r="M81" s="154">
        <v>6170.3029999999999</v>
      </c>
      <c r="N81" s="154">
        <v>6312.4</v>
      </c>
      <c r="O81" s="154">
        <v>142.09699999999975</v>
      </c>
      <c r="P81" s="95">
        <v>1165.9000000000001</v>
      </c>
      <c r="Q81" s="95">
        <v>1697.7</v>
      </c>
      <c r="R81" s="99">
        <v>9176</v>
      </c>
      <c r="S81" s="96">
        <v>0</v>
      </c>
      <c r="T81" s="96">
        <v>1676.779</v>
      </c>
      <c r="U81" s="52">
        <v>142.09699999999975</v>
      </c>
      <c r="V81" s="104"/>
      <c r="W81" s="96"/>
      <c r="X81" s="49"/>
      <c r="Y81" s="49"/>
      <c r="Z81" s="50"/>
      <c r="AA81" s="50"/>
      <c r="AB81" s="51"/>
      <c r="AC81" s="81"/>
    </row>
    <row r="82" spans="1:52" ht="15">
      <c r="A82" s="64"/>
      <c r="B82" s="82" t="s">
        <v>72</v>
      </c>
      <c r="C82" s="93">
        <v>6460.5829999999996</v>
      </c>
      <c r="D82" s="93">
        <v>2056.6410000000001</v>
      </c>
      <c r="E82" s="50"/>
      <c r="F82" s="50"/>
      <c r="G82" s="50"/>
      <c r="H82" s="93">
        <v>0</v>
      </c>
      <c r="I82" s="50"/>
      <c r="J82" s="51"/>
      <c r="K82" s="51"/>
      <c r="L82" s="93">
        <v>0</v>
      </c>
      <c r="M82" s="154">
        <v>8517.2240000000002</v>
      </c>
      <c r="N82" s="154">
        <v>6462.2</v>
      </c>
      <c r="O82" s="187">
        <v>-2055.0240000000003</v>
      </c>
      <c r="P82" s="95">
        <v>935.5</v>
      </c>
      <c r="Q82" s="95">
        <v>1363.4</v>
      </c>
      <c r="R82" s="99">
        <v>8761.1</v>
      </c>
      <c r="S82" s="96">
        <v>-1447.6629999999996</v>
      </c>
      <c r="T82" s="96">
        <v>78.185999999999922</v>
      </c>
      <c r="U82" s="52">
        <v>-607.3610000000001</v>
      </c>
      <c r="V82" s="104"/>
      <c r="W82" s="96"/>
      <c r="X82" s="49"/>
      <c r="Y82" s="49"/>
      <c r="Z82" s="50"/>
      <c r="AA82" s="50"/>
      <c r="AB82" s="51"/>
      <c r="AC82" s="81"/>
    </row>
    <row r="83" spans="1:52" ht="23.25" customHeight="1">
      <c r="A83" s="64"/>
      <c r="B83" s="82" t="s">
        <v>69</v>
      </c>
      <c r="C83" s="93">
        <v>184.12400000000002</v>
      </c>
      <c r="D83" s="93">
        <v>163.72800000000001</v>
      </c>
      <c r="E83" s="50"/>
      <c r="F83" s="50"/>
      <c r="G83" s="50"/>
      <c r="H83" s="93">
        <v>0</v>
      </c>
      <c r="I83" s="50"/>
      <c r="J83" s="51"/>
      <c r="K83" s="51"/>
      <c r="L83" s="93">
        <v>0</v>
      </c>
      <c r="M83" s="154">
        <v>347.85200000000003</v>
      </c>
      <c r="N83" s="154">
        <v>344.79999999999995</v>
      </c>
      <c r="O83" s="154">
        <v>-3.0520000000000778</v>
      </c>
      <c r="P83" s="50">
        <v>206.9</v>
      </c>
      <c r="Q83" s="50">
        <v>214.6</v>
      </c>
      <c r="R83" s="99">
        <v>766.3</v>
      </c>
      <c r="S83" s="96">
        <v>-15.524000000000029</v>
      </c>
      <c r="T83" s="96">
        <v>121.624</v>
      </c>
      <c r="U83" s="52">
        <v>12.47199999999998</v>
      </c>
      <c r="V83" s="104"/>
      <c r="W83" s="96"/>
      <c r="X83" s="49"/>
      <c r="Y83" s="49"/>
      <c r="Z83" s="50"/>
      <c r="AA83" s="50"/>
      <c r="AB83" s="51"/>
      <c r="AC83" s="81"/>
    </row>
    <row r="84" spans="1:52" ht="34.5" customHeight="1">
      <c r="A84" s="64"/>
      <c r="B84" s="82" t="s">
        <v>63</v>
      </c>
      <c r="C84" s="93">
        <v>229.41800000000001</v>
      </c>
      <c r="D84" s="93">
        <v>227.62199999999999</v>
      </c>
      <c r="E84" s="50"/>
      <c r="F84" s="50"/>
      <c r="G84" s="50"/>
      <c r="H84" s="93">
        <v>0</v>
      </c>
      <c r="I84" s="50"/>
      <c r="J84" s="51"/>
      <c r="K84" s="51"/>
      <c r="L84" s="93">
        <v>0</v>
      </c>
      <c r="M84" s="154">
        <v>457.03999999999996</v>
      </c>
      <c r="N84" s="154">
        <v>750.59999999999991</v>
      </c>
      <c r="O84" s="154">
        <v>293.55999999999995</v>
      </c>
      <c r="P84" s="50">
        <v>417.1</v>
      </c>
      <c r="Q84" s="50">
        <v>500.5</v>
      </c>
      <c r="R84" s="99">
        <v>1668.1999999999998</v>
      </c>
      <c r="S84" s="96">
        <v>1.999999999981128E-3</v>
      </c>
      <c r="T84" s="96">
        <v>445.30599999999993</v>
      </c>
      <c r="U84" s="52">
        <v>293.55799999999999</v>
      </c>
      <c r="V84" s="104"/>
      <c r="W84" s="96"/>
      <c r="X84" s="49"/>
      <c r="Y84" s="49"/>
      <c r="Z84" s="50"/>
      <c r="AA84" s="50"/>
      <c r="AB84" s="51"/>
      <c r="AC84" s="81"/>
    </row>
    <row r="85" spans="1:52" ht="27.75" customHeight="1">
      <c r="A85" s="65">
        <v>16</v>
      </c>
      <c r="B85" s="48" t="s">
        <v>25</v>
      </c>
      <c r="C85" s="93">
        <v>0</v>
      </c>
      <c r="D85" s="93">
        <v>0</v>
      </c>
      <c r="E85" s="51"/>
      <c r="F85" s="51"/>
      <c r="G85" s="51"/>
      <c r="H85" s="93">
        <v>0</v>
      </c>
      <c r="I85" s="51"/>
      <c r="J85" s="51"/>
      <c r="K85" s="51"/>
      <c r="L85" s="93">
        <v>0</v>
      </c>
      <c r="M85" s="154">
        <v>0</v>
      </c>
      <c r="N85" s="154">
        <v>0</v>
      </c>
      <c r="O85" s="154">
        <v>0</v>
      </c>
      <c r="P85" s="53"/>
      <c r="Q85" s="53"/>
      <c r="R85" s="99">
        <v>0</v>
      </c>
      <c r="S85" s="96">
        <v>0</v>
      </c>
      <c r="T85" s="96">
        <v>0</v>
      </c>
      <c r="U85" s="52">
        <v>0</v>
      </c>
      <c r="V85" s="105"/>
      <c r="W85" s="97"/>
      <c r="X85" s="51"/>
      <c r="Y85" s="51"/>
      <c r="Z85" s="53"/>
      <c r="AA85" s="53"/>
      <c r="AB85" s="51" t="e">
        <f>+#REF!+#REF!+F85+J85+L85+#REF!+Q85+S85+U85+W85+Y85+AA85</f>
        <v>#REF!</v>
      </c>
      <c r="AC85" s="51" t="e">
        <f t="shared" si="1"/>
        <v>#REF!</v>
      </c>
    </row>
    <row r="86" spans="1:52" ht="23.25" customHeight="1">
      <c r="A86" s="64"/>
      <c r="B86" s="82" t="s">
        <v>68</v>
      </c>
      <c r="C86" s="93">
        <v>1389.0912000000001</v>
      </c>
      <c r="D86" s="93">
        <v>1021.848</v>
      </c>
      <c r="E86" s="50"/>
      <c r="F86" s="50"/>
      <c r="G86" s="50"/>
      <c r="H86" s="93">
        <v>0</v>
      </c>
      <c r="I86" s="50"/>
      <c r="J86" s="51"/>
      <c r="K86" s="51"/>
      <c r="L86" s="93">
        <v>0</v>
      </c>
      <c r="M86" s="154">
        <v>2410.9391999999998</v>
      </c>
      <c r="N86" s="154">
        <v>2133.6</v>
      </c>
      <c r="O86" s="154">
        <v>-277.33919999999989</v>
      </c>
      <c r="P86" s="95">
        <v>1224.5</v>
      </c>
      <c r="Q86" s="95">
        <v>1327</v>
      </c>
      <c r="R86" s="99">
        <v>4685.1000000000004</v>
      </c>
      <c r="S86" s="96">
        <v>83.608799999999974</v>
      </c>
      <c r="T86" s="96">
        <v>320.28399999999999</v>
      </c>
      <c r="U86" s="52">
        <v>-360.94799999999998</v>
      </c>
      <c r="V86" s="104"/>
      <c r="W86" s="96"/>
      <c r="X86" s="49"/>
      <c r="Y86" s="49"/>
      <c r="Z86" s="50"/>
      <c r="AA86" s="50"/>
      <c r="AB86" s="51"/>
      <c r="AC86" s="81"/>
    </row>
    <row r="87" spans="1:52" ht="23.25" customHeight="1">
      <c r="A87" s="64"/>
      <c r="B87" s="82" t="s">
        <v>72</v>
      </c>
      <c r="C87" s="93">
        <v>3913.3829999999998</v>
      </c>
      <c r="D87" s="93">
        <v>1051.0484999999999</v>
      </c>
      <c r="E87" s="50"/>
      <c r="F87" s="50"/>
      <c r="G87" s="50"/>
      <c r="H87" s="93">
        <v>0</v>
      </c>
      <c r="I87" s="50"/>
      <c r="J87" s="51"/>
      <c r="K87" s="51"/>
      <c r="L87" s="93">
        <v>0</v>
      </c>
      <c r="M87" s="154">
        <v>4964.4314999999997</v>
      </c>
      <c r="N87" s="154">
        <v>4500</v>
      </c>
      <c r="O87" s="187">
        <v>-464.43149999999969</v>
      </c>
      <c r="P87" s="95"/>
      <c r="Q87" s="95">
        <v>456.8</v>
      </c>
      <c r="R87" s="99">
        <v>4956.8</v>
      </c>
      <c r="S87" s="96">
        <v>-613.38299999999981</v>
      </c>
      <c r="T87" s="96">
        <v>499.30100000000004</v>
      </c>
      <c r="U87" s="52">
        <v>148.95150000000012</v>
      </c>
      <c r="V87" s="104"/>
      <c r="W87" s="96"/>
      <c r="X87" s="49"/>
      <c r="Y87" s="49"/>
      <c r="Z87" s="50"/>
      <c r="AA87" s="50"/>
      <c r="AB87" s="51"/>
      <c r="AC87" s="81"/>
    </row>
    <row r="88" spans="1:52" ht="23.25" customHeight="1">
      <c r="A88" s="64"/>
      <c r="B88" s="82" t="s">
        <v>69</v>
      </c>
      <c r="C88" s="93">
        <v>91.707940000000008</v>
      </c>
      <c r="D88" s="93">
        <v>50.22</v>
      </c>
      <c r="E88" s="50"/>
      <c r="F88" s="50"/>
      <c r="G88" s="50"/>
      <c r="H88" s="93">
        <v>0</v>
      </c>
      <c r="I88" s="50"/>
      <c r="J88" s="51"/>
      <c r="K88" s="51"/>
      <c r="L88" s="93">
        <v>0</v>
      </c>
      <c r="M88" s="154">
        <v>141.92794000000001</v>
      </c>
      <c r="N88" s="154">
        <v>132.9</v>
      </c>
      <c r="O88" s="154">
        <v>-9.027940000000001</v>
      </c>
      <c r="P88" s="50">
        <v>79.8</v>
      </c>
      <c r="Q88" s="50">
        <v>82.7</v>
      </c>
      <c r="R88" s="99">
        <v>295.39999999999998</v>
      </c>
      <c r="S88" s="96">
        <v>-26.707940000000008</v>
      </c>
      <c r="T88" s="96">
        <v>51.160000000000011</v>
      </c>
      <c r="U88" s="52">
        <v>17.680000000000007</v>
      </c>
      <c r="V88" s="104"/>
      <c r="W88" s="96"/>
      <c r="X88" s="49"/>
      <c r="Y88" s="49"/>
      <c r="Z88" s="50"/>
      <c r="AA88" s="50"/>
      <c r="AB88" s="51"/>
      <c r="AC88" s="81"/>
    </row>
    <row r="89" spans="1:52" ht="34.5" customHeight="1">
      <c r="A89" s="64"/>
      <c r="B89" s="82" t="s">
        <v>63</v>
      </c>
      <c r="C89" s="93">
        <v>271.96000000000004</v>
      </c>
      <c r="D89" s="93">
        <v>249.51</v>
      </c>
      <c r="E89" s="50"/>
      <c r="F89" s="50"/>
      <c r="G89" s="50"/>
      <c r="H89" s="93">
        <v>0</v>
      </c>
      <c r="I89" s="50"/>
      <c r="J89" s="51"/>
      <c r="K89" s="51"/>
      <c r="L89" s="93">
        <v>0</v>
      </c>
      <c r="M89" s="154">
        <v>521.47</v>
      </c>
      <c r="N89" s="154">
        <v>742.5</v>
      </c>
      <c r="O89" s="154">
        <v>221.02999999999997</v>
      </c>
      <c r="P89" s="50">
        <v>386.9</v>
      </c>
      <c r="Q89" s="50">
        <v>559.6</v>
      </c>
      <c r="R89" s="99">
        <v>1689</v>
      </c>
      <c r="S89" s="96">
        <v>13.539999999999964</v>
      </c>
      <c r="T89" s="96">
        <v>373.83</v>
      </c>
      <c r="U89" s="52">
        <v>207.49</v>
      </c>
      <c r="V89" s="104"/>
      <c r="W89" s="96"/>
      <c r="X89" s="49"/>
      <c r="Y89" s="49"/>
      <c r="Z89" s="50"/>
      <c r="AA89" s="50"/>
      <c r="AB89" s="51"/>
      <c r="AC89" s="81"/>
    </row>
    <row r="90" spans="1:52" ht="27.75" customHeight="1">
      <c r="A90" s="65">
        <v>17</v>
      </c>
      <c r="B90" s="46" t="s">
        <v>26</v>
      </c>
      <c r="C90" s="93">
        <v>0</v>
      </c>
      <c r="D90" s="93">
        <v>0</v>
      </c>
      <c r="E90" s="51"/>
      <c r="F90" s="51"/>
      <c r="G90" s="51"/>
      <c r="H90" s="93">
        <v>0</v>
      </c>
      <c r="I90" s="51"/>
      <c r="J90" s="51"/>
      <c r="K90" s="51"/>
      <c r="L90" s="93">
        <v>0</v>
      </c>
      <c r="M90" s="154">
        <v>0</v>
      </c>
      <c r="N90" s="154">
        <v>0</v>
      </c>
      <c r="O90" s="154">
        <v>0</v>
      </c>
      <c r="P90" s="51"/>
      <c r="Q90" s="51"/>
      <c r="R90" s="99">
        <v>0</v>
      </c>
      <c r="S90" s="96">
        <v>0</v>
      </c>
      <c r="T90" s="96">
        <v>0</v>
      </c>
      <c r="U90" s="52">
        <v>0</v>
      </c>
      <c r="V90" s="106"/>
      <c r="W90" s="102"/>
      <c r="X90" s="51"/>
      <c r="Y90" s="51"/>
      <c r="Z90" s="51"/>
      <c r="AA90" s="51"/>
      <c r="AB90" s="51" t="e">
        <f>+#REF!+#REF!+F90+J90+L90+#REF!+Q90+S90+U90+W90+Y90+AA90</f>
        <v>#REF!</v>
      </c>
      <c r="AC90" s="51" t="e">
        <f t="shared" si="1"/>
        <v>#REF!</v>
      </c>
    </row>
    <row r="91" spans="1:52" ht="23.25" customHeight="1">
      <c r="A91" s="64"/>
      <c r="B91" s="82" t="s">
        <v>68</v>
      </c>
      <c r="C91" s="93">
        <v>3012.1480000000001</v>
      </c>
      <c r="D91" s="93">
        <v>2579.4569999999999</v>
      </c>
      <c r="E91" s="50"/>
      <c r="F91" s="50"/>
      <c r="G91" s="50"/>
      <c r="H91" s="93">
        <v>0</v>
      </c>
      <c r="I91" s="50"/>
      <c r="J91" s="51"/>
      <c r="K91" s="51"/>
      <c r="L91" s="93">
        <v>0</v>
      </c>
      <c r="M91" s="154">
        <v>5591.6049999999996</v>
      </c>
      <c r="N91" s="154">
        <v>5670</v>
      </c>
      <c r="O91" s="154">
        <v>78.395000000000437</v>
      </c>
      <c r="P91" s="95">
        <v>1270</v>
      </c>
      <c r="Q91" s="95">
        <v>1154.9000000000001</v>
      </c>
      <c r="R91" s="99">
        <v>8094.9</v>
      </c>
      <c r="S91" s="96">
        <v>297.85199999999986</v>
      </c>
      <c r="T91" s="96">
        <v>1500.181</v>
      </c>
      <c r="U91" s="52">
        <v>-219.45699999999988</v>
      </c>
      <c r="V91" s="104"/>
      <c r="W91" s="96"/>
      <c r="X91" s="49"/>
      <c r="Y91" s="49"/>
      <c r="Z91" s="50"/>
      <c r="AA91" s="50"/>
      <c r="AB91" s="51"/>
      <c r="AC91" s="81"/>
    </row>
    <row r="92" spans="1:52" ht="23.25" customHeight="1">
      <c r="A92" s="64"/>
      <c r="B92" s="82" t="s">
        <v>72</v>
      </c>
      <c r="C92" s="93">
        <v>5840.2392999999993</v>
      </c>
      <c r="D92" s="93">
        <v>2204.8274999999999</v>
      </c>
      <c r="E92" s="50"/>
      <c r="F92" s="50"/>
      <c r="G92" s="50"/>
      <c r="H92" s="93">
        <v>0</v>
      </c>
      <c r="I92" s="50"/>
      <c r="J92" s="51"/>
      <c r="K92" s="51"/>
      <c r="L92" s="93">
        <v>0</v>
      </c>
      <c r="M92" s="154">
        <v>8045.0667999999987</v>
      </c>
      <c r="N92" s="154">
        <v>7203.9</v>
      </c>
      <c r="O92" s="187">
        <v>-841.16679999999906</v>
      </c>
      <c r="P92" s="95">
        <v>1106.5</v>
      </c>
      <c r="Q92" s="95">
        <v>2306.8000000000002</v>
      </c>
      <c r="R92" s="99">
        <v>10617.2</v>
      </c>
      <c r="S92" s="96">
        <v>112.26070000000072</v>
      </c>
      <c r="T92" s="96">
        <v>-218.4849999999999</v>
      </c>
      <c r="U92" s="52">
        <v>-953.42749999999978</v>
      </c>
      <c r="V92" s="104"/>
      <c r="W92" s="96"/>
      <c r="X92" s="49"/>
      <c r="Y92" s="49"/>
      <c r="Z92" s="50"/>
      <c r="AA92" s="50"/>
      <c r="AB92" s="51"/>
      <c r="AC92" s="81"/>
    </row>
    <row r="93" spans="1:52" ht="23.25" customHeight="1">
      <c r="A93" s="64"/>
      <c r="B93" s="82" t="s">
        <v>69</v>
      </c>
      <c r="C93" s="93">
        <v>57.189</v>
      </c>
      <c r="D93" s="93">
        <v>162.67500000000001</v>
      </c>
      <c r="E93" s="50"/>
      <c r="F93" s="50"/>
      <c r="G93" s="50"/>
      <c r="H93" s="93">
        <v>0</v>
      </c>
      <c r="I93" s="50"/>
      <c r="J93" s="51"/>
      <c r="K93" s="51"/>
      <c r="L93" s="93">
        <v>0</v>
      </c>
      <c r="M93" s="154">
        <v>219.864</v>
      </c>
      <c r="N93" s="154">
        <v>420.9</v>
      </c>
      <c r="O93" s="154">
        <v>201.03599999999997</v>
      </c>
      <c r="P93" s="50">
        <v>252.6</v>
      </c>
      <c r="Q93" s="50">
        <v>261.89999999999998</v>
      </c>
      <c r="R93" s="99">
        <v>935.4</v>
      </c>
      <c r="S93" s="96">
        <v>148.61100000000002</v>
      </c>
      <c r="T93" s="96">
        <v>160.875</v>
      </c>
      <c r="U93" s="52">
        <v>52.424999999999983</v>
      </c>
      <c r="V93" s="104"/>
      <c r="W93" s="96"/>
      <c r="X93" s="49"/>
      <c r="Y93" s="49"/>
      <c r="Z93" s="50"/>
      <c r="AA93" s="50"/>
      <c r="AB93" s="51"/>
      <c r="AC93" s="81"/>
    </row>
    <row r="94" spans="1:52" ht="34.5" customHeight="1">
      <c r="A94" s="64"/>
      <c r="B94" s="82" t="s">
        <v>63</v>
      </c>
      <c r="C94" s="93">
        <v>187.41</v>
      </c>
      <c r="D94" s="93">
        <v>318.483</v>
      </c>
      <c r="E94" s="50"/>
      <c r="F94" s="50"/>
      <c r="G94" s="50"/>
      <c r="H94" s="93">
        <v>0</v>
      </c>
      <c r="I94" s="50"/>
      <c r="J94" s="51"/>
      <c r="K94" s="51"/>
      <c r="L94" s="93">
        <v>0</v>
      </c>
      <c r="M94" s="154">
        <v>505.89300000000003</v>
      </c>
      <c r="N94" s="154">
        <v>714</v>
      </c>
      <c r="O94" s="154">
        <v>208.10699999999997</v>
      </c>
      <c r="P94" s="50">
        <v>357</v>
      </c>
      <c r="Q94" s="50">
        <v>1035</v>
      </c>
      <c r="R94" s="99">
        <v>2106</v>
      </c>
      <c r="S94" s="96">
        <v>169.59</v>
      </c>
      <c r="T94" s="96">
        <v>250.839</v>
      </c>
      <c r="U94" s="52">
        <v>38.516999999999996</v>
      </c>
      <c r="V94" s="104"/>
      <c r="W94" s="96"/>
      <c r="X94" s="49"/>
      <c r="Y94" s="49"/>
      <c r="Z94" s="50"/>
      <c r="AA94" s="50"/>
      <c r="AB94" s="51"/>
      <c r="AC94" s="81"/>
    </row>
    <row r="95" spans="1:52" s="138" customFormat="1" ht="27.75" customHeight="1">
      <c r="A95" s="65">
        <v>18</v>
      </c>
      <c r="B95" s="46" t="s">
        <v>27</v>
      </c>
      <c r="C95" s="93">
        <v>0</v>
      </c>
      <c r="D95" s="93">
        <v>0</v>
      </c>
      <c r="E95" s="51"/>
      <c r="F95" s="51"/>
      <c r="G95" s="51"/>
      <c r="H95" s="93">
        <v>0</v>
      </c>
      <c r="I95" s="51"/>
      <c r="J95" s="51"/>
      <c r="K95" s="51"/>
      <c r="L95" s="93">
        <v>0</v>
      </c>
      <c r="M95" s="154">
        <v>0</v>
      </c>
      <c r="N95" s="154">
        <v>0</v>
      </c>
      <c r="O95" s="154">
        <v>0</v>
      </c>
      <c r="P95" s="53"/>
      <c r="Q95" s="53"/>
      <c r="R95" s="99">
        <v>0</v>
      </c>
      <c r="S95" s="96">
        <v>0</v>
      </c>
      <c r="T95" s="96">
        <v>0</v>
      </c>
      <c r="U95" s="52">
        <v>0</v>
      </c>
      <c r="V95" s="105"/>
      <c r="W95" s="97"/>
      <c r="X95" s="51"/>
      <c r="Y95" s="51"/>
      <c r="Z95" s="51"/>
      <c r="AA95" s="51"/>
      <c r="AB95" s="51" t="e">
        <f>+#REF!+#REF!+F95+J95+L95+#REF!+Q95+S95+U95+W95+Y95+AA95</f>
        <v>#REF!</v>
      </c>
      <c r="AC95" s="51" t="e">
        <f t="shared" si="1"/>
        <v>#REF!</v>
      </c>
      <c r="AD95" s="131"/>
      <c r="AE95" s="131"/>
      <c r="AF95" s="131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</row>
    <row r="96" spans="1:52" ht="23.25" customHeight="1">
      <c r="A96" s="64"/>
      <c r="B96" s="82" t="s">
        <v>68</v>
      </c>
      <c r="C96" s="93">
        <v>2259.9050400000001</v>
      </c>
      <c r="D96" s="93">
        <v>1964.0039999999999</v>
      </c>
      <c r="E96" s="50"/>
      <c r="F96" s="50"/>
      <c r="G96" s="50"/>
      <c r="H96" s="93">
        <v>0</v>
      </c>
      <c r="I96" s="50"/>
      <c r="J96" s="51"/>
      <c r="K96" s="51"/>
      <c r="L96" s="93">
        <v>0</v>
      </c>
      <c r="M96" s="154">
        <v>4223.9090400000005</v>
      </c>
      <c r="N96" s="154">
        <v>4058</v>
      </c>
      <c r="O96" s="154">
        <v>-165.90904000000046</v>
      </c>
      <c r="P96" s="166">
        <v>2275.5</v>
      </c>
      <c r="Q96" s="166">
        <v>1120.5</v>
      </c>
      <c r="R96" s="167">
        <v>7454</v>
      </c>
      <c r="S96" s="96">
        <v>340.0949599999999</v>
      </c>
      <c r="T96" s="96">
        <v>803.33199999999999</v>
      </c>
      <c r="U96" s="52">
        <v>-506.00399999999991</v>
      </c>
      <c r="V96" s="104"/>
      <c r="W96" s="96"/>
      <c r="X96" s="49"/>
      <c r="Y96" s="49"/>
      <c r="Z96" s="50"/>
      <c r="AA96" s="50"/>
      <c r="AB96" s="51"/>
      <c r="AC96" s="81"/>
    </row>
    <row r="97" spans="1:29" ht="15">
      <c r="A97" s="64"/>
      <c r="B97" s="82" t="s">
        <v>72</v>
      </c>
      <c r="C97" s="93">
        <v>7143.2020000000002</v>
      </c>
      <c r="D97" s="93">
        <v>2802.2560000000003</v>
      </c>
      <c r="E97" s="50"/>
      <c r="F97" s="50"/>
      <c r="G97" s="50"/>
      <c r="H97" s="93">
        <v>0</v>
      </c>
      <c r="I97" s="50"/>
      <c r="J97" s="51"/>
      <c r="K97" s="51"/>
      <c r="L97" s="93">
        <v>0</v>
      </c>
      <c r="M97" s="154">
        <v>9945.4580000000005</v>
      </c>
      <c r="N97" s="154">
        <v>8268.9</v>
      </c>
      <c r="O97" s="187">
        <v>-1676.5580000000009</v>
      </c>
      <c r="P97" s="166">
        <v>0</v>
      </c>
      <c r="Q97" s="166">
        <v>2194.1</v>
      </c>
      <c r="R97" s="167">
        <v>10463</v>
      </c>
      <c r="S97" s="96">
        <v>-874.30200000000059</v>
      </c>
      <c r="T97" s="96">
        <v>347.74399999999991</v>
      </c>
      <c r="U97" s="52">
        <v>-802.25600000000031</v>
      </c>
      <c r="V97" s="104"/>
      <c r="W97" s="96"/>
      <c r="X97" s="49"/>
      <c r="Y97" s="49"/>
      <c r="Z97" s="50"/>
      <c r="AA97" s="50"/>
      <c r="AB97" s="51"/>
      <c r="AC97" s="81"/>
    </row>
    <row r="98" spans="1:29" ht="15">
      <c r="A98" s="64"/>
      <c r="B98" s="82" t="s">
        <v>69</v>
      </c>
      <c r="C98" s="93">
        <v>115.13199999999999</v>
      </c>
      <c r="D98" s="93">
        <v>151.09199999999998</v>
      </c>
      <c r="E98" s="50"/>
      <c r="F98" s="50"/>
      <c r="G98" s="50"/>
      <c r="H98" s="93">
        <v>0</v>
      </c>
      <c r="I98" s="50"/>
      <c r="J98" s="51"/>
      <c r="K98" s="51"/>
      <c r="L98" s="93">
        <v>0</v>
      </c>
      <c r="M98" s="154">
        <v>266.22399999999999</v>
      </c>
      <c r="N98" s="154">
        <v>217.8</v>
      </c>
      <c r="O98" s="154">
        <v>-48.423999999999978</v>
      </c>
      <c r="P98" s="50">
        <v>130.80000000000001</v>
      </c>
      <c r="Q98" s="50">
        <v>135.5</v>
      </c>
      <c r="R98" s="99">
        <v>484.1</v>
      </c>
      <c r="S98" s="96">
        <v>-8.6319999999999908</v>
      </c>
      <c r="T98" s="96">
        <v>60.936</v>
      </c>
      <c r="U98" s="52">
        <v>-39.791999999999987</v>
      </c>
      <c r="V98" s="104"/>
      <c r="W98" s="96"/>
      <c r="X98" s="49"/>
      <c r="Y98" s="49"/>
      <c r="Z98" s="50"/>
      <c r="AA98" s="50"/>
      <c r="AB98" s="51"/>
      <c r="AC98" s="81"/>
    </row>
    <row r="99" spans="1:29" ht="15">
      <c r="A99" s="64"/>
      <c r="B99" s="82" t="s">
        <v>63</v>
      </c>
      <c r="C99" s="93">
        <v>521.31500000000005</v>
      </c>
      <c r="D99" s="93">
        <v>488.745</v>
      </c>
      <c r="E99" s="50"/>
      <c r="F99" s="50"/>
      <c r="G99" s="50"/>
      <c r="H99" s="93">
        <v>0</v>
      </c>
      <c r="I99" s="50"/>
      <c r="J99" s="51"/>
      <c r="K99" s="51"/>
      <c r="L99" s="93">
        <v>0</v>
      </c>
      <c r="M99" s="154">
        <v>1010.0600000000001</v>
      </c>
      <c r="N99" s="154">
        <v>1600</v>
      </c>
      <c r="O99" s="154">
        <v>589.93999999999994</v>
      </c>
      <c r="P99" s="50">
        <v>1000</v>
      </c>
      <c r="Q99" s="50">
        <v>832.6</v>
      </c>
      <c r="R99" s="99">
        <v>3432.6</v>
      </c>
      <c r="S99" s="96">
        <v>78.684999999999945</v>
      </c>
      <c r="T99" s="96">
        <v>837.08500000000004</v>
      </c>
      <c r="U99" s="52">
        <v>511.255</v>
      </c>
      <c r="V99" s="104"/>
      <c r="W99" s="96"/>
      <c r="X99" s="49"/>
      <c r="Y99" s="49"/>
      <c r="Z99" s="50"/>
      <c r="AA99" s="50"/>
      <c r="AB99" s="51"/>
      <c r="AC99" s="81"/>
    </row>
    <row r="100" spans="1:29" ht="30">
      <c r="A100" s="65">
        <v>19</v>
      </c>
      <c r="B100" s="48" t="s">
        <v>28</v>
      </c>
      <c r="C100" s="93">
        <v>0</v>
      </c>
      <c r="D100" s="93">
        <v>0</v>
      </c>
      <c r="E100" s="57"/>
      <c r="F100" s="57"/>
      <c r="G100" s="57"/>
      <c r="H100" s="93">
        <v>0</v>
      </c>
      <c r="I100" s="51"/>
      <c r="J100" s="51"/>
      <c r="K100" s="51"/>
      <c r="L100" s="93">
        <v>0</v>
      </c>
      <c r="M100" s="154">
        <v>0</v>
      </c>
      <c r="N100" s="154">
        <v>0</v>
      </c>
      <c r="O100" s="154">
        <v>0</v>
      </c>
      <c r="P100" s="58"/>
      <c r="Q100" s="53"/>
      <c r="R100" s="99">
        <v>0</v>
      </c>
      <c r="S100" s="96">
        <v>0</v>
      </c>
      <c r="T100" s="96">
        <v>0</v>
      </c>
      <c r="U100" s="52">
        <v>0</v>
      </c>
      <c r="V100" s="106"/>
      <c r="W100" s="102"/>
      <c r="X100" s="51"/>
      <c r="Y100" s="51"/>
      <c r="Z100" s="51"/>
      <c r="AA100" s="51"/>
      <c r="AB100" s="51" t="e">
        <f>+#REF!+#REF!+F100+J100+L100+#REF!+Q100+S100+U100+W100+Y100+AA100</f>
        <v>#REF!</v>
      </c>
      <c r="AC100" s="51" t="e">
        <f t="shared" si="1"/>
        <v>#REF!</v>
      </c>
    </row>
    <row r="101" spans="1:29" ht="15">
      <c r="A101" s="64"/>
      <c r="B101" s="82" t="s">
        <v>68</v>
      </c>
      <c r="C101" s="93">
        <v>2046.4560000000001</v>
      </c>
      <c r="D101" s="93">
        <v>1696.4970000000001</v>
      </c>
      <c r="E101" s="50"/>
      <c r="F101" s="50"/>
      <c r="G101" s="50"/>
      <c r="H101" s="93">
        <v>0</v>
      </c>
      <c r="I101" s="50"/>
      <c r="J101" s="51"/>
      <c r="K101" s="51"/>
      <c r="L101" s="93">
        <v>0</v>
      </c>
      <c r="M101" s="154">
        <v>3742.9530000000004</v>
      </c>
      <c r="N101" s="154">
        <v>2937.1</v>
      </c>
      <c r="O101" s="154">
        <v>-805.85300000000052</v>
      </c>
      <c r="P101" s="166">
        <v>1446.7</v>
      </c>
      <c r="Q101" s="166">
        <v>1446.2</v>
      </c>
      <c r="R101" s="167">
        <v>5830</v>
      </c>
      <c r="S101" s="96">
        <v>-207.85600000000022</v>
      </c>
      <c r="T101" s="96">
        <v>533.00099999999998</v>
      </c>
      <c r="U101" s="52">
        <v>-597.99700000000007</v>
      </c>
      <c r="V101" s="104"/>
      <c r="W101" s="96"/>
      <c r="X101" s="49"/>
      <c r="Y101" s="49"/>
      <c r="Z101" s="50"/>
      <c r="AA101" s="50"/>
      <c r="AB101" s="51"/>
      <c r="AC101" s="81"/>
    </row>
    <row r="102" spans="1:29" ht="15">
      <c r="A102" s="64"/>
      <c r="B102" s="82" t="s">
        <v>72</v>
      </c>
      <c r="C102" s="93">
        <v>4151.6280000000006</v>
      </c>
      <c r="D102" s="93">
        <v>1302.7739999999999</v>
      </c>
      <c r="E102" s="50"/>
      <c r="F102" s="50"/>
      <c r="G102" s="50"/>
      <c r="H102" s="93">
        <v>0</v>
      </c>
      <c r="I102" s="50"/>
      <c r="J102" s="51"/>
      <c r="K102" s="51"/>
      <c r="L102" s="93">
        <v>0</v>
      </c>
      <c r="M102" s="154">
        <v>5454.402</v>
      </c>
      <c r="N102" s="154">
        <v>5400</v>
      </c>
      <c r="O102" s="187">
        <v>-54.402000000000044</v>
      </c>
      <c r="P102" s="166">
        <v>0</v>
      </c>
      <c r="Q102" s="166">
        <v>661.2</v>
      </c>
      <c r="R102" s="167">
        <v>6061.2</v>
      </c>
      <c r="S102" s="96">
        <v>-351.62800000000061</v>
      </c>
      <c r="T102" s="96">
        <v>731.48400000000004</v>
      </c>
      <c r="U102" s="52">
        <v>297.22600000000011</v>
      </c>
      <c r="V102" s="104"/>
      <c r="W102" s="96"/>
      <c r="X102" s="49"/>
      <c r="Y102" s="49"/>
      <c r="Z102" s="50"/>
      <c r="AA102" s="50"/>
      <c r="AB102" s="51"/>
      <c r="AC102" s="81"/>
    </row>
    <row r="103" spans="1:29" ht="15">
      <c r="A103" s="64"/>
      <c r="B103" s="82" t="s">
        <v>69</v>
      </c>
      <c r="C103" s="93">
        <v>144.06700000000001</v>
      </c>
      <c r="D103" s="93">
        <v>129.60000000000002</v>
      </c>
      <c r="E103" s="50"/>
      <c r="F103" s="50"/>
      <c r="G103" s="50"/>
      <c r="H103" s="93">
        <v>0</v>
      </c>
      <c r="I103" s="50"/>
      <c r="J103" s="51"/>
      <c r="K103" s="51"/>
      <c r="L103" s="93">
        <v>0</v>
      </c>
      <c r="M103" s="154">
        <v>273.66700000000003</v>
      </c>
      <c r="N103" s="154">
        <v>290.60000000000002</v>
      </c>
      <c r="O103" s="154">
        <v>16.932999999999993</v>
      </c>
      <c r="P103" s="50">
        <v>174.3</v>
      </c>
      <c r="Q103" s="50">
        <v>180.8</v>
      </c>
      <c r="R103" s="99">
        <v>645.70000000000005</v>
      </c>
      <c r="S103" s="96">
        <v>-1.967000000000013</v>
      </c>
      <c r="T103" s="96">
        <v>105.3</v>
      </c>
      <c r="U103" s="52">
        <v>18.899999999999977</v>
      </c>
      <c r="V103" s="104"/>
      <c r="W103" s="96"/>
      <c r="X103" s="49"/>
      <c r="Y103" s="49"/>
      <c r="Z103" s="50"/>
      <c r="AA103" s="50"/>
      <c r="AB103" s="51"/>
      <c r="AC103" s="81"/>
    </row>
    <row r="104" spans="1:29" ht="15">
      <c r="A104" s="64"/>
      <c r="B104" s="82" t="s">
        <v>63</v>
      </c>
      <c r="C104" s="93">
        <v>203.435</v>
      </c>
      <c r="D104" s="93">
        <v>201.96600000000001</v>
      </c>
      <c r="E104" s="50"/>
      <c r="F104" s="50"/>
      <c r="G104" s="50"/>
      <c r="H104" s="93">
        <v>0</v>
      </c>
      <c r="I104" s="50"/>
      <c r="J104" s="51"/>
      <c r="K104" s="51"/>
      <c r="L104" s="93">
        <v>0</v>
      </c>
      <c r="M104" s="154">
        <v>405.40100000000001</v>
      </c>
      <c r="N104" s="154">
        <v>588.1</v>
      </c>
      <c r="O104" s="154">
        <v>182.69900000000001</v>
      </c>
      <c r="P104" s="50">
        <v>304.39999999999998</v>
      </c>
      <c r="Q104" s="50">
        <v>631.6</v>
      </c>
      <c r="R104" s="99">
        <v>1524.1</v>
      </c>
      <c r="S104" s="96">
        <v>100.16500000000002</v>
      </c>
      <c r="T104" s="96">
        <v>217.178</v>
      </c>
      <c r="U104" s="52">
        <v>82.533999999999992</v>
      </c>
      <c r="V104" s="104"/>
      <c r="W104" s="96"/>
      <c r="X104" s="49"/>
      <c r="Y104" s="49"/>
      <c r="Z104" s="50"/>
      <c r="AA104" s="50"/>
      <c r="AB104" s="51"/>
      <c r="AC104" s="81"/>
    </row>
    <row r="105" spans="1:29" ht="30">
      <c r="A105" s="65">
        <v>20</v>
      </c>
      <c r="B105" s="48" t="s">
        <v>29</v>
      </c>
      <c r="C105" s="93">
        <v>0</v>
      </c>
      <c r="D105" s="93">
        <v>0</v>
      </c>
      <c r="E105" s="51"/>
      <c r="F105" s="51"/>
      <c r="G105" s="51"/>
      <c r="H105" s="93">
        <v>0</v>
      </c>
      <c r="I105" s="51"/>
      <c r="J105" s="51"/>
      <c r="K105" s="51"/>
      <c r="L105" s="93">
        <v>0</v>
      </c>
      <c r="M105" s="154">
        <v>0</v>
      </c>
      <c r="N105" s="154">
        <v>0</v>
      </c>
      <c r="O105" s="154">
        <v>0</v>
      </c>
      <c r="P105" s="53"/>
      <c r="Q105" s="53"/>
      <c r="R105" s="99">
        <v>0</v>
      </c>
      <c r="S105" s="96">
        <v>0</v>
      </c>
      <c r="T105" s="96">
        <v>0</v>
      </c>
      <c r="U105" s="52">
        <v>0</v>
      </c>
      <c r="V105" s="106"/>
      <c r="W105" s="102"/>
      <c r="X105" s="51"/>
      <c r="Y105" s="51"/>
      <c r="Z105" s="51"/>
      <c r="AA105" s="51"/>
      <c r="AB105" s="51" t="e">
        <f>+#REF!+#REF!+F105+J105+L105+#REF!+Q105+S105+U105+W105+Y105+AA105</f>
        <v>#REF!</v>
      </c>
      <c r="AC105" s="51" t="e">
        <f t="shared" si="1"/>
        <v>#REF!</v>
      </c>
    </row>
    <row r="106" spans="1:29" ht="15">
      <c r="A106" s="64"/>
      <c r="B106" s="82" t="s">
        <v>68</v>
      </c>
      <c r="C106" s="93">
        <v>3261.576</v>
      </c>
      <c r="D106" s="93">
        <v>304.017</v>
      </c>
      <c r="E106" s="50"/>
      <c r="F106" s="50"/>
      <c r="G106" s="50"/>
      <c r="H106" s="93">
        <v>0</v>
      </c>
      <c r="I106" s="50"/>
      <c r="J106" s="51"/>
      <c r="K106" s="51"/>
      <c r="L106" s="93">
        <v>0</v>
      </c>
      <c r="M106" s="154">
        <v>3565.5929999999998</v>
      </c>
      <c r="N106" s="154">
        <v>6278.6189999999997</v>
      </c>
      <c r="O106" s="154">
        <v>2713.0259999999998</v>
      </c>
      <c r="P106" s="95">
        <v>1158.989</v>
      </c>
      <c r="Q106" s="95">
        <v>1688.2919999999999</v>
      </c>
      <c r="R106" s="99">
        <v>9125.9</v>
      </c>
      <c r="S106" s="96">
        <v>895.74399999999969</v>
      </c>
      <c r="T106" s="96">
        <v>2019.96</v>
      </c>
      <c r="U106" s="52">
        <v>1817.2819999999999</v>
      </c>
      <c r="V106" s="104"/>
      <c r="W106" s="96"/>
      <c r="X106" s="49"/>
      <c r="Y106" s="49"/>
      <c r="Z106" s="50"/>
      <c r="AA106" s="50"/>
      <c r="AB106" s="51"/>
      <c r="AC106" s="81"/>
    </row>
    <row r="107" spans="1:29" ht="15">
      <c r="A107" s="64"/>
      <c r="B107" s="82" t="s">
        <v>72</v>
      </c>
      <c r="C107" s="93">
        <v>7997.0929999999998</v>
      </c>
      <c r="D107" s="93">
        <v>1534.6215</v>
      </c>
      <c r="E107" s="50"/>
      <c r="F107" s="50"/>
      <c r="G107" s="50"/>
      <c r="H107" s="93">
        <v>0</v>
      </c>
      <c r="I107" s="50"/>
      <c r="J107" s="51"/>
      <c r="K107" s="51"/>
      <c r="L107" s="93">
        <v>0</v>
      </c>
      <c r="M107" s="154">
        <v>9531.7145</v>
      </c>
      <c r="N107" s="154">
        <v>8189.4809999999998</v>
      </c>
      <c r="O107" s="187">
        <v>-1342.2335000000003</v>
      </c>
      <c r="P107" s="95">
        <v>1677.211</v>
      </c>
      <c r="Q107" s="95">
        <v>2443.0079999999998</v>
      </c>
      <c r="R107" s="99">
        <v>12309.699999999999</v>
      </c>
      <c r="S107" s="96">
        <v>-2356.3130000000001</v>
      </c>
      <c r="T107" s="96">
        <v>1525.62</v>
      </c>
      <c r="U107" s="52">
        <v>1014.0795000000001</v>
      </c>
      <c r="V107" s="104"/>
      <c r="W107" s="96"/>
      <c r="X107" s="49"/>
      <c r="Y107" s="49"/>
      <c r="Z107" s="50"/>
      <c r="AA107" s="50"/>
      <c r="AB107" s="51"/>
      <c r="AC107" s="81"/>
    </row>
    <row r="108" spans="1:29" ht="15">
      <c r="A108" s="64"/>
      <c r="B108" s="82" t="s">
        <v>69</v>
      </c>
      <c r="C108" s="93">
        <v>106.13200000000001</v>
      </c>
      <c r="D108" s="93">
        <v>105.48899999999999</v>
      </c>
      <c r="E108" s="50"/>
      <c r="F108" s="50"/>
      <c r="G108" s="50"/>
      <c r="H108" s="93">
        <v>0</v>
      </c>
      <c r="I108" s="50"/>
      <c r="J108" s="51"/>
      <c r="K108" s="51"/>
      <c r="L108" s="93">
        <v>0</v>
      </c>
      <c r="M108" s="154">
        <v>211.62099999999998</v>
      </c>
      <c r="N108" s="154">
        <v>341.6</v>
      </c>
      <c r="O108" s="154">
        <v>129.97900000000004</v>
      </c>
      <c r="P108" s="50">
        <v>205</v>
      </c>
      <c r="Q108" s="50">
        <v>212.5</v>
      </c>
      <c r="R108" s="99">
        <v>759.1</v>
      </c>
      <c r="S108" s="96">
        <v>60.867999999999995</v>
      </c>
      <c r="T108" s="96">
        <v>139.43700000000001</v>
      </c>
      <c r="U108" s="52">
        <v>69.111000000000004</v>
      </c>
      <c r="V108" s="104"/>
      <c r="W108" s="96"/>
      <c r="X108" s="49"/>
      <c r="Y108" s="49"/>
      <c r="Z108" s="50"/>
      <c r="AA108" s="50"/>
      <c r="AB108" s="51"/>
      <c r="AC108" s="81"/>
    </row>
    <row r="109" spans="1:29" ht="15">
      <c r="A109" s="64"/>
      <c r="B109" s="82" t="s">
        <v>63</v>
      </c>
      <c r="C109" s="93">
        <v>322.14499999999998</v>
      </c>
      <c r="D109" s="93">
        <v>305.09699999999998</v>
      </c>
      <c r="E109" s="50"/>
      <c r="F109" s="50"/>
      <c r="G109" s="50"/>
      <c r="H109" s="93">
        <v>0</v>
      </c>
      <c r="I109" s="50"/>
      <c r="J109" s="51"/>
      <c r="K109" s="51"/>
      <c r="L109" s="93">
        <v>0</v>
      </c>
      <c r="M109" s="154">
        <v>627.24199999999996</v>
      </c>
      <c r="N109" s="154">
        <v>1058.855</v>
      </c>
      <c r="O109" s="154">
        <v>431.61300000000006</v>
      </c>
      <c r="P109" s="50">
        <v>588.27499999999998</v>
      </c>
      <c r="Q109" s="50">
        <v>705.97</v>
      </c>
      <c r="R109" s="99">
        <v>2353.1000000000004</v>
      </c>
      <c r="S109" s="96">
        <v>148.435</v>
      </c>
      <c r="T109" s="96">
        <v>486.57599999999996</v>
      </c>
      <c r="U109" s="52">
        <v>283.178</v>
      </c>
      <c r="V109" s="104"/>
      <c r="W109" s="96"/>
      <c r="X109" s="49"/>
      <c r="Y109" s="49"/>
      <c r="Z109" s="50"/>
      <c r="AA109" s="50"/>
      <c r="AB109" s="51"/>
      <c r="AC109" s="81"/>
    </row>
    <row r="110" spans="1:29" ht="30">
      <c r="A110" s="65">
        <v>21</v>
      </c>
      <c r="B110" s="48" t="s">
        <v>30</v>
      </c>
      <c r="C110" s="93">
        <v>0</v>
      </c>
      <c r="D110" s="93">
        <v>0</v>
      </c>
      <c r="E110" s="51"/>
      <c r="F110" s="51"/>
      <c r="G110" s="51"/>
      <c r="H110" s="93">
        <v>0</v>
      </c>
      <c r="I110" s="51"/>
      <c r="J110" s="51"/>
      <c r="K110" s="51"/>
      <c r="L110" s="93">
        <v>0</v>
      </c>
      <c r="M110" s="154">
        <v>0</v>
      </c>
      <c r="N110" s="154">
        <v>0</v>
      </c>
      <c r="O110" s="154">
        <v>0</v>
      </c>
      <c r="P110" s="51"/>
      <c r="Q110" s="53"/>
      <c r="R110" s="99">
        <v>0</v>
      </c>
      <c r="S110" s="96">
        <v>0</v>
      </c>
      <c r="T110" s="96">
        <v>0</v>
      </c>
      <c r="U110" s="52">
        <v>0</v>
      </c>
      <c r="V110" s="106"/>
      <c r="W110" s="102"/>
      <c r="X110" s="51"/>
      <c r="Y110" s="51"/>
      <c r="Z110" s="51"/>
      <c r="AA110" s="51"/>
      <c r="AB110" s="51" t="e">
        <f>+#REF!+#REF!+F110+J110+L110+#REF!+Q110+S110+U110+W110+Y110+AA110</f>
        <v>#REF!</v>
      </c>
      <c r="AC110" s="51" t="e">
        <f t="shared" si="1"/>
        <v>#REF!</v>
      </c>
    </row>
    <row r="111" spans="1:29" ht="15">
      <c r="A111" s="64"/>
      <c r="B111" s="82" t="s">
        <v>68</v>
      </c>
      <c r="C111" s="93">
        <v>2165.797</v>
      </c>
      <c r="D111" s="93">
        <v>1609.0709999999999</v>
      </c>
      <c r="E111" s="50"/>
      <c r="F111" s="50"/>
      <c r="G111" s="50"/>
      <c r="H111" s="93">
        <v>0</v>
      </c>
      <c r="I111" s="50"/>
      <c r="J111" s="51"/>
      <c r="K111" s="51"/>
      <c r="L111" s="93">
        <v>0</v>
      </c>
      <c r="M111" s="154">
        <v>3774.8679999999999</v>
      </c>
      <c r="N111" s="154">
        <v>3280.1</v>
      </c>
      <c r="O111" s="154">
        <v>-494.76800000000003</v>
      </c>
      <c r="P111" s="95">
        <v>1161.0999999999999</v>
      </c>
      <c r="Q111" s="95">
        <v>850.5</v>
      </c>
      <c r="R111" s="99">
        <v>5291.7</v>
      </c>
      <c r="S111" s="96">
        <v>49.802999999999884</v>
      </c>
      <c r="T111" s="96">
        <v>528.14300000000003</v>
      </c>
      <c r="U111" s="52">
        <v>-544.57099999999991</v>
      </c>
      <c r="V111" s="104"/>
      <c r="W111" s="96"/>
      <c r="X111" s="49"/>
      <c r="Y111" s="49"/>
      <c r="Z111" s="50"/>
      <c r="AA111" s="50"/>
      <c r="AB111" s="51"/>
      <c r="AC111" s="81"/>
    </row>
    <row r="112" spans="1:29" ht="15">
      <c r="A112" s="64"/>
      <c r="B112" s="82" t="s">
        <v>72</v>
      </c>
      <c r="C112" s="93">
        <v>2163.8869999999997</v>
      </c>
      <c r="D112" s="93">
        <v>923.01600000000008</v>
      </c>
      <c r="E112" s="50"/>
      <c r="F112" s="50"/>
      <c r="G112" s="50"/>
      <c r="H112" s="93">
        <v>0</v>
      </c>
      <c r="I112" s="50"/>
      <c r="J112" s="51"/>
      <c r="K112" s="51"/>
      <c r="L112" s="93">
        <v>0</v>
      </c>
      <c r="M112" s="154">
        <v>3086.9029999999998</v>
      </c>
      <c r="N112" s="154">
        <v>3010</v>
      </c>
      <c r="O112" s="187">
        <v>-76.902999999999793</v>
      </c>
      <c r="P112" s="95">
        <v>0</v>
      </c>
      <c r="Q112" s="95">
        <v>840.9</v>
      </c>
      <c r="R112" s="99">
        <v>3850.9</v>
      </c>
      <c r="S112" s="96">
        <v>146.11300000000028</v>
      </c>
      <c r="T112" s="96">
        <v>84.655999999999949</v>
      </c>
      <c r="U112" s="52">
        <v>-223.01600000000008</v>
      </c>
      <c r="V112" s="104"/>
      <c r="W112" s="96"/>
      <c r="X112" s="49"/>
      <c r="Y112" s="49"/>
      <c r="Z112" s="50"/>
      <c r="AA112" s="50"/>
      <c r="AB112" s="51"/>
      <c r="AC112" s="81"/>
    </row>
    <row r="113" spans="1:29" ht="15">
      <c r="A113" s="64"/>
      <c r="B113" s="82" t="s">
        <v>69</v>
      </c>
      <c r="C113" s="93">
        <v>108.29900000000001</v>
      </c>
      <c r="D113" s="93">
        <v>94.146000000000001</v>
      </c>
      <c r="E113" s="50"/>
      <c r="F113" s="50"/>
      <c r="G113" s="50"/>
      <c r="H113" s="93">
        <v>0</v>
      </c>
      <c r="I113" s="50"/>
      <c r="J113" s="51"/>
      <c r="K113" s="51"/>
      <c r="L113" s="93">
        <v>0</v>
      </c>
      <c r="M113" s="154">
        <v>202.44499999999999</v>
      </c>
      <c r="N113" s="154">
        <v>227.7</v>
      </c>
      <c r="O113" s="154">
        <v>25.254999999999995</v>
      </c>
      <c r="P113" s="50">
        <v>66.3</v>
      </c>
      <c r="Q113" s="50">
        <v>68.900000000000006</v>
      </c>
      <c r="R113" s="99">
        <v>362.9</v>
      </c>
      <c r="S113" s="96">
        <v>62.800999999999988</v>
      </c>
      <c r="T113" s="96">
        <v>25.218</v>
      </c>
      <c r="U113" s="52">
        <v>-37.545999999999999</v>
      </c>
      <c r="V113" s="104"/>
      <c r="W113" s="96"/>
      <c r="X113" s="49"/>
      <c r="Y113" s="49"/>
      <c r="Z113" s="50"/>
      <c r="AA113" s="50"/>
      <c r="AB113" s="51"/>
      <c r="AC113" s="81"/>
    </row>
    <row r="114" spans="1:29" ht="15">
      <c r="A114" s="64"/>
      <c r="B114" s="82" t="s">
        <v>63</v>
      </c>
      <c r="C114" s="93">
        <v>327.05700000000002</v>
      </c>
      <c r="D114" s="93">
        <v>343.67400000000004</v>
      </c>
      <c r="E114" s="50"/>
      <c r="F114" s="50"/>
      <c r="G114" s="50"/>
      <c r="H114" s="93">
        <v>0</v>
      </c>
      <c r="I114" s="50"/>
      <c r="J114" s="51"/>
      <c r="K114" s="51"/>
      <c r="L114" s="93">
        <v>0</v>
      </c>
      <c r="M114" s="154">
        <v>670.73099999999999</v>
      </c>
      <c r="N114" s="154">
        <v>765</v>
      </c>
      <c r="O114" s="154">
        <v>94.269000000000005</v>
      </c>
      <c r="P114" s="50">
        <v>450</v>
      </c>
      <c r="Q114" s="50">
        <v>597.20000000000005</v>
      </c>
      <c r="R114" s="99">
        <v>1812.2</v>
      </c>
      <c r="S114" s="96">
        <v>17.942999999999984</v>
      </c>
      <c r="T114" s="96">
        <v>305.44200000000001</v>
      </c>
      <c r="U114" s="52">
        <v>76.325999999999965</v>
      </c>
      <c r="V114" s="104"/>
      <c r="W114" s="96"/>
      <c r="X114" s="49"/>
      <c r="Y114" s="49"/>
      <c r="Z114" s="50"/>
      <c r="AA114" s="50"/>
      <c r="AB114" s="51"/>
      <c r="AC114" s="81"/>
    </row>
    <row r="115" spans="1:29" ht="30">
      <c r="A115" s="65">
        <v>22</v>
      </c>
      <c r="B115" s="48" t="s">
        <v>31</v>
      </c>
      <c r="C115" s="93">
        <v>0</v>
      </c>
      <c r="D115" s="93">
        <v>0</v>
      </c>
      <c r="E115" s="51"/>
      <c r="F115" s="51"/>
      <c r="G115" s="51"/>
      <c r="H115" s="93">
        <v>0</v>
      </c>
      <c r="I115" s="51"/>
      <c r="J115" s="51"/>
      <c r="K115" s="51"/>
      <c r="L115" s="93">
        <v>0</v>
      </c>
      <c r="M115" s="154">
        <v>0</v>
      </c>
      <c r="N115" s="154">
        <v>0</v>
      </c>
      <c r="O115" s="154">
        <v>0</v>
      </c>
      <c r="P115" s="53"/>
      <c r="Q115" s="53"/>
      <c r="R115" s="99">
        <v>0</v>
      </c>
      <c r="S115" s="96">
        <v>0</v>
      </c>
      <c r="T115" s="96">
        <v>0</v>
      </c>
      <c r="U115" s="52">
        <v>0</v>
      </c>
      <c r="V115" s="106"/>
      <c r="W115" s="102"/>
      <c r="X115" s="51"/>
      <c r="Y115" s="51"/>
      <c r="Z115" s="51"/>
      <c r="AA115" s="51"/>
      <c r="AB115" s="51" t="e">
        <f>+#REF!+#REF!+F115+J115+L115+#REF!+Q115+S115+U115+W115+Y115+AA115</f>
        <v>#REF!</v>
      </c>
      <c r="AC115" s="51" t="e">
        <f t="shared" si="1"/>
        <v>#REF!</v>
      </c>
    </row>
    <row r="116" spans="1:29" ht="15">
      <c r="A116" s="64"/>
      <c r="B116" s="82" t="s">
        <v>68</v>
      </c>
      <c r="C116" s="93">
        <v>1350.877</v>
      </c>
      <c r="D116" s="93">
        <v>1196.271</v>
      </c>
      <c r="E116" s="50"/>
      <c r="F116" s="50"/>
      <c r="G116" s="50"/>
      <c r="H116" s="93">
        <v>0</v>
      </c>
      <c r="I116" s="50"/>
      <c r="J116" s="51"/>
      <c r="K116" s="51"/>
      <c r="L116" s="93">
        <v>0</v>
      </c>
      <c r="M116" s="154">
        <v>2547.1480000000001</v>
      </c>
      <c r="N116" s="154">
        <v>2096.1999999999998</v>
      </c>
      <c r="O116" s="154">
        <v>-450.94800000000032</v>
      </c>
      <c r="P116" s="166">
        <v>1293.7</v>
      </c>
      <c r="Q116" s="166">
        <v>1502.5</v>
      </c>
      <c r="R116" s="167">
        <v>4892.3999999999996</v>
      </c>
      <c r="S116" s="96">
        <v>5.4230000000000018</v>
      </c>
      <c r="T116" s="96">
        <v>341.14299999999997</v>
      </c>
      <c r="U116" s="52">
        <v>-456.37099999999998</v>
      </c>
      <c r="V116" s="104"/>
      <c r="W116" s="96"/>
      <c r="X116" s="49"/>
      <c r="Y116" s="49"/>
      <c r="Z116" s="50"/>
      <c r="AA116" s="50"/>
      <c r="AB116" s="51"/>
      <c r="AC116" s="81"/>
    </row>
    <row r="117" spans="1:29" ht="15">
      <c r="A117" s="64"/>
      <c r="B117" s="82" t="s">
        <v>72</v>
      </c>
      <c r="C117" s="93">
        <v>3951.5280000000002</v>
      </c>
      <c r="D117" s="93">
        <v>860.41</v>
      </c>
      <c r="E117" s="50"/>
      <c r="F117" s="50"/>
      <c r="G117" s="50"/>
      <c r="H117" s="93">
        <v>0</v>
      </c>
      <c r="I117" s="50"/>
      <c r="J117" s="51"/>
      <c r="K117" s="51"/>
      <c r="L117" s="93">
        <v>0</v>
      </c>
      <c r="M117" s="154">
        <v>4811.9380000000001</v>
      </c>
      <c r="N117" s="154">
        <v>4912</v>
      </c>
      <c r="O117" s="154">
        <v>100.0619999999999</v>
      </c>
      <c r="P117" s="166">
        <v>0</v>
      </c>
      <c r="Q117" s="166">
        <v>382</v>
      </c>
      <c r="R117" s="167">
        <v>5294</v>
      </c>
      <c r="S117" s="96">
        <v>-265.52800000000025</v>
      </c>
      <c r="T117" s="96">
        <v>365.59000000000003</v>
      </c>
      <c r="U117" s="52">
        <v>365.59000000000003</v>
      </c>
      <c r="V117" s="104"/>
      <c r="W117" s="96"/>
      <c r="X117" s="49"/>
      <c r="Y117" s="49"/>
      <c r="Z117" s="50"/>
      <c r="AA117" s="50"/>
      <c r="AB117" s="51"/>
      <c r="AC117" s="81"/>
    </row>
    <row r="118" spans="1:29" ht="15">
      <c r="A118" s="64"/>
      <c r="B118" s="82" t="s">
        <v>69</v>
      </c>
      <c r="C118" s="93">
        <v>204.779</v>
      </c>
      <c r="D118" s="93">
        <v>18.36</v>
      </c>
      <c r="E118" s="50"/>
      <c r="F118" s="50"/>
      <c r="G118" s="50"/>
      <c r="H118" s="93">
        <v>0</v>
      </c>
      <c r="I118" s="50"/>
      <c r="J118" s="51"/>
      <c r="K118" s="51"/>
      <c r="L118" s="93">
        <v>0</v>
      </c>
      <c r="M118" s="154">
        <v>223.13900000000001</v>
      </c>
      <c r="N118" s="154">
        <v>194.89999999999998</v>
      </c>
      <c r="O118" s="154">
        <v>-28.239000000000033</v>
      </c>
      <c r="P118" s="50">
        <v>117</v>
      </c>
      <c r="Q118" s="50">
        <v>121.3</v>
      </c>
      <c r="R118" s="99">
        <v>433.2</v>
      </c>
      <c r="S118" s="96">
        <v>-109.479</v>
      </c>
      <c r="T118" s="96">
        <v>93.47999999999999</v>
      </c>
      <c r="U118" s="52">
        <v>81.239999999999995</v>
      </c>
      <c r="V118" s="104"/>
      <c r="W118" s="96"/>
      <c r="X118" s="49"/>
      <c r="Y118" s="49"/>
      <c r="Z118" s="50"/>
      <c r="AA118" s="50"/>
      <c r="AB118" s="51"/>
      <c r="AC118" s="81"/>
    </row>
    <row r="119" spans="1:29" ht="15">
      <c r="A119" s="64"/>
      <c r="B119" s="82" t="s">
        <v>63</v>
      </c>
      <c r="C119" s="93">
        <v>239.31799999999998</v>
      </c>
      <c r="D119" s="93">
        <v>295.88400000000001</v>
      </c>
      <c r="E119" s="50"/>
      <c r="F119" s="50"/>
      <c r="G119" s="50"/>
      <c r="H119" s="93">
        <v>0</v>
      </c>
      <c r="I119" s="50"/>
      <c r="J119" s="51"/>
      <c r="K119" s="51"/>
      <c r="L119" s="93">
        <v>0</v>
      </c>
      <c r="M119" s="154">
        <v>535.202</v>
      </c>
      <c r="N119" s="154">
        <v>666.8</v>
      </c>
      <c r="O119" s="154">
        <v>131.59799999999996</v>
      </c>
      <c r="P119" s="50">
        <v>333.4</v>
      </c>
      <c r="Q119" s="50">
        <v>333.4</v>
      </c>
      <c r="R119" s="99">
        <v>1333.6</v>
      </c>
      <c r="S119" s="96">
        <v>94.081999999999994</v>
      </c>
      <c r="T119" s="96">
        <v>234.77199999999999</v>
      </c>
      <c r="U119" s="52">
        <v>37.515999999999963</v>
      </c>
      <c r="V119" s="104"/>
      <c r="W119" s="96"/>
      <c r="X119" s="49"/>
      <c r="Y119" s="49"/>
      <c r="Z119" s="50"/>
      <c r="AA119" s="50"/>
      <c r="AB119" s="51"/>
      <c r="AC119" s="81"/>
    </row>
    <row r="120" spans="1:29" ht="15">
      <c r="A120" s="64"/>
      <c r="B120" s="18" t="s">
        <v>71</v>
      </c>
      <c r="C120" s="93">
        <v>0</v>
      </c>
      <c r="D120" s="93"/>
      <c r="E120" s="50"/>
      <c r="F120" s="50"/>
      <c r="G120" s="50"/>
      <c r="H120" s="93"/>
      <c r="I120" s="50"/>
      <c r="J120" s="51"/>
      <c r="K120" s="51"/>
      <c r="L120" s="93"/>
      <c r="M120" s="154"/>
      <c r="N120" s="154"/>
      <c r="O120" s="154">
        <v>0</v>
      </c>
      <c r="P120" s="50"/>
      <c r="Q120" s="50"/>
      <c r="R120" s="99">
        <v>0</v>
      </c>
      <c r="S120" s="96">
        <v>0</v>
      </c>
      <c r="T120" s="96">
        <v>0</v>
      </c>
      <c r="U120" s="52"/>
      <c r="V120" s="104"/>
      <c r="W120" s="96"/>
      <c r="X120" s="49"/>
      <c r="Y120" s="49"/>
      <c r="Z120" s="50"/>
      <c r="AA120" s="50"/>
      <c r="AB120" s="51"/>
      <c r="AC120" s="81"/>
    </row>
    <row r="121" spans="1:29" ht="15">
      <c r="A121" s="564" t="s">
        <v>3</v>
      </c>
      <c r="B121" s="82" t="s">
        <v>68</v>
      </c>
      <c r="C121" s="51">
        <v>49672.133379999999</v>
      </c>
      <c r="D121" s="51">
        <v>36439.883999999998</v>
      </c>
      <c r="E121" s="51">
        <v>0</v>
      </c>
      <c r="F121" s="51">
        <v>0</v>
      </c>
      <c r="G121" s="51">
        <v>0</v>
      </c>
      <c r="H121" s="51">
        <v>0</v>
      </c>
      <c r="I121" s="51">
        <v>0</v>
      </c>
      <c r="J121" s="51">
        <v>0</v>
      </c>
      <c r="K121" s="51">
        <v>0</v>
      </c>
      <c r="L121" s="51">
        <v>0</v>
      </c>
      <c r="M121" s="56">
        <v>86112.017380000005</v>
      </c>
      <c r="N121" s="56">
        <v>91445.519000000015</v>
      </c>
      <c r="O121" s="154">
        <v>5333.50162000001</v>
      </c>
      <c r="P121" s="51">
        <v>29428.489000000001</v>
      </c>
      <c r="Q121" s="51">
        <v>33093.492000000006</v>
      </c>
      <c r="R121" s="113">
        <v>153967.5</v>
      </c>
      <c r="S121" s="141">
        <v>9439.3666200000007</v>
      </c>
      <c r="T121" s="113">
        <v>20187.391000000003</v>
      </c>
      <c r="U121" s="141">
        <v>17281.861000000004</v>
      </c>
      <c r="V121" s="104"/>
      <c r="W121" s="96"/>
      <c r="X121" s="49"/>
      <c r="Y121" s="49"/>
      <c r="Z121" s="50"/>
      <c r="AA121" s="50"/>
      <c r="AB121" s="51"/>
      <c r="AC121" s="81"/>
    </row>
    <row r="122" spans="1:29" ht="15">
      <c r="A122" s="565"/>
      <c r="B122" s="82" t="s">
        <v>72</v>
      </c>
      <c r="C122" s="51">
        <v>84563.053740000003</v>
      </c>
      <c r="D122" s="51">
        <v>22572.753000000004</v>
      </c>
      <c r="E122" s="51">
        <v>0</v>
      </c>
      <c r="F122" s="51">
        <v>0</v>
      </c>
      <c r="G122" s="51">
        <v>0</v>
      </c>
      <c r="H122" s="51">
        <v>0</v>
      </c>
      <c r="I122" s="51">
        <v>0</v>
      </c>
      <c r="J122" s="51">
        <v>0</v>
      </c>
      <c r="K122" s="51">
        <v>0</v>
      </c>
      <c r="L122" s="51">
        <v>0</v>
      </c>
      <c r="M122" s="56">
        <v>107135.80674000001</v>
      </c>
      <c r="N122" s="56">
        <v>96938.880999999994</v>
      </c>
      <c r="O122" s="154">
        <v>-10196.925740000021</v>
      </c>
      <c r="P122" s="51">
        <v>5225.7110000000002</v>
      </c>
      <c r="Q122" s="51">
        <v>16641.707999999999</v>
      </c>
      <c r="R122" s="113">
        <v>118806.3</v>
      </c>
      <c r="S122" s="141">
        <v>-7460.6537399999943</v>
      </c>
      <c r="T122" s="113">
        <v>3209.0519999999997</v>
      </c>
      <c r="U122" s="141">
        <v>-719.61299999999846</v>
      </c>
      <c r="V122" s="104"/>
      <c r="W122" s="96"/>
      <c r="X122" s="49"/>
      <c r="Y122" s="49"/>
      <c r="Z122" s="50"/>
      <c r="AA122" s="50"/>
      <c r="AB122" s="51"/>
      <c r="AC122" s="81"/>
    </row>
    <row r="123" spans="1:29" ht="15">
      <c r="A123" s="565"/>
      <c r="B123" s="82" t="s">
        <v>69</v>
      </c>
      <c r="C123" s="51">
        <v>3096.0569399999995</v>
      </c>
      <c r="D123" s="51">
        <v>2935.3500000000004</v>
      </c>
      <c r="E123" s="51">
        <v>0</v>
      </c>
      <c r="F123" s="51">
        <v>0</v>
      </c>
      <c r="G123" s="51">
        <v>0</v>
      </c>
      <c r="H123" s="51">
        <v>0</v>
      </c>
      <c r="I123" s="51">
        <v>0</v>
      </c>
      <c r="J123" s="51">
        <v>0</v>
      </c>
      <c r="K123" s="51">
        <v>0</v>
      </c>
      <c r="L123" s="51">
        <v>0</v>
      </c>
      <c r="M123" s="56">
        <v>6031.4069399999998</v>
      </c>
      <c r="N123" s="56">
        <v>6668.76</v>
      </c>
      <c r="O123" s="154">
        <v>637.35306000000037</v>
      </c>
      <c r="P123" s="51">
        <v>3930.996000000001</v>
      </c>
      <c r="Q123" s="51">
        <v>4076.5440000000003</v>
      </c>
      <c r="R123" s="113">
        <v>14676.300000000001</v>
      </c>
      <c r="S123" s="141">
        <v>224.14306000000079</v>
      </c>
      <c r="T123" s="113">
        <v>2370.1099999999992</v>
      </c>
      <c r="U123" s="141">
        <v>2952.5460000000007</v>
      </c>
      <c r="V123" s="104"/>
      <c r="W123" s="96"/>
      <c r="X123" s="49"/>
      <c r="Y123" s="49"/>
      <c r="Z123" s="50"/>
      <c r="AA123" s="50"/>
      <c r="AB123" s="51"/>
      <c r="AC123" s="81"/>
    </row>
    <row r="124" spans="1:29" ht="15.75" thickBot="1">
      <c r="A124" s="566"/>
      <c r="B124" s="82" t="s">
        <v>63</v>
      </c>
      <c r="C124" s="51">
        <v>7697.2453999999998</v>
      </c>
      <c r="D124" s="51">
        <v>7968.0360000000019</v>
      </c>
      <c r="E124" s="51">
        <v>0</v>
      </c>
      <c r="F124" s="51">
        <v>0</v>
      </c>
      <c r="G124" s="51">
        <v>0</v>
      </c>
      <c r="H124" s="51">
        <v>0</v>
      </c>
      <c r="I124" s="51">
        <v>0</v>
      </c>
      <c r="J124" s="51">
        <v>0</v>
      </c>
      <c r="K124" s="51">
        <v>0</v>
      </c>
      <c r="L124" s="51">
        <v>0</v>
      </c>
      <c r="M124" s="56">
        <v>15665.281399999998</v>
      </c>
      <c r="N124" s="56">
        <v>21503.544999999998</v>
      </c>
      <c r="O124" s="154">
        <v>5838.2636000000002</v>
      </c>
      <c r="P124" s="51">
        <v>11433.824999999999</v>
      </c>
      <c r="Q124" s="51">
        <v>14927.530000000002</v>
      </c>
      <c r="R124" s="113">
        <v>47864.899999999994</v>
      </c>
      <c r="S124" s="141">
        <v>2129.8946000000014</v>
      </c>
      <c r="T124" s="113">
        <v>9020.3929999999982</v>
      </c>
      <c r="U124" s="141">
        <v>8777.8129999999983</v>
      </c>
      <c r="V124" s="109"/>
      <c r="W124" s="96"/>
      <c r="X124" s="49"/>
      <c r="Y124" s="49"/>
      <c r="Z124" s="50"/>
      <c r="AA124" s="50"/>
      <c r="AB124" s="51"/>
      <c r="AC124" s="81"/>
    </row>
  </sheetData>
  <autoFilter ref="B1:B124"/>
  <mergeCells count="22">
    <mergeCell ref="A1:V1"/>
    <mergeCell ref="A2:V2"/>
    <mergeCell ref="A4:A7"/>
    <mergeCell ref="C4:L4"/>
    <mergeCell ref="P4:R4"/>
    <mergeCell ref="S4:V4"/>
    <mergeCell ref="C5:C6"/>
    <mergeCell ref="U5:U6"/>
    <mergeCell ref="V5:V6"/>
    <mergeCell ref="AB5:AB7"/>
    <mergeCell ref="AC5:AC7"/>
    <mergeCell ref="A121:A124"/>
    <mergeCell ref="P5:P6"/>
    <mergeCell ref="Q5:Q6"/>
    <mergeCell ref="R5:R6"/>
    <mergeCell ref="S5:S6"/>
    <mergeCell ref="T5:T6"/>
    <mergeCell ref="D5:D6"/>
    <mergeCell ref="E5:G6"/>
    <mergeCell ref="H5:H6"/>
    <mergeCell ref="I5:K6"/>
    <mergeCell ref="L5:L6"/>
  </mergeCells>
  <conditionalFormatting sqref="V96:AA104 V106:AA109 V111:AA114 V86:AA89 Z75:Z84 V75:V84 X75:X84 W76:W84 Y76:Y84 AA76:AA84 V91:AA94 V70:AA74 V116:AA124 U120 D115:I120 D122:I124 D121:O121 A10:E29 A31:I34 A36:I39 A41:I44 A46:I49 A51:I54 A56:I59 A61:I64 A66:I69 A71:I74 A76:I79 A81:I84 A86:I89 A91:I94 A96:I99 A101:I104 A106:I109 A111:I114 A116:A120 B30:E30 B35:I35 B40:I40 B45:I45 B50:I50 B55:I55 B60:I60 B70:I70 B75:I75 B80:I80 B85:I85 B90:I90 B95:I95 B100:I100 B105:I105 B110:I110 B115:H124 B65:I65 B8:B9 P116:Q124 P111:Q114 P106:Q109 P96:Q104 P91:Q94 P86:Q89 P76:Q84 P70:Q74 E10:I30 I121:O124 L10:O120">
    <cfRule type="cellIs" dxfId="202" priority="81" stopIfTrue="1" operator="equal">
      <formula>0</formula>
    </cfRule>
  </conditionalFormatting>
  <conditionalFormatting sqref="S121:S124 T121:AD121 AD122:AD124">
    <cfRule type="cellIs" dxfId="201" priority="78" stopIfTrue="1" operator="equal">
      <formula>0</formula>
    </cfRule>
  </conditionalFormatting>
  <conditionalFormatting sqref="V96:AA104 V106:AA109 V111:AA114 V86:AA89 Z75:Z84 V75:V84 X75:X84 W76:W84 Y76:Y84 AA76:AA84 V91:AA94 V70:AA74 V116:AA124 U120">
    <cfRule type="cellIs" dxfId="200" priority="77" stopIfTrue="1" operator="equal">
      <formula>0</formula>
    </cfRule>
  </conditionalFormatting>
  <conditionalFormatting sqref="V96:AA104 V106:AA109 V111:AA114 V86:AA89 Z75:Z84 V75:V84 X75:X84 W76:W84 Y76:Y84 AA76:AA84 V91:AA94 V70:AA74 V116:AA124 U120">
    <cfRule type="cellIs" dxfId="199" priority="73" stopIfTrue="1" operator="equal">
      <formula>0</formula>
    </cfRule>
  </conditionalFormatting>
  <pageMargins left="0.7" right="0.7" top="0.75" bottom="0.75" header="0.3" footer="0.3"/>
  <pageSetup scale="68" orientation="landscape" verticalDpi="0" r:id="rId1"/>
  <colBreaks count="1" manualBreakCount="1">
    <brk id="18" max="1048575" man="1"/>
  </col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C151"/>
  <sheetViews>
    <sheetView topLeftCell="A79" workbookViewId="0">
      <selection activeCell="I98" sqref="I98"/>
    </sheetView>
  </sheetViews>
  <sheetFormatPr defaultRowHeight="23.25" customHeight="1"/>
  <cols>
    <col min="1" max="1" width="1.140625" style="190" customWidth="1"/>
    <col min="2" max="2" width="4.85546875" style="190" customWidth="1"/>
    <col min="3" max="3" width="36.140625" style="196" customWidth="1"/>
    <col min="4" max="6" width="13.140625" style="201" customWidth="1"/>
    <col min="7" max="7" width="13.140625" style="197" customWidth="1"/>
    <col min="8" max="11" width="13.140625" style="201" customWidth="1"/>
    <col min="12" max="19" width="13.140625" style="201" hidden="1" customWidth="1"/>
    <col min="20" max="26" width="13.140625" style="201" customWidth="1"/>
    <col min="27" max="28" width="13.140625" style="202" customWidth="1"/>
    <col min="29" max="29" width="15.85546875" style="202" customWidth="1"/>
    <col min="30" max="36" width="9.140625" style="190" customWidth="1"/>
    <col min="37" max="16384" width="9.140625" style="190"/>
  </cols>
  <sheetData>
    <row r="1" spans="2:29" ht="15.75">
      <c r="B1" s="640" t="s">
        <v>74</v>
      </c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640"/>
      <c r="Q1" s="640"/>
      <c r="R1" s="640"/>
      <c r="S1" s="640"/>
      <c r="T1" s="640"/>
      <c r="U1" s="640"/>
      <c r="V1" s="640"/>
      <c r="W1" s="640"/>
      <c r="X1" s="640"/>
      <c r="Y1" s="640"/>
      <c r="Z1" s="640"/>
      <c r="AA1" s="640"/>
      <c r="AB1" s="640"/>
      <c r="AC1" s="640"/>
    </row>
    <row r="2" spans="2:29" ht="15">
      <c r="B2" s="641" t="s">
        <v>112</v>
      </c>
      <c r="C2" s="641"/>
      <c r="D2" s="641"/>
      <c r="E2" s="641"/>
      <c r="F2" s="641"/>
      <c r="G2" s="641"/>
      <c r="H2" s="641"/>
      <c r="I2" s="641"/>
      <c r="J2" s="641"/>
      <c r="K2" s="641"/>
      <c r="L2" s="641"/>
      <c r="M2" s="641"/>
      <c r="N2" s="641"/>
      <c r="O2" s="641"/>
      <c r="P2" s="641"/>
      <c r="Q2" s="641"/>
      <c r="R2" s="641"/>
      <c r="S2" s="641"/>
      <c r="T2" s="641"/>
      <c r="U2" s="641"/>
      <c r="V2" s="641"/>
      <c r="W2" s="641"/>
      <c r="X2" s="641"/>
      <c r="Y2" s="641"/>
      <c r="Z2" s="641"/>
      <c r="AA2" s="641"/>
      <c r="AB2" s="641"/>
      <c r="AC2" s="641"/>
    </row>
    <row r="3" spans="2:29" ht="15.75" thickBot="1">
      <c r="B3" s="191"/>
      <c r="C3" s="195"/>
      <c r="D3" s="197"/>
      <c r="E3" s="197"/>
      <c r="F3" s="197"/>
      <c r="H3" s="197"/>
      <c r="I3" s="197"/>
      <c r="J3" s="197"/>
      <c r="K3" s="197"/>
      <c r="L3" s="197"/>
      <c r="M3" s="197"/>
      <c r="N3" s="197"/>
      <c r="O3" s="197"/>
      <c r="P3" s="197"/>
      <c r="Q3" s="197"/>
    </row>
    <row r="4" spans="2:29" ht="14.25" customHeight="1">
      <c r="B4" s="642" t="s">
        <v>65</v>
      </c>
      <c r="C4" s="645" t="s">
        <v>12</v>
      </c>
      <c r="D4" s="636" t="s">
        <v>58</v>
      </c>
      <c r="E4" s="636"/>
      <c r="F4" s="636"/>
      <c r="G4" s="636"/>
      <c r="H4" s="636"/>
      <c r="I4" s="636"/>
      <c r="J4" s="636"/>
      <c r="K4" s="636"/>
      <c r="L4" s="636"/>
      <c r="M4" s="636"/>
      <c r="N4" s="636"/>
      <c r="O4" s="636"/>
      <c r="P4" s="636"/>
      <c r="Q4" s="636"/>
      <c r="R4" s="636"/>
      <c r="S4" s="636"/>
      <c r="T4" s="205"/>
      <c r="U4" s="205"/>
      <c r="V4" s="205"/>
      <c r="W4" s="637" t="s">
        <v>67</v>
      </c>
      <c r="X4" s="638"/>
      <c r="Y4" s="638"/>
      <c r="Z4" s="638"/>
      <c r="AA4" s="639"/>
      <c r="AB4" s="235"/>
      <c r="AC4" s="236"/>
    </row>
    <row r="5" spans="2:29" ht="14.25" customHeight="1">
      <c r="B5" s="643"/>
      <c r="C5" s="646"/>
      <c r="D5" s="622" t="s">
        <v>59</v>
      </c>
      <c r="E5" s="623"/>
      <c r="F5" s="624"/>
      <c r="G5" s="620" t="s">
        <v>64</v>
      </c>
      <c r="H5" s="622" t="s">
        <v>60</v>
      </c>
      <c r="I5" s="623"/>
      <c r="J5" s="624"/>
      <c r="K5" s="620" t="s">
        <v>64</v>
      </c>
      <c r="L5" s="622" t="s">
        <v>61</v>
      </c>
      <c r="M5" s="623"/>
      <c r="N5" s="624"/>
      <c r="O5" s="620" t="s">
        <v>64</v>
      </c>
      <c r="P5" s="622" t="s">
        <v>62</v>
      </c>
      <c r="Q5" s="623"/>
      <c r="R5" s="624"/>
      <c r="S5" s="620" t="s">
        <v>102</v>
      </c>
      <c r="T5" s="249"/>
      <c r="U5" s="249"/>
      <c r="V5" s="249"/>
      <c r="W5" s="622" t="s">
        <v>59</v>
      </c>
      <c r="X5" s="620" t="s">
        <v>60</v>
      </c>
      <c r="Y5" s="620" t="s">
        <v>61</v>
      </c>
      <c r="Z5" s="620" t="s">
        <v>62</v>
      </c>
      <c r="AA5" s="574" t="s">
        <v>66</v>
      </c>
      <c r="AB5" s="593" t="s">
        <v>110</v>
      </c>
      <c r="AC5" s="574" t="s">
        <v>111</v>
      </c>
    </row>
    <row r="6" spans="2:29" ht="15.75" thickBot="1">
      <c r="B6" s="643"/>
      <c r="C6" s="646"/>
      <c r="D6" s="625"/>
      <c r="E6" s="626"/>
      <c r="F6" s="627"/>
      <c r="G6" s="621"/>
      <c r="H6" s="625"/>
      <c r="I6" s="626"/>
      <c r="J6" s="627"/>
      <c r="K6" s="621"/>
      <c r="L6" s="625"/>
      <c r="M6" s="626"/>
      <c r="N6" s="627"/>
      <c r="O6" s="621"/>
      <c r="P6" s="625"/>
      <c r="Q6" s="626"/>
      <c r="R6" s="627"/>
      <c r="S6" s="621"/>
      <c r="T6" s="250" t="s">
        <v>107</v>
      </c>
      <c r="U6" s="250" t="s">
        <v>108</v>
      </c>
      <c r="V6" s="250" t="s">
        <v>77</v>
      </c>
      <c r="W6" s="625"/>
      <c r="X6" s="621"/>
      <c r="Y6" s="621"/>
      <c r="Z6" s="621"/>
      <c r="AA6" s="575"/>
      <c r="AB6" s="595"/>
      <c r="AC6" s="575"/>
    </row>
    <row r="7" spans="2:29" s="192" customFormat="1" ht="15.75" thickBot="1">
      <c r="B7" s="644"/>
      <c r="C7" s="646"/>
      <c r="D7" s="242" t="s">
        <v>57</v>
      </c>
      <c r="E7" s="222" t="s">
        <v>5</v>
      </c>
      <c r="F7" s="222" t="s">
        <v>6</v>
      </c>
      <c r="G7" s="222"/>
      <c r="H7" s="222" t="s">
        <v>7</v>
      </c>
      <c r="I7" s="222" t="s">
        <v>8</v>
      </c>
      <c r="J7" s="222" t="s">
        <v>32</v>
      </c>
      <c r="K7" s="222"/>
      <c r="L7" s="222" t="s">
        <v>33</v>
      </c>
      <c r="M7" s="222" t="s">
        <v>34</v>
      </c>
      <c r="N7" s="223" t="s">
        <v>35</v>
      </c>
      <c r="O7" s="223"/>
      <c r="P7" s="223" t="s">
        <v>37</v>
      </c>
      <c r="Q7" s="223" t="s">
        <v>38</v>
      </c>
      <c r="R7" s="223" t="s">
        <v>43</v>
      </c>
      <c r="S7" s="224"/>
      <c r="T7" s="224"/>
      <c r="U7" s="224"/>
      <c r="V7" s="224"/>
      <c r="W7" s="209"/>
      <c r="X7" s="209"/>
      <c r="Y7" s="209"/>
      <c r="Z7" s="210"/>
      <c r="AA7" s="243"/>
      <c r="AB7" s="244"/>
      <c r="AC7" s="245"/>
    </row>
    <row r="8" spans="2:29" s="192" customFormat="1" ht="15">
      <c r="B8" s="256"/>
      <c r="C8" s="252" t="s">
        <v>113</v>
      </c>
      <c r="D8" s="257"/>
      <c r="E8" s="222"/>
      <c r="F8" s="222"/>
      <c r="G8" s="222"/>
      <c r="H8" s="222"/>
      <c r="I8" s="222"/>
      <c r="J8" s="222"/>
      <c r="K8" s="222"/>
      <c r="L8" s="222"/>
      <c r="M8" s="222"/>
      <c r="N8" s="223"/>
      <c r="O8" s="223"/>
      <c r="P8" s="223"/>
      <c r="Q8" s="223"/>
      <c r="R8" s="223"/>
      <c r="S8" s="224"/>
      <c r="T8" s="224"/>
      <c r="U8" s="224"/>
      <c r="V8" s="224"/>
      <c r="W8" s="209"/>
      <c r="X8" s="209"/>
      <c r="Y8" s="209"/>
      <c r="Z8" s="210"/>
      <c r="AA8" s="258"/>
      <c r="AB8" s="244"/>
      <c r="AC8" s="245"/>
    </row>
    <row r="9" spans="2:29" s="192" customFormat="1" ht="20.100000000000001" customHeight="1">
      <c r="B9" s="254"/>
      <c r="C9" s="82" t="s">
        <v>68</v>
      </c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6"/>
      <c r="T9" s="226"/>
      <c r="U9" s="226"/>
      <c r="V9" s="226"/>
      <c r="W9" s="214">
        <v>1520.9</v>
      </c>
      <c r="X9" s="214">
        <v>4075.2</v>
      </c>
      <c r="Y9" s="214">
        <v>0</v>
      </c>
      <c r="Z9" s="214">
        <v>0</v>
      </c>
      <c r="AA9" s="95">
        <f t="shared" ref="AA9:AA10" si="0">SUM(W9:Z9)</f>
        <v>5596.1</v>
      </c>
      <c r="AB9" s="246"/>
      <c r="AC9" s="255"/>
    </row>
    <row r="10" spans="2:29" s="192" customFormat="1" ht="20.100000000000001" customHeight="1">
      <c r="B10" s="254"/>
      <c r="C10" s="82" t="s">
        <v>72</v>
      </c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6"/>
      <c r="T10" s="226"/>
      <c r="U10" s="226"/>
      <c r="V10" s="226"/>
      <c r="W10" s="214">
        <v>17700.3</v>
      </c>
      <c r="X10" s="214">
        <v>0</v>
      </c>
      <c r="Y10" s="214">
        <v>0</v>
      </c>
      <c r="Z10" s="214">
        <v>0</v>
      </c>
      <c r="AA10" s="95">
        <f t="shared" si="0"/>
        <v>17700.3</v>
      </c>
      <c r="AB10" s="246"/>
      <c r="AC10" s="255"/>
    </row>
    <row r="11" spans="2:29" ht="20.100000000000001" customHeight="1">
      <c r="B11" s="194"/>
      <c r="C11" s="82" t="s">
        <v>69</v>
      </c>
      <c r="D11" s="95"/>
      <c r="E11" s="95"/>
      <c r="F11" s="95"/>
      <c r="G11" s="247">
        <f t="shared" ref="G11:G13" si="1">SUM(D11:F11)</f>
        <v>0</v>
      </c>
      <c r="H11" s="95"/>
      <c r="I11" s="95"/>
      <c r="J11" s="95"/>
      <c r="K11" s="247">
        <f t="shared" ref="K11:K13" si="2">H11+I11+J11</f>
        <v>0</v>
      </c>
      <c r="L11" s="95"/>
      <c r="M11" s="95"/>
      <c r="N11" s="95"/>
      <c r="O11" s="247">
        <f t="shared" ref="O11:O13" si="3">SUM(L11:N11)</f>
        <v>0</v>
      </c>
      <c r="P11" s="95"/>
      <c r="Q11" s="95"/>
      <c r="R11" s="95"/>
      <c r="S11" s="247">
        <f t="shared" ref="S11:S13" si="4">SUM(P11:R11)</f>
        <v>0</v>
      </c>
      <c r="T11" s="247">
        <f t="shared" ref="T11:T13" si="5">+G11+K11+O11</f>
        <v>0</v>
      </c>
      <c r="U11" s="217">
        <f t="shared" ref="U11:U12" si="6">+W11</f>
        <v>31.8</v>
      </c>
      <c r="V11" s="247">
        <f t="shared" ref="V11:V13" si="7">+U11-T11</f>
        <v>31.8</v>
      </c>
      <c r="W11" s="95">
        <v>31.8</v>
      </c>
      <c r="X11" s="95">
        <v>565.1</v>
      </c>
      <c r="Y11" s="95">
        <v>350.4</v>
      </c>
      <c r="Z11" s="95">
        <v>652.4</v>
      </c>
      <c r="AA11" s="95">
        <f t="shared" ref="AA11:AA13" si="8">SUM(W11:Z11)</f>
        <v>1599.6999999999998</v>
      </c>
      <c r="AB11" s="95">
        <f t="shared" ref="AB11:AB13" si="9">S11+T11</f>
        <v>0</v>
      </c>
      <c r="AC11" s="99">
        <f t="shared" ref="AC11:AC13" si="10">AA11-AB11</f>
        <v>1599.6999999999998</v>
      </c>
    </row>
    <row r="12" spans="2:29" ht="20.100000000000001" customHeight="1">
      <c r="B12" s="194"/>
      <c r="C12" s="82" t="s">
        <v>63</v>
      </c>
      <c r="D12" s="95"/>
      <c r="E12" s="95"/>
      <c r="F12" s="95"/>
      <c r="G12" s="217">
        <f t="shared" si="1"/>
        <v>0</v>
      </c>
      <c r="H12" s="95"/>
      <c r="I12" s="95"/>
      <c r="J12" s="95"/>
      <c r="K12" s="217">
        <f t="shared" si="2"/>
        <v>0</v>
      </c>
      <c r="L12" s="95"/>
      <c r="M12" s="95"/>
      <c r="N12" s="95"/>
      <c r="O12" s="217">
        <f t="shared" si="3"/>
        <v>0</v>
      </c>
      <c r="P12" s="95"/>
      <c r="Q12" s="95"/>
      <c r="R12" s="95"/>
      <c r="S12" s="217">
        <f t="shared" si="4"/>
        <v>0</v>
      </c>
      <c r="T12" s="217">
        <f t="shared" si="5"/>
        <v>0</v>
      </c>
      <c r="U12" s="217">
        <f t="shared" si="6"/>
        <v>139.69999999999999</v>
      </c>
      <c r="V12" s="217">
        <f t="shared" si="7"/>
        <v>139.69999999999999</v>
      </c>
      <c r="W12" s="95">
        <v>139.69999999999999</v>
      </c>
      <c r="X12" s="95">
        <v>219.6</v>
      </c>
      <c r="Y12" s="95">
        <v>220.1</v>
      </c>
      <c r="Z12" s="95">
        <v>0</v>
      </c>
      <c r="AA12" s="99">
        <f t="shared" si="8"/>
        <v>579.4</v>
      </c>
      <c r="AB12" s="253">
        <f t="shared" si="9"/>
        <v>0</v>
      </c>
      <c r="AC12" s="237">
        <f t="shared" si="10"/>
        <v>579.4</v>
      </c>
    </row>
    <row r="13" spans="2:29" ht="20.100000000000001" customHeight="1">
      <c r="B13" s="194"/>
      <c r="C13" s="82" t="s">
        <v>101</v>
      </c>
      <c r="D13" s="95"/>
      <c r="E13" s="95"/>
      <c r="F13" s="95"/>
      <c r="G13" s="217">
        <f t="shared" si="1"/>
        <v>0</v>
      </c>
      <c r="H13" s="95"/>
      <c r="I13" s="95"/>
      <c r="J13" s="95"/>
      <c r="K13" s="217">
        <f t="shared" si="2"/>
        <v>0</v>
      </c>
      <c r="L13" s="95"/>
      <c r="M13" s="95"/>
      <c r="N13" s="95"/>
      <c r="O13" s="217">
        <f t="shared" si="3"/>
        <v>0</v>
      </c>
      <c r="P13" s="95"/>
      <c r="Q13" s="95"/>
      <c r="R13" s="95"/>
      <c r="S13" s="217">
        <f t="shared" si="4"/>
        <v>0</v>
      </c>
      <c r="T13" s="217">
        <f t="shared" si="5"/>
        <v>0</v>
      </c>
      <c r="U13" s="217"/>
      <c r="V13" s="217">
        <f t="shared" si="7"/>
        <v>0</v>
      </c>
      <c r="W13" s="238"/>
      <c r="X13" s="238"/>
      <c r="Y13" s="238"/>
      <c r="Z13" s="238"/>
      <c r="AA13" s="99">
        <f t="shared" si="8"/>
        <v>0</v>
      </c>
      <c r="AB13" s="253">
        <f t="shared" si="9"/>
        <v>0</v>
      </c>
      <c r="AC13" s="237">
        <f t="shared" si="10"/>
        <v>0</v>
      </c>
    </row>
    <row r="14" spans="2:29" ht="20.100000000000001" customHeight="1">
      <c r="B14" s="193">
        <v>1</v>
      </c>
      <c r="C14" s="86" t="s">
        <v>13</v>
      </c>
      <c r="D14" s="198"/>
      <c r="E14" s="198"/>
      <c r="F14" s="198"/>
      <c r="G14" s="217"/>
      <c r="H14" s="198"/>
      <c r="I14" s="198"/>
      <c r="J14" s="217"/>
      <c r="K14" s="217"/>
      <c r="L14" s="198"/>
      <c r="M14" s="198"/>
      <c r="N14" s="198"/>
      <c r="O14" s="217"/>
      <c r="P14" s="198"/>
      <c r="Q14" s="217"/>
      <c r="R14" s="217"/>
      <c r="S14" s="217">
        <f>SUM(P14:R14)</f>
        <v>0</v>
      </c>
      <c r="T14" s="217"/>
      <c r="U14" s="217"/>
      <c r="V14" s="217"/>
      <c r="W14" s="198"/>
      <c r="X14" s="198"/>
      <c r="Y14" s="198"/>
      <c r="Z14" s="198"/>
      <c r="AA14" s="99"/>
      <c r="AB14" s="121"/>
      <c r="AC14" s="98"/>
    </row>
    <row r="15" spans="2:29" ht="20.100000000000001" customHeight="1">
      <c r="B15" s="194"/>
      <c r="C15" s="82" t="s">
        <v>68</v>
      </c>
      <c r="D15" s="95">
        <f>1399.508+5.382</f>
        <v>1404.89</v>
      </c>
      <c r="E15" s="95">
        <f>1289.981+22.176</f>
        <v>1312.1569999999999</v>
      </c>
      <c r="F15" s="95">
        <f>1220.757+38.97</f>
        <v>1259.7270000000001</v>
      </c>
      <c r="G15" s="217">
        <f t="shared" ref="G15:G78" si="11">SUM(D15:F15)</f>
        <v>3976.7740000000003</v>
      </c>
      <c r="H15" s="95">
        <f>1136.825+51.178</f>
        <v>1188.0030000000002</v>
      </c>
      <c r="I15" s="95"/>
      <c r="J15" s="95"/>
      <c r="K15" s="217">
        <f>H15+I15+J15</f>
        <v>1188.0030000000002</v>
      </c>
      <c r="L15" s="95"/>
      <c r="M15" s="95"/>
      <c r="N15" s="95"/>
      <c r="O15" s="217">
        <f t="shared" ref="O15:O90" si="12">SUM(L15:N15)</f>
        <v>0</v>
      </c>
      <c r="P15" s="95"/>
      <c r="Q15" s="95"/>
      <c r="R15" s="95"/>
      <c r="S15" s="217">
        <f t="shared" ref="S15:S90" si="13">SUM(P15:R15)</f>
        <v>0</v>
      </c>
      <c r="T15" s="217">
        <f>+G15+K15</f>
        <v>5164.777</v>
      </c>
      <c r="U15" s="217">
        <f>+W15+X15</f>
        <v>5734.4</v>
      </c>
      <c r="V15" s="217">
        <f>+U15-T15</f>
        <v>569.62299999999959</v>
      </c>
      <c r="W15" s="95">
        <v>3151.3</v>
      </c>
      <c r="X15" s="95">
        <v>2583.1</v>
      </c>
      <c r="Y15" s="95">
        <v>2677.9</v>
      </c>
      <c r="Z15" s="95">
        <v>3150.8</v>
      </c>
      <c r="AA15" s="99">
        <f>SUM(W15:Z15)</f>
        <v>11563.099999999999</v>
      </c>
      <c r="AB15" s="253">
        <f>S15+T15</f>
        <v>5164.777</v>
      </c>
      <c r="AC15" s="237">
        <f>AA15-AB15</f>
        <v>6398.3229999999985</v>
      </c>
    </row>
    <row r="16" spans="2:29" ht="20.100000000000001" customHeight="1">
      <c r="B16" s="194"/>
      <c r="C16" s="82" t="s">
        <v>72</v>
      </c>
      <c r="D16" s="95">
        <f>1307.076+2.184</f>
        <v>1309.26</v>
      </c>
      <c r="E16" s="95">
        <f>1413.103+11.764</f>
        <v>1424.867</v>
      </c>
      <c r="F16" s="95">
        <f>1221.255+53.555</f>
        <v>1274.8100000000002</v>
      </c>
      <c r="G16" s="217">
        <f t="shared" si="11"/>
        <v>4008.9369999999999</v>
      </c>
      <c r="H16" s="95">
        <f>1172.743+27.302</f>
        <v>1200.0449999999998</v>
      </c>
      <c r="I16" s="199"/>
      <c r="J16" s="95"/>
      <c r="K16" s="217">
        <f t="shared" ref="K16:K79" si="14">H16+I16+J16</f>
        <v>1200.0449999999998</v>
      </c>
      <c r="L16" s="95"/>
      <c r="M16" s="95"/>
      <c r="N16" s="95"/>
      <c r="O16" s="217">
        <f t="shared" si="12"/>
        <v>0</v>
      </c>
      <c r="P16" s="95"/>
      <c r="Q16" s="95"/>
      <c r="R16" s="95"/>
      <c r="S16" s="217">
        <f t="shared" si="13"/>
        <v>0</v>
      </c>
      <c r="T16" s="217">
        <f t="shared" ref="T16:T79" si="15">+G16+K16</f>
        <v>5208.982</v>
      </c>
      <c r="U16" s="217">
        <f t="shared" ref="U16:U79" si="16">+W16+X16</f>
        <v>5680.7</v>
      </c>
      <c r="V16" s="217">
        <f t="shared" ref="V16:V79" si="17">+U16-T16</f>
        <v>471.71799999999985</v>
      </c>
      <c r="W16" s="95">
        <v>4459.5</v>
      </c>
      <c r="X16" s="95">
        <v>1221.2</v>
      </c>
      <c r="Y16" s="95">
        <v>0</v>
      </c>
      <c r="Z16" s="95">
        <v>1178.3</v>
      </c>
      <c r="AA16" s="99">
        <f t="shared" ref="AA16:AA91" si="18">SUM(W16:Z16)</f>
        <v>6859</v>
      </c>
      <c r="AB16" s="253">
        <f t="shared" ref="AB16:AB79" si="19">S16+T16</f>
        <v>5208.982</v>
      </c>
      <c r="AC16" s="237">
        <f t="shared" ref="AC16:AC79" si="20">AA16-AB16</f>
        <v>1650.018</v>
      </c>
    </row>
    <row r="17" spans="2:29" ht="20.100000000000001" customHeight="1">
      <c r="B17" s="194"/>
      <c r="C17" s="82" t="s">
        <v>69</v>
      </c>
      <c r="D17" s="95">
        <v>67.680000000000007</v>
      </c>
      <c r="E17" s="95">
        <v>82.308000000000007</v>
      </c>
      <c r="F17" s="95">
        <v>64.123999999999995</v>
      </c>
      <c r="G17" s="217">
        <f t="shared" si="11"/>
        <v>214.11199999999999</v>
      </c>
      <c r="H17" s="95">
        <v>66.804000000000002</v>
      </c>
      <c r="I17" s="95">
        <v>62.018000000000001</v>
      </c>
      <c r="J17" s="95"/>
      <c r="K17" s="217">
        <f t="shared" si="14"/>
        <v>128.822</v>
      </c>
      <c r="L17" s="95"/>
      <c r="M17" s="95"/>
      <c r="N17" s="95"/>
      <c r="O17" s="217">
        <f t="shared" si="12"/>
        <v>0</v>
      </c>
      <c r="P17" s="95"/>
      <c r="Q17" s="95"/>
      <c r="R17" s="95"/>
      <c r="S17" s="217">
        <f t="shared" si="13"/>
        <v>0</v>
      </c>
      <c r="T17" s="217">
        <f t="shared" si="15"/>
        <v>342.93399999999997</v>
      </c>
      <c r="U17" s="217">
        <f t="shared" si="16"/>
        <v>290.10000000000002</v>
      </c>
      <c r="V17" s="217">
        <f t="shared" si="17"/>
        <v>-52.833999999999946</v>
      </c>
      <c r="W17" s="95">
        <v>149.5</v>
      </c>
      <c r="X17" s="95">
        <v>140.6</v>
      </c>
      <c r="Y17" s="95">
        <v>123.8</v>
      </c>
      <c r="Z17" s="95">
        <v>194.9</v>
      </c>
      <c r="AA17" s="99">
        <f t="shared" si="18"/>
        <v>608.80000000000007</v>
      </c>
      <c r="AB17" s="253">
        <f t="shared" si="19"/>
        <v>342.93399999999997</v>
      </c>
      <c r="AC17" s="237">
        <f t="shared" si="20"/>
        <v>265.8660000000001</v>
      </c>
    </row>
    <row r="18" spans="2:29" ht="20.100000000000001" customHeight="1">
      <c r="B18" s="194"/>
      <c r="C18" s="82" t="s">
        <v>63</v>
      </c>
      <c r="D18" s="95">
        <f>7.927+628.186</f>
        <v>636.11300000000006</v>
      </c>
      <c r="E18" s="95">
        <f>6.792+586.813</f>
        <v>593.60500000000002</v>
      </c>
      <c r="F18" s="95">
        <f>6.28+628.024</f>
        <v>634.30399999999997</v>
      </c>
      <c r="G18" s="217">
        <f t="shared" si="11"/>
        <v>1864.0219999999999</v>
      </c>
      <c r="H18" s="95">
        <f>10.624+615.698</f>
        <v>626.322</v>
      </c>
      <c r="I18" s="95">
        <f>8.855+461.164</f>
        <v>470.01900000000001</v>
      </c>
      <c r="J18" s="95"/>
      <c r="K18" s="217">
        <f t="shared" si="14"/>
        <v>1096.3409999999999</v>
      </c>
      <c r="L18" s="95"/>
      <c r="M18" s="95"/>
      <c r="N18" s="95"/>
      <c r="O18" s="217">
        <f t="shared" si="12"/>
        <v>0</v>
      </c>
      <c r="P18" s="95"/>
      <c r="Q18" s="95"/>
      <c r="R18" s="95"/>
      <c r="S18" s="217">
        <f t="shared" si="13"/>
        <v>0</v>
      </c>
      <c r="T18" s="217">
        <f t="shared" si="15"/>
        <v>2960.3629999999998</v>
      </c>
      <c r="U18" s="217">
        <f t="shared" si="16"/>
        <v>4376</v>
      </c>
      <c r="V18" s="217">
        <f t="shared" si="17"/>
        <v>1415.6370000000002</v>
      </c>
      <c r="W18" s="95">
        <v>2266.5</v>
      </c>
      <c r="X18" s="95">
        <v>2109.5</v>
      </c>
      <c r="Y18" s="95">
        <v>2147.5</v>
      </c>
      <c r="Z18" s="95">
        <v>1032.3</v>
      </c>
      <c r="AA18" s="99">
        <f t="shared" si="18"/>
        <v>7555.8</v>
      </c>
      <c r="AB18" s="253">
        <f t="shared" si="19"/>
        <v>2960.3629999999998</v>
      </c>
      <c r="AC18" s="237">
        <f t="shared" si="20"/>
        <v>4595.4369999999999</v>
      </c>
    </row>
    <row r="19" spans="2:29" ht="20.100000000000001" customHeight="1">
      <c r="B19" s="194"/>
      <c r="C19" s="82" t="s">
        <v>101</v>
      </c>
      <c r="D19" s="95"/>
      <c r="E19" s="95"/>
      <c r="F19" s="95"/>
      <c r="G19" s="217">
        <f t="shared" si="11"/>
        <v>0</v>
      </c>
      <c r="H19" s="95"/>
      <c r="I19" s="95"/>
      <c r="J19" s="95"/>
      <c r="K19" s="217">
        <f t="shared" si="14"/>
        <v>0</v>
      </c>
      <c r="L19" s="95"/>
      <c r="M19" s="95"/>
      <c r="N19" s="95"/>
      <c r="O19" s="217">
        <f t="shared" si="12"/>
        <v>0</v>
      </c>
      <c r="P19" s="95"/>
      <c r="Q19" s="95"/>
      <c r="R19" s="95"/>
      <c r="S19" s="217">
        <f t="shared" si="13"/>
        <v>0</v>
      </c>
      <c r="T19" s="217">
        <f t="shared" si="15"/>
        <v>0</v>
      </c>
      <c r="U19" s="217">
        <f t="shared" si="16"/>
        <v>0</v>
      </c>
      <c r="V19" s="217">
        <f t="shared" si="17"/>
        <v>0</v>
      </c>
      <c r="W19" s="238"/>
      <c r="X19" s="238"/>
      <c r="Y19" s="238"/>
      <c r="Z19" s="238"/>
      <c r="AA19" s="99">
        <f t="shared" si="18"/>
        <v>0</v>
      </c>
      <c r="AB19" s="253">
        <f t="shared" si="19"/>
        <v>0</v>
      </c>
      <c r="AC19" s="237">
        <f t="shared" si="20"/>
        <v>0</v>
      </c>
    </row>
    <row r="20" spans="2:29" ht="20.100000000000001" customHeight="1">
      <c r="B20" s="194">
        <v>2</v>
      </c>
      <c r="C20" s="46" t="s">
        <v>14</v>
      </c>
      <c r="D20" s="247"/>
      <c r="E20" s="247"/>
      <c r="F20" s="247"/>
      <c r="G20" s="217"/>
      <c r="H20" s="247"/>
      <c r="I20" s="95"/>
      <c r="J20" s="247"/>
      <c r="K20" s="217"/>
      <c r="L20" s="247"/>
      <c r="M20" s="247"/>
      <c r="N20" s="247"/>
      <c r="O20" s="217"/>
      <c r="P20" s="95"/>
      <c r="Q20" s="95"/>
      <c r="R20" s="95"/>
      <c r="S20" s="217"/>
      <c r="T20" s="217">
        <f t="shared" si="15"/>
        <v>0</v>
      </c>
      <c r="U20" s="217">
        <f t="shared" si="16"/>
        <v>0</v>
      </c>
      <c r="V20" s="217">
        <f t="shared" si="17"/>
        <v>0</v>
      </c>
      <c r="W20" s="247"/>
      <c r="X20" s="247"/>
      <c r="Y20" s="247"/>
      <c r="Z20" s="247"/>
      <c r="AA20" s="99"/>
      <c r="AB20" s="253">
        <f t="shared" si="19"/>
        <v>0</v>
      </c>
      <c r="AC20" s="237">
        <f t="shared" si="20"/>
        <v>0</v>
      </c>
    </row>
    <row r="21" spans="2:29" ht="20.100000000000001" customHeight="1">
      <c r="B21" s="194"/>
      <c r="C21" s="82" t="s">
        <v>68</v>
      </c>
      <c r="D21" s="95">
        <v>1539.797</v>
      </c>
      <c r="E21" s="95">
        <v>1691.1969999999999</v>
      </c>
      <c r="F21" s="95">
        <v>1145.088</v>
      </c>
      <c r="G21" s="217">
        <f t="shared" si="11"/>
        <v>4376.0819999999994</v>
      </c>
      <c r="H21" s="95">
        <v>902.83199999999999</v>
      </c>
      <c r="I21" s="95">
        <v>771.92399999999998</v>
      </c>
      <c r="J21" s="95"/>
      <c r="K21" s="217">
        <f t="shared" si="14"/>
        <v>1674.7559999999999</v>
      </c>
      <c r="L21" s="95"/>
      <c r="M21" s="95"/>
      <c r="N21" s="95"/>
      <c r="O21" s="217">
        <f t="shared" si="12"/>
        <v>0</v>
      </c>
      <c r="P21" s="95"/>
      <c r="Q21" s="95"/>
      <c r="R21" s="95"/>
      <c r="S21" s="217">
        <f t="shared" si="13"/>
        <v>0</v>
      </c>
      <c r="T21" s="217">
        <f t="shared" si="15"/>
        <v>6050.8379999999997</v>
      </c>
      <c r="U21" s="217">
        <f t="shared" si="16"/>
        <v>7864.7000000000007</v>
      </c>
      <c r="V21" s="217">
        <f t="shared" si="17"/>
        <v>1813.862000000001</v>
      </c>
      <c r="W21" s="95">
        <v>5031.1000000000004</v>
      </c>
      <c r="X21" s="95">
        <v>2833.6</v>
      </c>
      <c r="Y21" s="95">
        <v>3247.4</v>
      </c>
      <c r="Z21" s="95">
        <v>3168.9</v>
      </c>
      <c r="AA21" s="99">
        <f t="shared" si="18"/>
        <v>14281</v>
      </c>
      <c r="AB21" s="253">
        <f t="shared" si="19"/>
        <v>6050.8379999999997</v>
      </c>
      <c r="AC21" s="237">
        <f t="shared" si="20"/>
        <v>8230.1620000000003</v>
      </c>
    </row>
    <row r="22" spans="2:29" ht="20.100000000000001" customHeight="1">
      <c r="B22" s="194"/>
      <c r="C22" s="82" t="s">
        <v>72</v>
      </c>
      <c r="D22" s="95">
        <v>1282.164</v>
      </c>
      <c r="E22" s="95">
        <v>1233.2380000000001</v>
      </c>
      <c r="F22" s="95">
        <v>1173.0550000000001</v>
      </c>
      <c r="G22" s="217">
        <f t="shared" si="11"/>
        <v>3688.4570000000003</v>
      </c>
      <c r="H22" s="95">
        <f>418.946+2.292</f>
        <v>421.238</v>
      </c>
      <c r="I22" s="95"/>
      <c r="J22" s="95"/>
      <c r="K22" s="217">
        <f t="shared" si="14"/>
        <v>421.238</v>
      </c>
      <c r="L22" s="95"/>
      <c r="M22" s="95"/>
      <c r="N22" s="95"/>
      <c r="O22" s="217">
        <f t="shared" si="12"/>
        <v>0</v>
      </c>
      <c r="P22" s="95"/>
      <c r="Q22" s="95"/>
      <c r="R22" s="95"/>
      <c r="S22" s="217">
        <f t="shared" si="13"/>
        <v>0</v>
      </c>
      <c r="T22" s="217">
        <f t="shared" si="15"/>
        <v>4109.6950000000006</v>
      </c>
      <c r="U22" s="217">
        <f t="shared" si="16"/>
        <v>7649.9</v>
      </c>
      <c r="V22" s="217">
        <f t="shared" si="17"/>
        <v>3540.204999999999</v>
      </c>
      <c r="W22" s="95">
        <v>6572.2</v>
      </c>
      <c r="X22" s="95">
        <v>1077.7</v>
      </c>
      <c r="Y22" s="95">
        <v>0</v>
      </c>
      <c r="Z22" s="95">
        <v>975.5</v>
      </c>
      <c r="AA22" s="99">
        <f t="shared" si="18"/>
        <v>8625.4</v>
      </c>
      <c r="AB22" s="253">
        <f t="shared" si="19"/>
        <v>4109.6950000000006</v>
      </c>
      <c r="AC22" s="237">
        <f t="shared" si="20"/>
        <v>4515.704999999999</v>
      </c>
    </row>
    <row r="23" spans="2:29" ht="20.100000000000001" customHeight="1">
      <c r="B23" s="194"/>
      <c r="C23" s="82" t="s">
        <v>69</v>
      </c>
      <c r="D23" s="95">
        <v>62.1</v>
      </c>
      <c r="E23" s="95">
        <v>76.566000000000003</v>
      </c>
      <c r="F23" s="95">
        <v>68.334999999999994</v>
      </c>
      <c r="G23" s="217">
        <f t="shared" si="11"/>
        <v>207.00099999999998</v>
      </c>
      <c r="H23" s="95">
        <v>122.696</v>
      </c>
      <c r="I23" s="95">
        <v>26.606999999999999</v>
      </c>
      <c r="J23" s="95"/>
      <c r="K23" s="217">
        <f t="shared" si="14"/>
        <v>149.303</v>
      </c>
      <c r="L23" s="95"/>
      <c r="M23" s="95"/>
      <c r="N23" s="95"/>
      <c r="O23" s="217">
        <f t="shared" si="12"/>
        <v>0</v>
      </c>
      <c r="P23" s="95"/>
      <c r="Q23" s="95"/>
      <c r="R23" s="95"/>
      <c r="S23" s="217">
        <f t="shared" si="13"/>
        <v>0</v>
      </c>
      <c r="T23" s="217">
        <f t="shared" si="15"/>
        <v>356.30399999999997</v>
      </c>
      <c r="U23" s="217">
        <f t="shared" si="16"/>
        <v>629.70000000000005</v>
      </c>
      <c r="V23" s="217">
        <f t="shared" si="17"/>
        <v>273.39600000000007</v>
      </c>
      <c r="W23" s="95">
        <v>335.2</v>
      </c>
      <c r="X23" s="95">
        <v>294.5</v>
      </c>
      <c r="Y23" s="95">
        <v>363.1</v>
      </c>
      <c r="Z23" s="95">
        <v>362.9</v>
      </c>
      <c r="AA23" s="99">
        <f t="shared" si="18"/>
        <v>1355.7</v>
      </c>
      <c r="AB23" s="253">
        <f t="shared" si="19"/>
        <v>356.30399999999997</v>
      </c>
      <c r="AC23" s="237">
        <f t="shared" si="20"/>
        <v>999.39600000000007</v>
      </c>
    </row>
    <row r="24" spans="2:29" ht="20.100000000000001" customHeight="1">
      <c r="B24" s="194"/>
      <c r="C24" s="82" t="s">
        <v>63</v>
      </c>
      <c r="D24" s="95">
        <v>31.811</v>
      </c>
      <c r="E24" s="95">
        <v>31.849</v>
      </c>
      <c r="F24" s="95">
        <v>31.704999999999998</v>
      </c>
      <c r="G24" s="217">
        <f t="shared" si="11"/>
        <v>95.364999999999995</v>
      </c>
      <c r="H24" s="95">
        <v>35.015999999999998</v>
      </c>
      <c r="I24" s="95">
        <v>31.956</v>
      </c>
      <c r="J24" s="95"/>
      <c r="K24" s="217">
        <f t="shared" si="14"/>
        <v>66.971999999999994</v>
      </c>
      <c r="L24" s="95"/>
      <c r="M24" s="95"/>
      <c r="N24" s="95"/>
      <c r="O24" s="217">
        <f t="shared" si="12"/>
        <v>0</v>
      </c>
      <c r="P24" s="95"/>
      <c r="Q24" s="95"/>
      <c r="R24" s="95"/>
      <c r="S24" s="217">
        <f t="shared" si="13"/>
        <v>0</v>
      </c>
      <c r="T24" s="217">
        <f t="shared" si="15"/>
        <v>162.33699999999999</v>
      </c>
      <c r="U24" s="217">
        <f t="shared" si="16"/>
        <v>204.2</v>
      </c>
      <c r="V24" s="217">
        <f t="shared" si="17"/>
        <v>41.863</v>
      </c>
      <c r="W24" s="95">
        <v>101.4</v>
      </c>
      <c r="X24" s="95">
        <v>102.8</v>
      </c>
      <c r="Y24" s="95">
        <v>103.8</v>
      </c>
      <c r="Z24" s="95">
        <v>95.1</v>
      </c>
      <c r="AA24" s="99">
        <f t="shared" si="18"/>
        <v>403.1</v>
      </c>
      <c r="AB24" s="253">
        <f t="shared" si="19"/>
        <v>162.33699999999999</v>
      </c>
      <c r="AC24" s="237">
        <f t="shared" si="20"/>
        <v>240.76300000000003</v>
      </c>
    </row>
    <row r="25" spans="2:29" ht="20.100000000000001" customHeight="1">
      <c r="B25" s="194"/>
      <c r="C25" s="82" t="s">
        <v>101</v>
      </c>
      <c r="D25" s="95"/>
      <c r="E25" s="95">
        <v>294.10000000000002</v>
      </c>
      <c r="F25" s="95">
        <v>414.79</v>
      </c>
      <c r="G25" s="217">
        <f t="shared" si="11"/>
        <v>708.8900000000001</v>
      </c>
      <c r="H25" s="95">
        <v>454.56</v>
      </c>
      <c r="I25" s="95">
        <v>353.85</v>
      </c>
      <c r="J25" s="95"/>
      <c r="K25" s="217">
        <f t="shared" si="14"/>
        <v>808.41000000000008</v>
      </c>
      <c r="L25" s="95"/>
      <c r="M25" s="95"/>
      <c r="N25" s="95"/>
      <c r="O25" s="217">
        <f t="shared" si="12"/>
        <v>0</v>
      </c>
      <c r="P25" s="95"/>
      <c r="Q25" s="95"/>
      <c r="R25" s="95"/>
      <c r="S25" s="217">
        <f t="shared" si="13"/>
        <v>0</v>
      </c>
      <c r="T25" s="217">
        <f t="shared" si="15"/>
        <v>1517.3000000000002</v>
      </c>
      <c r="U25" s="217">
        <f t="shared" si="16"/>
        <v>1824.4</v>
      </c>
      <c r="V25" s="217">
        <f t="shared" si="17"/>
        <v>307.09999999999991</v>
      </c>
      <c r="W25" s="238">
        <v>764.5</v>
      </c>
      <c r="X25" s="238">
        <v>1059.9000000000001</v>
      </c>
      <c r="Y25" s="238">
        <v>1388</v>
      </c>
      <c r="Z25" s="238">
        <v>1296.9000000000001</v>
      </c>
      <c r="AA25" s="99">
        <f t="shared" si="18"/>
        <v>4509.3</v>
      </c>
      <c r="AB25" s="253">
        <f t="shared" si="19"/>
        <v>1517.3000000000002</v>
      </c>
      <c r="AC25" s="237">
        <f t="shared" si="20"/>
        <v>2992</v>
      </c>
    </row>
    <row r="26" spans="2:29" ht="30">
      <c r="B26" s="194">
        <v>3</v>
      </c>
      <c r="C26" s="46" t="s">
        <v>15</v>
      </c>
      <c r="D26" s="247"/>
      <c r="E26" s="247"/>
      <c r="F26" s="247"/>
      <c r="G26" s="217"/>
      <c r="H26" s="247"/>
      <c r="I26" s="95"/>
      <c r="J26" s="247"/>
      <c r="K26" s="217"/>
      <c r="L26" s="247"/>
      <c r="M26" s="247"/>
      <c r="N26" s="247"/>
      <c r="O26" s="217"/>
      <c r="P26" s="95"/>
      <c r="Q26" s="95"/>
      <c r="R26" s="95"/>
      <c r="S26" s="217"/>
      <c r="T26" s="217">
        <f t="shared" si="15"/>
        <v>0</v>
      </c>
      <c r="U26" s="217">
        <f t="shared" si="16"/>
        <v>0</v>
      </c>
      <c r="V26" s="217">
        <f t="shared" si="17"/>
        <v>0</v>
      </c>
      <c r="W26" s="247"/>
      <c r="X26" s="247"/>
      <c r="Y26" s="247"/>
      <c r="Z26" s="247"/>
      <c r="AA26" s="99"/>
      <c r="AB26" s="253">
        <f t="shared" si="19"/>
        <v>0</v>
      </c>
      <c r="AC26" s="237">
        <f t="shared" si="20"/>
        <v>0</v>
      </c>
    </row>
    <row r="27" spans="2:29" ht="20.100000000000001" customHeight="1">
      <c r="B27" s="194"/>
      <c r="C27" s="82" t="s">
        <v>68</v>
      </c>
      <c r="D27" s="95">
        <v>676.82500000000005</v>
      </c>
      <c r="E27" s="95">
        <v>617.59500000000003</v>
      </c>
      <c r="F27" s="95">
        <v>560.15800000000002</v>
      </c>
      <c r="G27" s="217">
        <f t="shared" si="11"/>
        <v>1854.578</v>
      </c>
      <c r="H27" s="95">
        <v>548.21699999999998</v>
      </c>
      <c r="I27" s="95">
        <v>439.35199999999998</v>
      </c>
      <c r="J27" s="95"/>
      <c r="K27" s="217">
        <f t="shared" si="14"/>
        <v>987.56899999999996</v>
      </c>
      <c r="L27" s="95"/>
      <c r="M27" s="95"/>
      <c r="N27" s="95"/>
      <c r="O27" s="217">
        <f t="shared" si="12"/>
        <v>0</v>
      </c>
      <c r="P27" s="95"/>
      <c r="Q27" s="95"/>
      <c r="R27" s="95"/>
      <c r="S27" s="217">
        <f t="shared" si="13"/>
        <v>0</v>
      </c>
      <c r="T27" s="217">
        <f t="shared" si="15"/>
        <v>2842.1469999999999</v>
      </c>
      <c r="U27" s="217">
        <f t="shared" si="16"/>
        <v>3504.3</v>
      </c>
      <c r="V27" s="217">
        <f t="shared" si="17"/>
        <v>662.15300000000025</v>
      </c>
      <c r="W27" s="95">
        <v>1892.6</v>
      </c>
      <c r="X27" s="95">
        <v>1611.7</v>
      </c>
      <c r="Y27" s="95">
        <v>2831.1</v>
      </c>
      <c r="Z27" s="95">
        <v>2151.6</v>
      </c>
      <c r="AA27" s="99">
        <f t="shared" si="18"/>
        <v>8487</v>
      </c>
      <c r="AB27" s="253">
        <f t="shared" si="19"/>
        <v>2842.1469999999999</v>
      </c>
      <c r="AC27" s="237">
        <f t="shared" si="20"/>
        <v>5644.8530000000001</v>
      </c>
    </row>
    <row r="28" spans="2:29" ht="20.100000000000001" customHeight="1">
      <c r="B28" s="194"/>
      <c r="C28" s="82" t="s">
        <v>72</v>
      </c>
      <c r="D28" s="95"/>
      <c r="E28" s="95"/>
      <c r="F28" s="95"/>
      <c r="G28" s="217">
        <f t="shared" si="11"/>
        <v>0</v>
      </c>
      <c r="H28" s="95"/>
      <c r="I28" s="95"/>
      <c r="J28" s="95"/>
      <c r="K28" s="217">
        <f t="shared" si="14"/>
        <v>0</v>
      </c>
      <c r="L28" s="95"/>
      <c r="M28" s="95"/>
      <c r="N28" s="95"/>
      <c r="O28" s="217">
        <f t="shared" si="12"/>
        <v>0</v>
      </c>
      <c r="P28" s="95"/>
      <c r="Q28" s="95"/>
      <c r="R28" s="95"/>
      <c r="S28" s="217">
        <f t="shared" si="13"/>
        <v>0</v>
      </c>
      <c r="T28" s="217">
        <f t="shared" si="15"/>
        <v>0</v>
      </c>
      <c r="U28" s="217">
        <f t="shared" si="16"/>
        <v>0</v>
      </c>
      <c r="V28" s="217">
        <f t="shared" si="17"/>
        <v>0</v>
      </c>
      <c r="W28" s="95"/>
      <c r="X28" s="95"/>
      <c r="Y28" s="95"/>
      <c r="Z28" s="95"/>
      <c r="AA28" s="99">
        <f t="shared" si="18"/>
        <v>0</v>
      </c>
      <c r="AB28" s="253">
        <f t="shared" si="19"/>
        <v>0</v>
      </c>
      <c r="AC28" s="237">
        <f t="shared" si="20"/>
        <v>0</v>
      </c>
    </row>
    <row r="29" spans="2:29" ht="20.100000000000001" customHeight="1">
      <c r="B29" s="194"/>
      <c r="C29" s="82" t="s">
        <v>69</v>
      </c>
      <c r="D29" s="95"/>
      <c r="E29" s="95"/>
      <c r="F29" s="95"/>
      <c r="G29" s="217">
        <f t="shared" si="11"/>
        <v>0</v>
      </c>
      <c r="H29" s="95"/>
      <c r="I29" s="95"/>
      <c r="J29" s="95"/>
      <c r="K29" s="217">
        <f t="shared" si="14"/>
        <v>0</v>
      </c>
      <c r="L29" s="95"/>
      <c r="M29" s="95"/>
      <c r="N29" s="95"/>
      <c r="O29" s="217">
        <f t="shared" si="12"/>
        <v>0</v>
      </c>
      <c r="P29" s="95"/>
      <c r="Q29" s="95"/>
      <c r="R29" s="95"/>
      <c r="S29" s="217">
        <f t="shared" si="13"/>
        <v>0</v>
      </c>
      <c r="T29" s="217">
        <f t="shared" si="15"/>
        <v>0</v>
      </c>
      <c r="U29" s="217">
        <f t="shared" si="16"/>
        <v>0</v>
      </c>
      <c r="V29" s="217">
        <f t="shared" si="17"/>
        <v>0</v>
      </c>
      <c r="W29" s="95"/>
      <c r="X29" s="95"/>
      <c r="Y29" s="95"/>
      <c r="Z29" s="95"/>
      <c r="AA29" s="99">
        <f t="shared" si="18"/>
        <v>0</v>
      </c>
      <c r="AB29" s="253">
        <f t="shared" si="19"/>
        <v>0</v>
      </c>
      <c r="AC29" s="237">
        <f t="shared" si="20"/>
        <v>0</v>
      </c>
    </row>
    <row r="30" spans="2:29" ht="20.100000000000001" customHeight="1">
      <c r="B30" s="194"/>
      <c r="C30" s="82" t="s">
        <v>63</v>
      </c>
      <c r="D30" s="95">
        <v>100.071</v>
      </c>
      <c r="E30" s="95">
        <v>92.441000000000003</v>
      </c>
      <c r="F30" s="95">
        <v>100.465</v>
      </c>
      <c r="G30" s="217">
        <f t="shared" si="11"/>
        <v>292.97699999999998</v>
      </c>
      <c r="H30" s="95">
        <v>105.489</v>
      </c>
      <c r="I30" s="95">
        <v>106.46299999999999</v>
      </c>
      <c r="J30" s="95"/>
      <c r="K30" s="217">
        <f t="shared" si="14"/>
        <v>211.952</v>
      </c>
      <c r="L30" s="95"/>
      <c r="M30" s="95"/>
      <c r="N30" s="95"/>
      <c r="O30" s="217">
        <f t="shared" si="12"/>
        <v>0</v>
      </c>
      <c r="P30" s="95"/>
      <c r="Q30" s="95"/>
      <c r="R30" s="95"/>
      <c r="S30" s="217">
        <f t="shared" si="13"/>
        <v>0</v>
      </c>
      <c r="T30" s="217">
        <f t="shared" si="15"/>
        <v>504.92899999999997</v>
      </c>
      <c r="U30" s="217">
        <f t="shared" si="16"/>
        <v>613</v>
      </c>
      <c r="V30" s="217">
        <f t="shared" si="17"/>
        <v>108.07100000000003</v>
      </c>
      <c r="W30" s="95">
        <v>293</v>
      </c>
      <c r="X30" s="95">
        <v>320</v>
      </c>
      <c r="Y30" s="95">
        <v>332.4</v>
      </c>
      <c r="Z30" s="95">
        <v>291.8</v>
      </c>
      <c r="AA30" s="99">
        <f t="shared" si="18"/>
        <v>1237.2</v>
      </c>
      <c r="AB30" s="253">
        <f t="shared" si="19"/>
        <v>504.92899999999997</v>
      </c>
      <c r="AC30" s="237">
        <f t="shared" si="20"/>
        <v>732.27100000000007</v>
      </c>
    </row>
    <row r="31" spans="2:29" ht="20.100000000000001" customHeight="1">
      <c r="B31" s="194"/>
      <c r="C31" s="82" t="s">
        <v>101</v>
      </c>
      <c r="D31" s="95"/>
      <c r="E31" s="95">
        <v>881.63</v>
      </c>
      <c r="F31" s="95">
        <v>1006.42</v>
      </c>
      <c r="G31" s="217">
        <f t="shared" si="11"/>
        <v>1888.05</v>
      </c>
      <c r="H31" s="95">
        <v>928.55</v>
      </c>
      <c r="I31" s="95">
        <v>877.68</v>
      </c>
      <c r="J31" s="95"/>
      <c r="K31" s="217">
        <f t="shared" si="14"/>
        <v>1806.23</v>
      </c>
      <c r="L31" s="95"/>
      <c r="M31" s="95"/>
      <c r="N31" s="95"/>
      <c r="O31" s="217">
        <f t="shared" si="12"/>
        <v>0</v>
      </c>
      <c r="P31" s="95"/>
      <c r="Q31" s="95"/>
      <c r="R31" s="95"/>
      <c r="S31" s="217">
        <f t="shared" si="13"/>
        <v>0</v>
      </c>
      <c r="T31" s="217">
        <f t="shared" si="15"/>
        <v>3694.2799999999997</v>
      </c>
      <c r="U31" s="217">
        <f t="shared" si="16"/>
        <v>4546.3999999999996</v>
      </c>
      <c r="V31" s="217">
        <f t="shared" si="17"/>
        <v>852.11999999999989</v>
      </c>
      <c r="W31" s="229">
        <v>1947.5</v>
      </c>
      <c r="X31" s="229">
        <v>2598.9</v>
      </c>
      <c r="Y31" s="229">
        <v>2668.3</v>
      </c>
      <c r="Z31" s="229">
        <v>3003.2</v>
      </c>
      <c r="AA31" s="99">
        <f t="shared" si="18"/>
        <v>10217.9</v>
      </c>
      <c r="AB31" s="253">
        <f t="shared" si="19"/>
        <v>3694.2799999999997</v>
      </c>
      <c r="AC31" s="237">
        <f t="shared" si="20"/>
        <v>6523.62</v>
      </c>
    </row>
    <row r="32" spans="2:29" ht="20.100000000000001" customHeight="1">
      <c r="B32" s="194">
        <v>4</v>
      </c>
      <c r="C32" s="46" t="s">
        <v>0</v>
      </c>
      <c r="D32" s="247"/>
      <c r="E32" s="247"/>
      <c r="F32" s="247"/>
      <c r="G32" s="217"/>
      <c r="H32" s="247"/>
      <c r="I32" s="95"/>
      <c r="J32" s="247"/>
      <c r="K32" s="217"/>
      <c r="L32" s="247"/>
      <c r="M32" s="247"/>
      <c r="N32" s="247"/>
      <c r="O32" s="217"/>
      <c r="P32" s="95"/>
      <c r="Q32" s="95"/>
      <c r="R32" s="95"/>
      <c r="S32" s="217"/>
      <c r="T32" s="217">
        <f t="shared" si="15"/>
        <v>0</v>
      </c>
      <c r="U32" s="217">
        <f t="shared" si="16"/>
        <v>0</v>
      </c>
      <c r="V32" s="217">
        <f t="shared" si="17"/>
        <v>0</v>
      </c>
      <c r="W32" s="247"/>
      <c r="X32" s="247"/>
      <c r="Y32" s="247"/>
      <c r="Z32" s="247"/>
      <c r="AA32" s="99"/>
      <c r="AB32" s="253">
        <f t="shared" si="19"/>
        <v>0</v>
      </c>
      <c r="AC32" s="237">
        <f t="shared" si="20"/>
        <v>0</v>
      </c>
    </row>
    <row r="33" spans="2:29" ht="20.100000000000001" customHeight="1">
      <c r="B33" s="194"/>
      <c r="C33" s="82" t="s">
        <v>68</v>
      </c>
      <c r="D33" s="95">
        <v>701.57399999999996</v>
      </c>
      <c r="E33" s="95">
        <f>613.204+8.419</f>
        <v>621.62299999999993</v>
      </c>
      <c r="F33" s="95">
        <f>550.357+4.91</f>
        <v>555.26699999999994</v>
      </c>
      <c r="G33" s="217">
        <f t="shared" si="11"/>
        <v>1878.4639999999999</v>
      </c>
      <c r="H33" s="95">
        <v>526.78300000000002</v>
      </c>
      <c r="I33" s="95">
        <v>494.28500000000003</v>
      </c>
      <c r="J33" s="95"/>
      <c r="K33" s="217">
        <f t="shared" si="14"/>
        <v>1021.068</v>
      </c>
      <c r="L33" s="95"/>
      <c r="M33" s="95"/>
      <c r="N33" s="95"/>
      <c r="O33" s="217">
        <f t="shared" si="12"/>
        <v>0</v>
      </c>
      <c r="P33" s="95"/>
      <c r="Q33" s="95"/>
      <c r="R33" s="95"/>
      <c r="S33" s="217">
        <f t="shared" si="13"/>
        <v>0</v>
      </c>
      <c r="T33" s="217">
        <f t="shared" si="15"/>
        <v>2899.5320000000002</v>
      </c>
      <c r="U33" s="217">
        <f t="shared" si="16"/>
        <v>3347.4</v>
      </c>
      <c r="V33" s="217">
        <f t="shared" si="17"/>
        <v>447.86799999999994</v>
      </c>
      <c r="W33" s="95">
        <v>1737.2</v>
      </c>
      <c r="X33" s="95">
        <v>1610.2</v>
      </c>
      <c r="Y33" s="95">
        <v>2499.4</v>
      </c>
      <c r="Z33" s="95">
        <v>1989.5</v>
      </c>
      <c r="AA33" s="99">
        <f t="shared" si="18"/>
        <v>7836.3</v>
      </c>
      <c r="AB33" s="253">
        <f t="shared" si="19"/>
        <v>2899.5320000000002</v>
      </c>
      <c r="AC33" s="237">
        <f t="shared" si="20"/>
        <v>4936.768</v>
      </c>
    </row>
    <row r="34" spans="2:29" ht="20.100000000000001" customHeight="1">
      <c r="B34" s="194"/>
      <c r="C34" s="82" t="s">
        <v>72</v>
      </c>
      <c r="D34" s="95">
        <f>1930.558+3.695</f>
        <v>1934.2529999999999</v>
      </c>
      <c r="E34" s="95">
        <f>1629.311+17.375</f>
        <v>1646.6859999999999</v>
      </c>
      <c r="F34" s="95">
        <f>1099.768+73.608</f>
        <v>1173.376</v>
      </c>
      <c r="G34" s="217">
        <f t="shared" si="11"/>
        <v>4754.3149999999996</v>
      </c>
      <c r="H34" s="95">
        <f>386.559+18.83</f>
        <v>405.38900000000001</v>
      </c>
      <c r="I34" s="95"/>
      <c r="J34" s="95"/>
      <c r="K34" s="217">
        <f t="shared" si="14"/>
        <v>405.38900000000001</v>
      </c>
      <c r="L34" s="95"/>
      <c r="M34" s="95"/>
      <c r="N34" s="95"/>
      <c r="O34" s="217">
        <f t="shared" si="12"/>
        <v>0</v>
      </c>
      <c r="P34" s="95"/>
      <c r="Q34" s="95"/>
      <c r="R34" s="95"/>
      <c r="S34" s="217">
        <f t="shared" si="13"/>
        <v>0</v>
      </c>
      <c r="T34" s="217">
        <f t="shared" si="15"/>
        <v>5159.7039999999997</v>
      </c>
      <c r="U34" s="217">
        <f t="shared" si="16"/>
        <v>11803.5</v>
      </c>
      <c r="V34" s="217">
        <f t="shared" si="17"/>
        <v>6643.7960000000003</v>
      </c>
      <c r="W34" s="95">
        <v>10134.1</v>
      </c>
      <c r="X34" s="95">
        <v>1669.4</v>
      </c>
      <c r="Y34" s="95">
        <v>0</v>
      </c>
      <c r="Z34" s="95">
        <v>979.3</v>
      </c>
      <c r="AA34" s="99">
        <f t="shared" si="18"/>
        <v>12782.8</v>
      </c>
      <c r="AB34" s="253">
        <f t="shared" si="19"/>
        <v>5159.7039999999997</v>
      </c>
      <c r="AC34" s="237">
        <f t="shared" si="20"/>
        <v>7623.0959999999995</v>
      </c>
    </row>
    <row r="35" spans="2:29" ht="20.100000000000001" customHeight="1">
      <c r="B35" s="194"/>
      <c r="C35" s="82" t="s">
        <v>69</v>
      </c>
      <c r="D35" s="95">
        <v>329.04</v>
      </c>
      <c r="E35" s="95">
        <v>341.1</v>
      </c>
      <c r="F35" s="95">
        <f>308.7+19.575</f>
        <v>328.27499999999998</v>
      </c>
      <c r="G35" s="217">
        <f t="shared" si="11"/>
        <v>998.41500000000008</v>
      </c>
      <c r="H35" s="95">
        <f>295.56+18.742</f>
        <v>314.30200000000002</v>
      </c>
      <c r="I35" s="95">
        <f>272.16+17.258</f>
        <v>289.41800000000001</v>
      </c>
      <c r="J35" s="95"/>
      <c r="K35" s="217">
        <f t="shared" si="14"/>
        <v>603.72</v>
      </c>
      <c r="L35" s="95"/>
      <c r="M35" s="95"/>
      <c r="N35" s="95"/>
      <c r="O35" s="217">
        <f t="shared" si="12"/>
        <v>0</v>
      </c>
      <c r="P35" s="95"/>
      <c r="Q35" s="95"/>
      <c r="R35" s="95"/>
      <c r="S35" s="217">
        <f t="shared" si="13"/>
        <v>0</v>
      </c>
      <c r="T35" s="217">
        <f t="shared" si="15"/>
        <v>1602.1350000000002</v>
      </c>
      <c r="U35" s="217">
        <f t="shared" si="16"/>
        <v>1699.6</v>
      </c>
      <c r="V35" s="217">
        <f t="shared" si="17"/>
        <v>97.464999999999691</v>
      </c>
      <c r="W35" s="95">
        <v>845</v>
      </c>
      <c r="X35" s="95">
        <v>854.6</v>
      </c>
      <c r="Y35" s="95">
        <v>884.1</v>
      </c>
      <c r="Z35" s="95">
        <v>1106.5999999999999</v>
      </c>
      <c r="AA35" s="99">
        <f t="shared" si="18"/>
        <v>3690.2999999999997</v>
      </c>
      <c r="AB35" s="253">
        <f t="shared" si="19"/>
        <v>1602.1350000000002</v>
      </c>
      <c r="AC35" s="237">
        <f t="shared" si="20"/>
        <v>2088.1649999999995</v>
      </c>
    </row>
    <row r="36" spans="2:29" ht="20.100000000000001" customHeight="1">
      <c r="B36" s="194"/>
      <c r="C36" s="82" t="s">
        <v>63</v>
      </c>
      <c r="D36" s="95">
        <v>114.777</v>
      </c>
      <c r="E36" s="95">
        <v>103.12</v>
      </c>
      <c r="F36" s="95">
        <v>109.60899999999999</v>
      </c>
      <c r="G36" s="217">
        <f t="shared" si="11"/>
        <v>327.50599999999997</v>
      </c>
      <c r="H36" s="95">
        <v>114.896</v>
      </c>
      <c r="I36" s="95">
        <v>116.676</v>
      </c>
      <c r="J36" s="95"/>
      <c r="K36" s="217">
        <f t="shared" si="14"/>
        <v>231.572</v>
      </c>
      <c r="L36" s="95"/>
      <c r="M36" s="95"/>
      <c r="N36" s="95"/>
      <c r="O36" s="217">
        <f t="shared" si="12"/>
        <v>0</v>
      </c>
      <c r="P36" s="95"/>
      <c r="Q36" s="95"/>
      <c r="R36" s="95"/>
      <c r="S36" s="217">
        <f t="shared" si="13"/>
        <v>0</v>
      </c>
      <c r="T36" s="217">
        <f t="shared" si="15"/>
        <v>559.07799999999997</v>
      </c>
      <c r="U36" s="217">
        <f t="shared" si="16"/>
        <v>674.8</v>
      </c>
      <c r="V36" s="217">
        <f t="shared" si="17"/>
        <v>115.72199999999998</v>
      </c>
      <c r="W36" s="95">
        <v>338.7</v>
      </c>
      <c r="X36" s="95">
        <v>336.1</v>
      </c>
      <c r="Y36" s="95">
        <v>363.4</v>
      </c>
      <c r="Z36" s="95">
        <v>324.5</v>
      </c>
      <c r="AA36" s="99">
        <f t="shared" si="18"/>
        <v>1362.6999999999998</v>
      </c>
      <c r="AB36" s="253">
        <f t="shared" si="19"/>
        <v>559.07799999999997</v>
      </c>
      <c r="AC36" s="237">
        <f t="shared" si="20"/>
        <v>803.62199999999984</v>
      </c>
    </row>
    <row r="37" spans="2:29" ht="20.100000000000001" customHeight="1">
      <c r="B37" s="194"/>
      <c r="C37" s="82" t="s">
        <v>101</v>
      </c>
      <c r="D37" s="95"/>
      <c r="E37" s="95">
        <v>635.67999999999995</v>
      </c>
      <c r="F37" s="95">
        <v>663.14</v>
      </c>
      <c r="G37" s="217">
        <f t="shared" si="11"/>
        <v>1298.82</v>
      </c>
      <c r="H37" s="95">
        <v>500</v>
      </c>
      <c r="I37" s="95">
        <v>659.53</v>
      </c>
      <c r="J37" s="95"/>
      <c r="K37" s="217">
        <f t="shared" si="14"/>
        <v>1159.53</v>
      </c>
      <c r="L37" s="95"/>
      <c r="M37" s="95"/>
      <c r="N37" s="95"/>
      <c r="O37" s="217">
        <f t="shared" si="12"/>
        <v>0</v>
      </c>
      <c r="P37" s="95"/>
      <c r="Q37" s="95"/>
      <c r="R37" s="95"/>
      <c r="S37" s="217">
        <f t="shared" si="13"/>
        <v>0</v>
      </c>
      <c r="T37" s="217">
        <f t="shared" si="15"/>
        <v>2458.35</v>
      </c>
      <c r="U37" s="217">
        <f t="shared" si="16"/>
        <v>2585.6</v>
      </c>
      <c r="V37" s="217">
        <f t="shared" si="17"/>
        <v>127.25</v>
      </c>
      <c r="W37" s="229">
        <v>1151.5</v>
      </c>
      <c r="X37" s="229">
        <v>1434.1</v>
      </c>
      <c r="Y37" s="229">
        <v>1608.8</v>
      </c>
      <c r="Z37" s="229">
        <v>1809.1</v>
      </c>
      <c r="AA37" s="99">
        <f t="shared" si="18"/>
        <v>6003.5</v>
      </c>
      <c r="AB37" s="253">
        <f t="shared" si="19"/>
        <v>2458.35</v>
      </c>
      <c r="AC37" s="237">
        <f t="shared" si="20"/>
        <v>3545.15</v>
      </c>
    </row>
    <row r="38" spans="2:29" ht="20.100000000000001" customHeight="1">
      <c r="B38" s="194">
        <v>5</v>
      </c>
      <c r="C38" s="46" t="s">
        <v>1</v>
      </c>
      <c r="D38" s="247"/>
      <c r="E38" s="247"/>
      <c r="F38" s="247"/>
      <c r="G38" s="217"/>
      <c r="H38" s="247"/>
      <c r="I38" s="95"/>
      <c r="J38" s="247"/>
      <c r="K38" s="217"/>
      <c r="L38" s="247"/>
      <c r="M38" s="247"/>
      <c r="N38" s="247"/>
      <c r="O38" s="217"/>
      <c r="P38" s="95"/>
      <c r="Q38" s="95"/>
      <c r="R38" s="95"/>
      <c r="S38" s="217"/>
      <c r="T38" s="217">
        <f t="shared" si="15"/>
        <v>0</v>
      </c>
      <c r="U38" s="217">
        <f t="shared" si="16"/>
        <v>0</v>
      </c>
      <c r="V38" s="217">
        <f t="shared" si="17"/>
        <v>0</v>
      </c>
      <c r="W38" s="247"/>
      <c r="X38" s="247"/>
      <c r="Y38" s="247"/>
      <c r="Z38" s="247"/>
      <c r="AA38" s="99"/>
      <c r="AB38" s="253">
        <f t="shared" si="19"/>
        <v>0</v>
      </c>
      <c r="AC38" s="237">
        <f t="shared" si="20"/>
        <v>0</v>
      </c>
    </row>
    <row r="39" spans="2:29" ht="20.100000000000001" customHeight="1">
      <c r="B39" s="194"/>
      <c r="C39" s="82" t="s">
        <v>68</v>
      </c>
      <c r="D39" s="95"/>
      <c r="E39" s="95"/>
      <c r="F39" s="95"/>
      <c r="G39" s="217">
        <f t="shared" si="11"/>
        <v>0</v>
      </c>
      <c r="H39" s="95"/>
      <c r="I39" s="95"/>
      <c r="J39" s="95"/>
      <c r="K39" s="217">
        <f t="shared" si="14"/>
        <v>0</v>
      </c>
      <c r="L39" s="95"/>
      <c r="M39" s="95"/>
      <c r="N39" s="95"/>
      <c r="O39" s="217">
        <f t="shared" si="12"/>
        <v>0</v>
      </c>
      <c r="P39" s="95"/>
      <c r="Q39" s="95"/>
      <c r="R39" s="95"/>
      <c r="S39" s="217">
        <f t="shared" si="13"/>
        <v>0</v>
      </c>
      <c r="T39" s="217">
        <f t="shared" si="15"/>
        <v>0</v>
      </c>
      <c r="U39" s="217">
        <f t="shared" si="16"/>
        <v>0</v>
      </c>
      <c r="V39" s="217">
        <f t="shared" si="17"/>
        <v>0</v>
      </c>
      <c r="W39" s="95"/>
      <c r="X39" s="95"/>
      <c r="Y39" s="95"/>
      <c r="Z39" s="95"/>
      <c r="AA39" s="99">
        <f t="shared" si="18"/>
        <v>0</v>
      </c>
      <c r="AB39" s="253">
        <f t="shared" si="19"/>
        <v>0</v>
      </c>
      <c r="AC39" s="237">
        <f t="shared" si="20"/>
        <v>0</v>
      </c>
    </row>
    <row r="40" spans="2:29" ht="20.100000000000001" customHeight="1">
      <c r="B40" s="194"/>
      <c r="C40" s="82" t="s">
        <v>72</v>
      </c>
      <c r="D40" s="95"/>
      <c r="E40" s="95"/>
      <c r="F40" s="95"/>
      <c r="G40" s="217">
        <f t="shared" si="11"/>
        <v>0</v>
      </c>
      <c r="H40" s="95"/>
      <c r="I40" s="95"/>
      <c r="J40" s="95"/>
      <c r="K40" s="217">
        <f t="shared" si="14"/>
        <v>0</v>
      </c>
      <c r="L40" s="95"/>
      <c r="M40" s="95"/>
      <c r="N40" s="95"/>
      <c r="O40" s="217">
        <f t="shared" si="12"/>
        <v>0</v>
      </c>
      <c r="P40" s="95"/>
      <c r="Q40" s="95"/>
      <c r="R40" s="95"/>
      <c r="S40" s="217">
        <f t="shared" si="13"/>
        <v>0</v>
      </c>
      <c r="T40" s="217">
        <f t="shared" si="15"/>
        <v>0</v>
      </c>
      <c r="U40" s="217">
        <f t="shared" si="16"/>
        <v>0</v>
      </c>
      <c r="V40" s="217">
        <f t="shared" si="17"/>
        <v>0</v>
      </c>
      <c r="W40" s="95"/>
      <c r="X40" s="95"/>
      <c r="Y40" s="95"/>
      <c r="Z40" s="95"/>
      <c r="AA40" s="99">
        <f t="shared" si="18"/>
        <v>0</v>
      </c>
      <c r="AB40" s="253">
        <f t="shared" si="19"/>
        <v>0</v>
      </c>
      <c r="AC40" s="237">
        <f t="shared" si="20"/>
        <v>0</v>
      </c>
    </row>
    <row r="41" spans="2:29" ht="20.100000000000001" customHeight="1">
      <c r="B41" s="194"/>
      <c r="C41" s="82" t="s">
        <v>69</v>
      </c>
      <c r="D41" s="95"/>
      <c r="E41" s="95"/>
      <c r="F41" s="95"/>
      <c r="G41" s="217">
        <f t="shared" si="11"/>
        <v>0</v>
      </c>
      <c r="H41" s="95"/>
      <c r="I41" s="95"/>
      <c r="J41" s="95"/>
      <c r="K41" s="217">
        <f t="shared" si="14"/>
        <v>0</v>
      </c>
      <c r="L41" s="95"/>
      <c r="M41" s="95"/>
      <c r="N41" s="95"/>
      <c r="O41" s="217">
        <f t="shared" si="12"/>
        <v>0</v>
      </c>
      <c r="P41" s="95"/>
      <c r="Q41" s="95"/>
      <c r="R41" s="95"/>
      <c r="S41" s="217">
        <f t="shared" si="13"/>
        <v>0</v>
      </c>
      <c r="T41" s="217">
        <f t="shared" si="15"/>
        <v>0</v>
      </c>
      <c r="U41" s="217">
        <f t="shared" si="16"/>
        <v>0</v>
      </c>
      <c r="V41" s="217">
        <f t="shared" si="17"/>
        <v>0</v>
      </c>
      <c r="W41" s="95"/>
      <c r="X41" s="95"/>
      <c r="Y41" s="95"/>
      <c r="Z41" s="95"/>
      <c r="AA41" s="99">
        <f t="shared" si="18"/>
        <v>0</v>
      </c>
      <c r="AB41" s="253">
        <f t="shared" si="19"/>
        <v>0</v>
      </c>
      <c r="AC41" s="237">
        <f t="shared" si="20"/>
        <v>0</v>
      </c>
    </row>
    <row r="42" spans="2:29" ht="20.100000000000001" customHeight="1">
      <c r="B42" s="194"/>
      <c r="C42" s="82" t="s">
        <v>63</v>
      </c>
      <c r="D42" s="95">
        <v>42.441000000000003</v>
      </c>
      <c r="E42" s="95">
        <v>38.363</v>
      </c>
      <c r="F42" s="95">
        <v>37.954999999999998</v>
      </c>
      <c r="G42" s="217">
        <f t="shared" si="11"/>
        <v>118.759</v>
      </c>
      <c r="H42" s="95">
        <v>47.091000000000001</v>
      </c>
      <c r="I42" s="95">
        <v>39.465000000000003</v>
      </c>
      <c r="J42" s="95"/>
      <c r="K42" s="217">
        <f t="shared" si="14"/>
        <v>86.556000000000012</v>
      </c>
      <c r="L42" s="95"/>
      <c r="M42" s="95"/>
      <c r="N42" s="95"/>
      <c r="O42" s="217">
        <f t="shared" si="12"/>
        <v>0</v>
      </c>
      <c r="P42" s="95"/>
      <c r="Q42" s="95"/>
      <c r="R42" s="95"/>
      <c r="S42" s="217">
        <f t="shared" si="13"/>
        <v>0</v>
      </c>
      <c r="T42" s="217">
        <f t="shared" si="15"/>
        <v>205.315</v>
      </c>
      <c r="U42" s="217">
        <f t="shared" si="16"/>
        <v>368.4</v>
      </c>
      <c r="V42" s="217">
        <f t="shared" si="17"/>
        <v>163.08499999999998</v>
      </c>
      <c r="W42" s="95">
        <v>165.8</v>
      </c>
      <c r="X42" s="95">
        <v>202.6</v>
      </c>
      <c r="Y42" s="95">
        <v>168.9</v>
      </c>
      <c r="Z42" s="95">
        <v>183.3</v>
      </c>
      <c r="AA42" s="99">
        <f t="shared" si="18"/>
        <v>720.59999999999991</v>
      </c>
      <c r="AB42" s="253">
        <f t="shared" si="19"/>
        <v>205.315</v>
      </c>
      <c r="AC42" s="237">
        <f t="shared" si="20"/>
        <v>515.28499999999985</v>
      </c>
    </row>
    <row r="43" spans="2:29" ht="20.100000000000001" customHeight="1">
      <c r="B43" s="194"/>
      <c r="C43" s="82" t="s">
        <v>101</v>
      </c>
      <c r="D43" s="95"/>
      <c r="E43" s="95">
        <v>447.97</v>
      </c>
      <c r="F43" s="95">
        <v>643.36</v>
      </c>
      <c r="G43" s="217">
        <f t="shared" si="11"/>
        <v>1091.33</v>
      </c>
      <c r="H43" s="95">
        <v>1004.58</v>
      </c>
      <c r="I43" s="95">
        <v>1023.41</v>
      </c>
      <c r="J43" s="95"/>
      <c r="K43" s="217">
        <f t="shared" si="14"/>
        <v>2027.99</v>
      </c>
      <c r="L43" s="95"/>
      <c r="M43" s="95"/>
      <c r="N43" s="95"/>
      <c r="O43" s="217">
        <f t="shared" si="12"/>
        <v>0</v>
      </c>
      <c r="P43" s="95"/>
      <c r="Q43" s="95"/>
      <c r="R43" s="95"/>
      <c r="S43" s="217">
        <f t="shared" si="13"/>
        <v>0</v>
      </c>
      <c r="T43" s="217">
        <f t="shared" si="15"/>
        <v>3119.3199999999997</v>
      </c>
      <c r="U43" s="217">
        <f t="shared" si="16"/>
        <v>4367.2</v>
      </c>
      <c r="V43" s="217">
        <f t="shared" si="17"/>
        <v>1247.8800000000001</v>
      </c>
      <c r="W43" s="229">
        <v>1697</v>
      </c>
      <c r="X43" s="229">
        <v>2670.2</v>
      </c>
      <c r="Y43" s="229">
        <v>2574.6</v>
      </c>
      <c r="Z43" s="229">
        <v>2654.5</v>
      </c>
      <c r="AA43" s="99">
        <f t="shared" si="18"/>
        <v>9596.2999999999993</v>
      </c>
      <c r="AB43" s="253">
        <f t="shared" si="19"/>
        <v>3119.3199999999997</v>
      </c>
      <c r="AC43" s="237">
        <f t="shared" si="20"/>
        <v>6476.98</v>
      </c>
    </row>
    <row r="44" spans="2:29" ht="20.100000000000001" customHeight="1">
      <c r="B44" s="194">
        <v>6</v>
      </c>
      <c r="C44" s="46" t="s">
        <v>2</v>
      </c>
      <c r="D44" s="247"/>
      <c r="E44" s="247"/>
      <c r="F44" s="247"/>
      <c r="G44" s="217"/>
      <c r="H44" s="247"/>
      <c r="I44" s="95"/>
      <c r="J44" s="247"/>
      <c r="K44" s="217"/>
      <c r="L44" s="247"/>
      <c r="M44" s="247"/>
      <c r="N44" s="247"/>
      <c r="O44" s="217"/>
      <c r="P44" s="95"/>
      <c r="Q44" s="95"/>
      <c r="R44" s="95"/>
      <c r="S44" s="217"/>
      <c r="T44" s="217">
        <f t="shared" si="15"/>
        <v>0</v>
      </c>
      <c r="U44" s="217">
        <f t="shared" si="16"/>
        <v>0</v>
      </c>
      <c r="V44" s="217">
        <f t="shared" si="17"/>
        <v>0</v>
      </c>
      <c r="W44" s="247"/>
      <c r="X44" s="247"/>
      <c r="Y44" s="247"/>
      <c r="Z44" s="247"/>
      <c r="AA44" s="99"/>
      <c r="AB44" s="253">
        <f t="shared" si="19"/>
        <v>0</v>
      </c>
      <c r="AC44" s="237">
        <f t="shared" si="20"/>
        <v>0</v>
      </c>
    </row>
    <row r="45" spans="2:29" ht="20.100000000000001" customHeight="1">
      <c r="B45" s="194"/>
      <c r="C45" s="82" t="s">
        <v>68</v>
      </c>
      <c r="D45" s="95">
        <v>617.76700000000005</v>
      </c>
      <c r="E45" s="95">
        <v>596.71699999999998</v>
      </c>
      <c r="F45" s="95">
        <v>545.02</v>
      </c>
      <c r="G45" s="217">
        <f t="shared" si="11"/>
        <v>1759.5039999999999</v>
      </c>
      <c r="H45" s="95">
        <v>517.86099999999999</v>
      </c>
      <c r="I45" s="95">
        <v>438.79599999999999</v>
      </c>
      <c r="J45" s="95"/>
      <c r="K45" s="217">
        <f t="shared" si="14"/>
        <v>956.65699999999993</v>
      </c>
      <c r="L45" s="95"/>
      <c r="M45" s="95"/>
      <c r="N45" s="95"/>
      <c r="O45" s="217">
        <f t="shared" si="12"/>
        <v>0</v>
      </c>
      <c r="P45" s="95"/>
      <c r="Q45" s="95"/>
      <c r="R45" s="95"/>
      <c r="S45" s="217">
        <f t="shared" si="13"/>
        <v>0</v>
      </c>
      <c r="T45" s="217">
        <f t="shared" si="15"/>
        <v>2716.1610000000001</v>
      </c>
      <c r="U45" s="217">
        <f t="shared" si="16"/>
        <v>3565.6000000000004</v>
      </c>
      <c r="V45" s="217">
        <f t="shared" si="17"/>
        <v>849.43900000000031</v>
      </c>
      <c r="W45" s="95">
        <v>1886.9</v>
      </c>
      <c r="X45" s="95">
        <v>1678.7</v>
      </c>
      <c r="Y45" s="95">
        <v>2371.6</v>
      </c>
      <c r="Z45" s="95">
        <v>1924.7</v>
      </c>
      <c r="AA45" s="99">
        <f t="shared" si="18"/>
        <v>7861.9000000000005</v>
      </c>
      <c r="AB45" s="253">
        <f t="shared" si="19"/>
        <v>2716.1610000000001</v>
      </c>
      <c r="AC45" s="237">
        <f t="shared" si="20"/>
        <v>5145.7390000000005</v>
      </c>
    </row>
    <row r="46" spans="2:29" ht="20.100000000000001" customHeight="1">
      <c r="B46" s="194"/>
      <c r="C46" s="82" t="s">
        <v>72</v>
      </c>
      <c r="D46" s="95"/>
      <c r="E46" s="95"/>
      <c r="F46" s="95"/>
      <c r="G46" s="217">
        <f t="shared" si="11"/>
        <v>0</v>
      </c>
      <c r="H46" s="95"/>
      <c r="I46" s="95"/>
      <c r="J46" s="95"/>
      <c r="K46" s="217">
        <f t="shared" si="14"/>
        <v>0</v>
      </c>
      <c r="L46" s="95"/>
      <c r="M46" s="95"/>
      <c r="N46" s="95"/>
      <c r="O46" s="217">
        <f t="shared" si="12"/>
        <v>0</v>
      </c>
      <c r="P46" s="95"/>
      <c r="Q46" s="95"/>
      <c r="R46" s="95"/>
      <c r="S46" s="217">
        <f t="shared" si="13"/>
        <v>0</v>
      </c>
      <c r="T46" s="217">
        <f t="shared" si="15"/>
        <v>0</v>
      </c>
      <c r="U46" s="217">
        <f t="shared" si="16"/>
        <v>0</v>
      </c>
      <c r="V46" s="217">
        <f t="shared" si="17"/>
        <v>0</v>
      </c>
      <c r="W46" s="95"/>
      <c r="X46" s="95"/>
      <c r="Y46" s="95"/>
      <c r="Z46" s="95"/>
      <c r="AA46" s="99">
        <f t="shared" si="18"/>
        <v>0</v>
      </c>
      <c r="AB46" s="253">
        <f t="shared" si="19"/>
        <v>0</v>
      </c>
      <c r="AC46" s="237">
        <f t="shared" si="20"/>
        <v>0</v>
      </c>
    </row>
    <row r="47" spans="2:29" ht="20.100000000000001" customHeight="1">
      <c r="B47" s="194"/>
      <c r="C47" s="82" t="s">
        <v>69</v>
      </c>
      <c r="D47" s="95"/>
      <c r="E47" s="95"/>
      <c r="F47" s="95"/>
      <c r="G47" s="217">
        <f t="shared" si="11"/>
        <v>0</v>
      </c>
      <c r="H47" s="95"/>
      <c r="I47" s="95"/>
      <c r="J47" s="95"/>
      <c r="K47" s="217">
        <f t="shared" si="14"/>
        <v>0</v>
      </c>
      <c r="L47" s="95"/>
      <c r="M47" s="95"/>
      <c r="N47" s="95"/>
      <c r="O47" s="217">
        <f t="shared" si="12"/>
        <v>0</v>
      </c>
      <c r="P47" s="95"/>
      <c r="Q47" s="95"/>
      <c r="R47" s="95"/>
      <c r="S47" s="217">
        <f t="shared" si="13"/>
        <v>0</v>
      </c>
      <c r="T47" s="217">
        <f t="shared" si="15"/>
        <v>0</v>
      </c>
      <c r="U47" s="217">
        <f t="shared" si="16"/>
        <v>0</v>
      </c>
      <c r="V47" s="217">
        <f t="shared" si="17"/>
        <v>0</v>
      </c>
      <c r="W47" s="95"/>
      <c r="X47" s="95"/>
      <c r="Y47" s="95"/>
      <c r="Z47" s="95"/>
      <c r="AA47" s="99">
        <f t="shared" si="18"/>
        <v>0</v>
      </c>
      <c r="AB47" s="253">
        <f t="shared" si="19"/>
        <v>0</v>
      </c>
      <c r="AC47" s="237">
        <f t="shared" si="20"/>
        <v>0</v>
      </c>
    </row>
    <row r="48" spans="2:29" ht="20.100000000000001" customHeight="1">
      <c r="B48" s="194"/>
      <c r="C48" s="82" t="s">
        <v>63</v>
      </c>
      <c r="D48" s="95">
        <v>106.47799999999999</v>
      </c>
      <c r="E48" s="95">
        <v>97.923000000000002</v>
      </c>
      <c r="F48" s="95">
        <v>100.217</v>
      </c>
      <c r="G48" s="217">
        <f t="shared" si="11"/>
        <v>304.61799999999999</v>
      </c>
      <c r="H48" s="95">
        <v>90.076999999999998</v>
      </c>
      <c r="I48" s="95">
        <v>91.900999999999996</v>
      </c>
      <c r="J48" s="95"/>
      <c r="K48" s="217">
        <f t="shared" si="14"/>
        <v>181.97800000000001</v>
      </c>
      <c r="L48" s="95"/>
      <c r="M48" s="95"/>
      <c r="N48" s="95"/>
      <c r="O48" s="217">
        <f t="shared" si="12"/>
        <v>0</v>
      </c>
      <c r="P48" s="95"/>
      <c r="Q48" s="95"/>
      <c r="R48" s="95"/>
      <c r="S48" s="217">
        <f t="shared" si="13"/>
        <v>0</v>
      </c>
      <c r="T48" s="217">
        <f t="shared" si="15"/>
        <v>486.596</v>
      </c>
      <c r="U48" s="217">
        <f t="shared" si="16"/>
        <v>596</v>
      </c>
      <c r="V48" s="217">
        <f t="shared" si="17"/>
        <v>109.404</v>
      </c>
      <c r="W48" s="95">
        <v>285.2</v>
      </c>
      <c r="X48" s="95">
        <v>310.8</v>
      </c>
      <c r="Y48" s="95">
        <v>330.1</v>
      </c>
      <c r="Z48" s="95">
        <v>237.8</v>
      </c>
      <c r="AA48" s="99">
        <f t="shared" si="18"/>
        <v>1163.9000000000001</v>
      </c>
      <c r="AB48" s="253">
        <f t="shared" si="19"/>
        <v>486.596</v>
      </c>
      <c r="AC48" s="237">
        <f t="shared" si="20"/>
        <v>677.30400000000009</v>
      </c>
    </row>
    <row r="49" spans="2:29" ht="20.100000000000001" customHeight="1">
      <c r="B49" s="194"/>
      <c r="C49" s="82" t="s">
        <v>101</v>
      </c>
      <c r="D49" s="95"/>
      <c r="E49" s="95">
        <v>2400.12</v>
      </c>
      <c r="F49" s="95">
        <v>3229.36</v>
      </c>
      <c r="G49" s="217">
        <f t="shared" si="11"/>
        <v>5629.48</v>
      </c>
      <c r="H49" s="95">
        <v>3042.41</v>
      </c>
      <c r="I49" s="95">
        <v>2553.1999999999998</v>
      </c>
      <c r="J49" s="95"/>
      <c r="K49" s="217">
        <f t="shared" si="14"/>
        <v>5595.61</v>
      </c>
      <c r="L49" s="95"/>
      <c r="M49" s="95"/>
      <c r="N49" s="95"/>
      <c r="O49" s="217">
        <f t="shared" si="12"/>
        <v>0</v>
      </c>
      <c r="P49" s="95"/>
      <c r="Q49" s="95"/>
      <c r="R49" s="95"/>
      <c r="S49" s="217">
        <f t="shared" si="13"/>
        <v>0</v>
      </c>
      <c r="T49" s="217">
        <f t="shared" si="15"/>
        <v>11225.09</v>
      </c>
      <c r="U49" s="217">
        <f t="shared" si="16"/>
        <v>14506.6</v>
      </c>
      <c r="V49" s="217">
        <f t="shared" si="17"/>
        <v>3281.51</v>
      </c>
      <c r="W49" s="229">
        <v>6476.1</v>
      </c>
      <c r="X49" s="229">
        <v>8030.5</v>
      </c>
      <c r="Y49" s="229">
        <v>8301.4</v>
      </c>
      <c r="Z49" s="229">
        <v>8551.7000000000007</v>
      </c>
      <c r="AA49" s="99">
        <f t="shared" si="18"/>
        <v>31359.7</v>
      </c>
      <c r="AB49" s="253">
        <f t="shared" si="19"/>
        <v>11225.09</v>
      </c>
      <c r="AC49" s="237">
        <f t="shared" si="20"/>
        <v>20134.61</v>
      </c>
    </row>
    <row r="50" spans="2:29" ht="60">
      <c r="B50" s="194">
        <v>7</v>
      </c>
      <c r="C50" s="46" t="s">
        <v>16</v>
      </c>
      <c r="D50" s="247"/>
      <c r="E50" s="247"/>
      <c r="F50" s="247"/>
      <c r="G50" s="217"/>
      <c r="H50" s="247"/>
      <c r="I50" s="95"/>
      <c r="J50" s="247"/>
      <c r="K50" s="217"/>
      <c r="L50" s="247"/>
      <c r="M50" s="247"/>
      <c r="N50" s="247"/>
      <c r="O50" s="217"/>
      <c r="P50" s="95"/>
      <c r="Q50" s="95"/>
      <c r="R50" s="95"/>
      <c r="S50" s="217"/>
      <c r="T50" s="217">
        <f t="shared" si="15"/>
        <v>0</v>
      </c>
      <c r="U50" s="217">
        <f t="shared" si="16"/>
        <v>0</v>
      </c>
      <c r="V50" s="217">
        <f t="shared" si="17"/>
        <v>0</v>
      </c>
      <c r="W50" s="247"/>
      <c r="X50" s="247"/>
      <c r="Y50" s="247"/>
      <c r="Z50" s="247"/>
      <c r="AA50" s="99"/>
      <c r="AB50" s="253">
        <f t="shared" si="19"/>
        <v>0</v>
      </c>
      <c r="AC50" s="237">
        <f t="shared" si="20"/>
        <v>0</v>
      </c>
    </row>
    <row r="51" spans="2:29" ht="20.100000000000001" customHeight="1">
      <c r="B51" s="194"/>
      <c r="C51" s="82" t="s">
        <v>68</v>
      </c>
      <c r="D51" s="95">
        <v>545.19100000000003</v>
      </c>
      <c r="E51" s="95">
        <v>452.90499999999997</v>
      </c>
      <c r="F51" s="95">
        <v>409.08199999999999</v>
      </c>
      <c r="G51" s="217">
        <f t="shared" si="11"/>
        <v>1407.1779999999999</v>
      </c>
      <c r="H51" s="95">
        <v>423.79899999999998</v>
      </c>
      <c r="I51" s="95"/>
      <c r="J51" s="95"/>
      <c r="K51" s="217">
        <f t="shared" si="14"/>
        <v>423.79899999999998</v>
      </c>
      <c r="L51" s="95"/>
      <c r="M51" s="95"/>
      <c r="N51" s="95"/>
      <c r="O51" s="217">
        <f t="shared" si="12"/>
        <v>0</v>
      </c>
      <c r="P51" s="95"/>
      <c r="Q51" s="95"/>
      <c r="R51" s="95"/>
      <c r="S51" s="217">
        <f t="shared" si="13"/>
        <v>0</v>
      </c>
      <c r="T51" s="217">
        <f t="shared" si="15"/>
        <v>1830.9769999999999</v>
      </c>
      <c r="U51" s="217">
        <f t="shared" si="16"/>
        <v>2628.2</v>
      </c>
      <c r="V51" s="217">
        <f t="shared" si="17"/>
        <v>797.22299999999996</v>
      </c>
      <c r="W51" s="95">
        <v>1545.6</v>
      </c>
      <c r="X51" s="95">
        <v>1082.5999999999999</v>
      </c>
      <c r="Y51" s="95">
        <v>1063.8</v>
      </c>
      <c r="Z51" s="95">
        <v>1164.9000000000001</v>
      </c>
      <c r="AA51" s="99">
        <f t="shared" si="18"/>
        <v>4856.8999999999996</v>
      </c>
      <c r="AB51" s="253">
        <f t="shared" si="19"/>
        <v>1830.9769999999999</v>
      </c>
      <c r="AC51" s="237">
        <f t="shared" si="20"/>
        <v>3025.9229999999998</v>
      </c>
    </row>
    <row r="52" spans="2:29" ht="20.100000000000001" customHeight="1">
      <c r="B52" s="194"/>
      <c r="C52" s="82" t="s">
        <v>72</v>
      </c>
      <c r="D52" s="95">
        <v>838.03099999999995</v>
      </c>
      <c r="E52" s="95">
        <v>788.30499999999995</v>
      </c>
      <c r="F52" s="95">
        <v>617.36500000000001</v>
      </c>
      <c r="G52" s="217">
        <f t="shared" si="11"/>
        <v>2243.701</v>
      </c>
      <c r="H52" s="95">
        <f>346.11+0.624</f>
        <v>346.73400000000004</v>
      </c>
      <c r="I52" s="95"/>
      <c r="J52" s="95"/>
      <c r="K52" s="217">
        <f t="shared" si="14"/>
        <v>346.73400000000004</v>
      </c>
      <c r="L52" s="95"/>
      <c r="M52" s="95"/>
      <c r="N52" s="95"/>
      <c r="O52" s="217">
        <f t="shared" si="12"/>
        <v>0</v>
      </c>
      <c r="P52" s="95"/>
      <c r="Q52" s="95"/>
      <c r="R52" s="95"/>
      <c r="S52" s="217">
        <f t="shared" si="13"/>
        <v>0</v>
      </c>
      <c r="T52" s="217">
        <f t="shared" si="15"/>
        <v>2590.4349999999999</v>
      </c>
      <c r="U52" s="217">
        <f t="shared" si="16"/>
        <v>4668.8999999999996</v>
      </c>
      <c r="V52" s="217">
        <f t="shared" si="17"/>
        <v>2078.4649999999997</v>
      </c>
      <c r="W52" s="95">
        <v>4073.5</v>
      </c>
      <c r="X52" s="95">
        <v>595.4</v>
      </c>
      <c r="Y52" s="95">
        <v>0</v>
      </c>
      <c r="Z52" s="95">
        <v>675.2</v>
      </c>
      <c r="AA52" s="99">
        <f t="shared" si="18"/>
        <v>5344.0999999999995</v>
      </c>
      <c r="AB52" s="253">
        <f t="shared" si="19"/>
        <v>2590.4349999999999</v>
      </c>
      <c r="AC52" s="237">
        <f t="shared" si="20"/>
        <v>2753.6649999999995</v>
      </c>
    </row>
    <row r="53" spans="2:29" ht="20.100000000000001" customHeight="1">
      <c r="B53" s="194"/>
      <c r="C53" s="82" t="s">
        <v>69</v>
      </c>
      <c r="D53" s="95">
        <v>14.04</v>
      </c>
      <c r="E53" s="95">
        <v>29.861000000000001</v>
      </c>
      <c r="F53" s="95">
        <v>17.419</v>
      </c>
      <c r="G53" s="217">
        <f t="shared" si="11"/>
        <v>61.319999999999993</v>
      </c>
      <c r="H53" s="95">
        <f>11.16+0.708</f>
        <v>11.868</v>
      </c>
      <c r="I53" s="95"/>
      <c r="J53" s="95"/>
      <c r="K53" s="217">
        <f t="shared" si="14"/>
        <v>11.868</v>
      </c>
      <c r="L53" s="95"/>
      <c r="M53" s="95"/>
      <c r="N53" s="95"/>
      <c r="O53" s="217">
        <f t="shared" si="12"/>
        <v>0</v>
      </c>
      <c r="P53" s="95"/>
      <c r="Q53" s="95"/>
      <c r="R53" s="95"/>
      <c r="S53" s="217">
        <f t="shared" si="13"/>
        <v>0</v>
      </c>
      <c r="T53" s="217">
        <f t="shared" si="15"/>
        <v>73.187999999999988</v>
      </c>
      <c r="U53" s="217">
        <f t="shared" si="16"/>
        <v>147.19999999999999</v>
      </c>
      <c r="V53" s="217">
        <f t="shared" si="17"/>
        <v>74.012</v>
      </c>
      <c r="W53" s="95">
        <v>65.400000000000006</v>
      </c>
      <c r="X53" s="95">
        <v>81.8</v>
      </c>
      <c r="Y53" s="95">
        <v>133.6</v>
      </c>
      <c r="Z53" s="95">
        <v>64.400000000000006</v>
      </c>
      <c r="AA53" s="99">
        <f t="shared" si="18"/>
        <v>345.19999999999993</v>
      </c>
      <c r="AB53" s="253">
        <f t="shared" si="19"/>
        <v>73.187999999999988</v>
      </c>
      <c r="AC53" s="237">
        <f t="shared" si="20"/>
        <v>272.01199999999994</v>
      </c>
    </row>
    <row r="54" spans="2:29" ht="20.100000000000001" customHeight="1">
      <c r="B54" s="194"/>
      <c r="C54" s="82" t="s">
        <v>63</v>
      </c>
      <c r="D54" s="95">
        <v>73.319000000000003</v>
      </c>
      <c r="E54" s="95">
        <v>60.093000000000004</v>
      </c>
      <c r="F54" s="95">
        <v>58.154000000000003</v>
      </c>
      <c r="G54" s="217">
        <f t="shared" si="11"/>
        <v>191.566</v>
      </c>
      <c r="H54" s="95">
        <v>61.09</v>
      </c>
      <c r="I54" s="95"/>
      <c r="J54" s="95"/>
      <c r="K54" s="217">
        <f t="shared" si="14"/>
        <v>61.09</v>
      </c>
      <c r="L54" s="95"/>
      <c r="M54" s="95"/>
      <c r="N54" s="95"/>
      <c r="O54" s="217">
        <f t="shared" si="12"/>
        <v>0</v>
      </c>
      <c r="P54" s="95"/>
      <c r="Q54" s="95"/>
      <c r="R54" s="95"/>
      <c r="S54" s="217">
        <f t="shared" si="13"/>
        <v>0</v>
      </c>
      <c r="T54" s="217">
        <f t="shared" si="15"/>
        <v>252.65600000000001</v>
      </c>
      <c r="U54" s="217">
        <f t="shared" si="16"/>
        <v>457.29999999999995</v>
      </c>
      <c r="V54" s="217">
        <f t="shared" si="17"/>
        <v>204.64399999999995</v>
      </c>
      <c r="W54" s="95">
        <v>219.2</v>
      </c>
      <c r="X54" s="95">
        <v>238.1</v>
      </c>
      <c r="Y54" s="95">
        <v>208.4</v>
      </c>
      <c r="Z54" s="95">
        <v>208.9</v>
      </c>
      <c r="AA54" s="99">
        <f t="shared" si="18"/>
        <v>874.59999999999991</v>
      </c>
      <c r="AB54" s="253">
        <f t="shared" si="19"/>
        <v>252.65600000000001</v>
      </c>
      <c r="AC54" s="237">
        <f t="shared" si="20"/>
        <v>621.94399999999996</v>
      </c>
    </row>
    <row r="55" spans="2:29" ht="20.100000000000001" customHeight="1">
      <c r="B55" s="194"/>
      <c r="C55" s="82" t="s">
        <v>101</v>
      </c>
      <c r="D55" s="95"/>
      <c r="E55" s="95">
        <v>921.97</v>
      </c>
      <c r="F55" s="95">
        <v>1121.47</v>
      </c>
      <c r="G55" s="217">
        <f t="shared" si="11"/>
        <v>2043.44</v>
      </c>
      <c r="H55" s="95">
        <v>1932.13</v>
      </c>
      <c r="I55" s="95"/>
      <c r="J55" s="95"/>
      <c r="K55" s="217">
        <f t="shared" si="14"/>
        <v>1932.13</v>
      </c>
      <c r="L55" s="95"/>
      <c r="M55" s="95"/>
      <c r="N55" s="95"/>
      <c r="O55" s="217">
        <f t="shared" si="12"/>
        <v>0</v>
      </c>
      <c r="P55" s="95"/>
      <c r="Q55" s="95"/>
      <c r="R55" s="95"/>
      <c r="S55" s="217">
        <f t="shared" si="13"/>
        <v>0</v>
      </c>
      <c r="T55" s="217">
        <f t="shared" si="15"/>
        <v>3975.57</v>
      </c>
      <c r="U55" s="217">
        <f t="shared" si="16"/>
        <v>4685.8999999999996</v>
      </c>
      <c r="V55" s="217">
        <f t="shared" si="17"/>
        <v>710.32999999999947</v>
      </c>
      <c r="W55" s="229">
        <v>2052.1999999999998</v>
      </c>
      <c r="X55" s="229">
        <v>2633.7</v>
      </c>
      <c r="Y55" s="229">
        <v>2458.3000000000002</v>
      </c>
      <c r="Z55" s="229">
        <v>3521.4</v>
      </c>
      <c r="AA55" s="99">
        <f t="shared" si="18"/>
        <v>10665.6</v>
      </c>
      <c r="AB55" s="253">
        <f t="shared" si="19"/>
        <v>3975.57</v>
      </c>
      <c r="AC55" s="237">
        <f t="shared" si="20"/>
        <v>6690.0300000000007</v>
      </c>
    </row>
    <row r="56" spans="2:29" ht="60">
      <c r="B56" s="194">
        <v>8</v>
      </c>
      <c r="C56" s="46" t="s">
        <v>17</v>
      </c>
      <c r="D56" s="247"/>
      <c r="E56" s="247"/>
      <c r="F56" s="247"/>
      <c r="G56" s="217"/>
      <c r="H56" s="247"/>
      <c r="I56" s="95"/>
      <c r="J56" s="247"/>
      <c r="K56" s="217"/>
      <c r="L56" s="247"/>
      <c r="M56" s="247"/>
      <c r="N56" s="247"/>
      <c r="O56" s="217"/>
      <c r="P56" s="95"/>
      <c r="Q56" s="95"/>
      <c r="R56" s="95"/>
      <c r="S56" s="217"/>
      <c r="T56" s="217">
        <f t="shared" si="15"/>
        <v>0</v>
      </c>
      <c r="U56" s="217">
        <f t="shared" si="16"/>
        <v>0</v>
      </c>
      <c r="V56" s="217">
        <f t="shared" si="17"/>
        <v>0</v>
      </c>
      <c r="W56" s="247"/>
      <c r="X56" s="247"/>
      <c r="Y56" s="247"/>
      <c r="Z56" s="247"/>
      <c r="AA56" s="99"/>
      <c r="AB56" s="253">
        <f t="shared" si="19"/>
        <v>0</v>
      </c>
      <c r="AC56" s="237">
        <f t="shared" si="20"/>
        <v>0</v>
      </c>
    </row>
    <row r="57" spans="2:29" ht="20.100000000000001" customHeight="1">
      <c r="B57" s="194"/>
      <c r="C57" s="82" t="s">
        <v>68</v>
      </c>
      <c r="D57" s="95">
        <v>995.92</v>
      </c>
      <c r="E57" s="95">
        <v>925.89</v>
      </c>
      <c r="F57" s="95">
        <f>858.218+6.94</f>
        <v>865.15800000000002</v>
      </c>
      <c r="G57" s="217">
        <f t="shared" si="11"/>
        <v>2786.9679999999998</v>
      </c>
      <c r="H57" s="95">
        <v>818.63599999999997</v>
      </c>
      <c r="I57" s="95"/>
      <c r="J57" s="95"/>
      <c r="K57" s="217">
        <f t="shared" si="14"/>
        <v>818.63599999999997</v>
      </c>
      <c r="L57" s="95"/>
      <c r="M57" s="95"/>
      <c r="N57" s="95"/>
      <c r="O57" s="217">
        <f t="shared" si="12"/>
        <v>0</v>
      </c>
      <c r="P57" s="95"/>
      <c r="Q57" s="95"/>
      <c r="R57" s="95"/>
      <c r="S57" s="217">
        <f t="shared" si="13"/>
        <v>0</v>
      </c>
      <c r="T57" s="217">
        <f t="shared" si="15"/>
        <v>3605.6039999999998</v>
      </c>
      <c r="U57" s="217">
        <f t="shared" si="16"/>
        <v>4758.3999999999996</v>
      </c>
      <c r="V57" s="217">
        <f t="shared" si="17"/>
        <v>1152.7959999999998</v>
      </c>
      <c r="W57" s="95">
        <v>2599.1</v>
      </c>
      <c r="X57" s="95">
        <v>2159.3000000000002</v>
      </c>
      <c r="Y57" s="95">
        <v>2595.5</v>
      </c>
      <c r="Z57" s="95">
        <v>2485</v>
      </c>
      <c r="AA57" s="99">
        <f t="shared" si="18"/>
        <v>9838.9</v>
      </c>
      <c r="AB57" s="253">
        <f t="shared" si="19"/>
        <v>3605.6039999999998</v>
      </c>
      <c r="AC57" s="237">
        <f t="shared" si="20"/>
        <v>6233.2960000000003</v>
      </c>
    </row>
    <row r="58" spans="2:29" ht="20.100000000000001" customHeight="1">
      <c r="B58" s="194"/>
      <c r="C58" s="82" t="s">
        <v>72</v>
      </c>
      <c r="D58" s="95">
        <v>917.19899999999996</v>
      </c>
      <c r="E58" s="95">
        <v>845.57399999999996</v>
      </c>
      <c r="F58" s="95">
        <f>567.954+35.677</f>
        <v>603.63099999999997</v>
      </c>
      <c r="G58" s="217">
        <f t="shared" si="11"/>
        <v>2366.404</v>
      </c>
      <c r="H58" s="95">
        <f>231.852+0.571</f>
        <v>232.423</v>
      </c>
      <c r="I58" s="95"/>
      <c r="J58" s="95"/>
      <c r="K58" s="217">
        <f t="shared" si="14"/>
        <v>232.423</v>
      </c>
      <c r="L58" s="95"/>
      <c r="M58" s="95"/>
      <c r="N58" s="95"/>
      <c r="O58" s="217">
        <f t="shared" si="12"/>
        <v>0</v>
      </c>
      <c r="P58" s="95"/>
      <c r="Q58" s="95"/>
      <c r="R58" s="95"/>
      <c r="S58" s="217">
        <f t="shared" si="13"/>
        <v>0</v>
      </c>
      <c r="T58" s="217">
        <f t="shared" si="15"/>
        <v>2598.8270000000002</v>
      </c>
      <c r="U58" s="217">
        <f t="shared" si="16"/>
        <v>4548.3</v>
      </c>
      <c r="V58" s="217">
        <f t="shared" si="17"/>
        <v>1949.473</v>
      </c>
      <c r="W58" s="95">
        <v>4275.3</v>
      </c>
      <c r="X58" s="95">
        <v>273</v>
      </c>
      <c r="Y58" s="95">
        <v>0</v>
      </c>
      <c r="Z58" s="95">
        <v>498.9</v>
      </c>
      <c r="AA58" s="99">
        <f t="shared" si="18"/>
        <v>5047.2</v>
      </c>
      <c r="AB58" s="253">
        <f t="shared" si="19"/>
        <v>2598.8270000000002</v>
      </c>
      <c r="AC58" s="237">
        <f t="shared" si="20"/>
        <v>2448.3729999999996</v>
      </c>
    </row>
    <row r="59" spans="2:29" ht="20.100000000000001" customHeight="1">
      <c r="B59" s="194"/>
      <c r="C59" s="82" t="s">
        <v>69</v>
      </c>
      <c r="D59" s="95">
        <v>25.38</v>
      </c>
      <c r="E59" s="95">
        <v>25.38</v>
      </c>
      <c r="F59" s="95">
        <f>9.9+0.628</f>
        <v>10.528</v>
      </c>
      <c r="G59" s="217">
        <f t="shared" si="11"/>
        <v>61.287999999999997</v>
      </c>
      <c r="H59" s="95">
        <f>19.08+1.21</f>
        <v>20.29</v>
      </c>
      <c r="I59" s="95"/>
      <c r="J59" s="95"/>
      <c r="K59" s="217">
        <f t="shared" si="14"/>
        <v>20.29</v>
      </c>
      <c r="L59" s="95"/>
      <c r="M59" s="95"/>
      <c r="N59" s="95"/>
      <c r="O59" s="217">
        <f t="shared" si="12"/>
        <v>0</v>
      </c>
      <c r="P59" s="95"/>
      <c r="Q59" s="95"/>
      <c r="R59" s="95"/>
      <c r="S59" s="217">
        <f t="shared" si="13"/>
        <v>0</v>
      </c>
      <c r="T59" s="217">
        <f t="shared" si="15"/>
        <v>81.578000000000003</v>
      </c>
      <c r="U59" s="217">
        <f t="shared" si="16"/>
        <v>239.8</v>
      </c>
      <c r="V59" s="217">
        <f t="shared" si="17"/>
        <v>158.22200000000001</v>
      </c>
      <c r="W59" s="95">
        <v>97</v>
      </c>
      <c r="X59" s="95">
        <v>142.80000000000001</v>
      </c>
      <c r="Y59" s="95">
        <v>104.9</v>
      </c>
      <c r="Z59" s="95">
        <v>73</v>
      </c>
      <c r="AA59" s="99">
        <f t="shared" si="18"/>
        <v>417.70000000000005</v>
      </c>
      <c r="AB59" s="253">
        <f t="shared" si="19"/>
        <v>81.578000000000003</v>
      </c>
      <c r="AC59" s="237">
        <f t="shared" si="20"/>
        <v>336.12200000000007</v>
      </c>
    </row>
    <row r="60" spans="2:29" ht="20.100000000000001" customHeight="1">
      <c r="B60" s="194"/>
      <c r="C60" s="82" t="s">
        <v>63</v>
      </c>
      <c r="D60" s="95">
        <v>205.53200000000001</v>
      </c>
      <c r="E60" s="95">
        <v>201.393</v>
      </c>
      <c r="F60" s="95">
        <v>229.465</v>
      </c>
      <c r="G60" s="217">
        <f t="shared" si="11"/>
        <v>636.39</v>
      </c>
      <c r="H60" s="95">
        <v>226.72</v>
      </c>
      <c r="I60" s="95"/>
      <c r="J60" s="95"/>
      <c r="K60" s="217">
        <f t="shared" si="14"/>
        <v>226.72</v>
      </c>
      <c r="L60" s="95"/>
      <c r="M60" s="95"/>
      <c r="N60" s="95"/>
      <c r="O60" s="217">
        <f t="shared" si="12"/>
        <v>0</v>
      </c>
      <c r="P60" s="95"/>
      <c r="Q60" s="95"/>
      <c r="R60" s="95"/>
      <c r="S60" s="217">
        <f t="shared" si="13"/>
        <v>0</v>
      </c>
      <c r="T60" s="217">
        <f t="shared" si="15"/>
        <v>863.11</v>
      </c>
      <c r="U60" s="217">
        <f t="shared" si="16"/>
        <v>1407.4</v>
      </c>
      <c r="V60" s="217">
        <f t="shared" si="17"/>
        <v>544.29000000000008</v>
      </c>
      <c r="W60" s="95">
        <v>701.7</v>
      </c>
      <c r="X60" s="95">
        <v>705.7</v>
      </c>
      <c r="Y60" s="95">
        <v>673.9</v>
      </c>
      <c r="Z60" s="95">
        <v>605</v>
      </c>
      <c r="AA60" s="99">
        <f t="shared" si="18"/>
        <v>2686.3</v>
      </c>
      <c r="AB60" s="253">
        <f t="shared" si="19"/>
        <v>863.11</v>
      </c>
      <c r="AC60" s="237">
        <f t="shared" si="20"/>
        <v>1823.19</v>
      </c>
    </row>
    <row r="61" spans="2:29" ht="20.100000000000001" customHeight="1">
      <c r="B61" s="194"/>
      <c r="C61" s="82" t="s">
        <v>101</v>
      </c>
      <c r="D61" s="95"/>
      <c r="E61" s="95">
        <v>2217.98</v>
      </c>
      <c r="F61" s="95">
        <v>1589.68</v>
      </c>
      <c r="G61" s="217">
        <f t="shared" si="11"/>
        <v>3807.66</v>
      </c>
      <c r="H61" s="95">
        <v>1872.72</v>
      </c>
      <c r="I61" s="95"/>
      <c r="J61" s="95"/>
      <c r="K61" s="217">
        <f t="shared" si="14"/>
        <v>1872.72</v>
      </c>
      <c r="L61" s="95"/>
      <c r="M61" s="95"/>
      <c r="N61" s="95"/>
      <c r="O61" s="217">
        <f t="shared" si="12"/>
        <v>0</v>
      </c>
      <c r="P61" s="95"/>
      <c r="Q61" s="95"/>
      <c r="R61" s="95"/>
      <c r="S61" s="217">
        <f t="shared" si="13"/>
        <v>0</v>
      </c>
      <c r="T61" s="217">
        <f t="shared" si="15"/>
        <v>5680.38</v>
      </c>
      <c r="U61" s="217">
        <f t="shared" si="16"/>
        <v>15097.4</v>
      </c>
      <c r="V61" s="217">
        <f t="shared" si="17"/>
        <v>9417.02</v>
      </c>
      <c r="W61" s="229">
        <v>7036.9</v>
      </c>
      <c r="X61" s="229">
        <v>8060.5</v>
      </c>
      <c r="Y61" s="229">
        <v>8345.2999999999993</v>
      </c>
      <c r="Z61" s="238">
        <v>10241.4</v>
      </c>
      <c r="AA61" s="99">
        <f t="shared" si="18"/>
        <v>33684.1</v>
      </c>
      <c r="AB61" s="253">
        <f t="shared" si="19"/>
        <v>5680.38</v>
      </c>
      <c r="AC61" s="237">
        <f t="shared" si="20"/>
        <v>28003.719999999998</v>
      </c>
    </row>
    <row r="62" spans="2:29" ht="60">
      <c r="B62" s="194">
        <v>9</v>
      </c>
      <c r="C62" s="46" t="s">
        <v>18</v>
      </c>
      <c r="D62" s="247"/>
      <c r="E62" s="247"/>
      <c r="F62" s="247"/>
      <c r="G62" s="217"/>
      <c r="H62" s="247"/>
      <c r="I62" s="95"/>
      <c r="J62" s="95"/>
      <c r="K62" s="217"/>
      <c r="L62" s="247"/>
      <c r="M62" s="247"/>
      <c r="N62" s="247"/>
      <c r="O62" s="217"/>
      <c r="P62" s="95"/>
      <c r="Q62" s="95"/>
      <c r="R62" s="95"/>
      <c r="S62" s="217"/>
      <c r="T62" s="217">
        <f t="shared" si="15"/>
        <v>0</v>
      </c>
      <c r="U62" s="217">
        <f t="shared" si="16"/>
        <v>0</v>
      </c>
      <c r="V62" s="217">
        <f t="shared" si="17"/>
        <v>0</v>
      </c>
      <c r="W62" s="247"/>
      <c r="X62" s="247"/>
      <c r="Y62" s="247"/>
      <c r="Z62" s="247"/>
      <c r="AA62" s="99"/>
      <c r="AB62" s="253">
        <f t="shared" si="19"/>
        <v>0</v>
      </c>
      <c r="AC62" s="237">
        <f t="shared" si="20"/>
        <v>0</v>
      </c>
    </row>
    <row r="63" spans="2:29" ht="20.100000000000001" customHeight="1">
      <c r="B63" s="194"/>
      <c r="C63" s="82" t="s">
        <v>68</v>
      </c>
      <c r="D63" s="95">
        <v>412.916</v>
      </c>
      <c r="E63" s="95">
        <v>358.06099999999998</v>
      </c>
      <c r="F63" s="95">
        <v>335.66199999999998</v>
      </c>
      <c r="G63" s="217">
        <f t="shared" si="11"/>
        <v>1106.6389999999999</v>
      </c>
      <c r="H63" s="95">
        <v>308.67399999999998</v>
      </c>
      <c r="I63" s="95"/>
      <c r="J63" s="95"/>
      <c r="K63" s="217">
        <f t="shared" si="14"/>
        <v>308.67399999999998</v>
      </c>
      <c r="L63" s="95"/>
      <c r="M63" s="95"/>
      <c r="N63" s="95"/>
      <c r="O63" s="217">
        <f t="shared" si="12"/>
        <v>0</v>
      </c>
      <c r="P63" s="95"/>
      <c r="Q63" s="95"/>
      <c r="R63" s="95"/>
      <c r="S63" s="217">
        <f t="shared" si="13"/>
        <v>0</v>
      </c>
      <c r="T63" s="217">
        <f t="shared" si="15"/>
        <v>1415.3129999999999</v>
      </c>
      <c r="U63" s="217">
        <f t="shared" si="16"/>
        <v>2335.6</v>
      </c>
      <c r="V63" s="217">
        <f t="shared" si="17"/>
        <v>920.28700000000003</v>
      </c>
      <c r="W63" s="95">
        <v>1220.3</v>
      </c>
      <c r="X63" s="95">
        <v>1115.3</v>
      </c>
      <c r="Y63" s="95">
        <v>1156</v>
      </c>
      <c r="Z63" s="95">
        <v>1143.3</v>
      </c>
      <c r="AA63" s="99">
        <f t="shared" si="18"/>
        <v>4634.8999999999996</v>
      </c>
      <c r="AB63" s="253">
        <f t="shared" si="19"/>
        <v>1415.3129999999999</v>
      </c>
      <c r="AC63" s="237">
        <f t="shared" si="20"/>
        <v>3219.5869999999995</v>
      </c>
    </row>
    <row r="64" spans="2:29" ht="20.100000000000001" customHeight="1">
      <c r="B64" s="194"/>
      <c r="C64" s="82" t="s">
        <v>72</v>
      </c>
      <c r="D64" s="95">
        <v>965.63300000000004</v>
      </c>
      <c r="E64" s="95">
        <v>912.05100000000004</v>
      </c>
      <c r="F64" s="95">
        <f>728.36+37.877</f>
        <v>766.23699999999997</v>
      </c>
      <c r="G64" s="217">
        <f t="shared" si="11"/>
        <v>2643.9210000000003</v>
      </c>
      <c r="H64" s="95">
        <f>232.269+18.64</f>
        <v>250.90899999999999</v>
      </c>
      <c r="I64" s="95"/>
      <c r="J64" s="95"/>
      <c r="K64" s="217">
        <f t="shared" si="14"/>
        <v>250.90899999999999</v>
      </c>
      <c r="L64" s="95"/>
      <c r="M64" s="95"/>
      <c r="N64" s="95"/>
      <c r="O64" s="217">
        <f t="shared" si="12"/>
        <v>0</v>
      </c>
      <c r="P64" s="95"/>
      <c r="Q64" s="95"/>
      <c r="R64" s="95"/>
      <c r="S64" s="217">
        <f t="shared" si="13"/>
        <v>0</v>
      </c>
      <c r="T64" s="217">
        <f t="shared" si="15"/>
        <v>2894.8300000000004</v>
      </c>
      <c r="U64" s="217">
        <f t="shared" si="16"/>
        <v>4285.7</v>
      </c>
      <c r="V64" s="217">
        <f t="shared" si="17"/>
        <v>1390.8699999999994</v>
      </c>
      <c r="W64" s="95">
        <v>3666</v>
      </c>
      <c r="X64" s="95">
        <v>619.70000000000005</v>
      </c>
      <c r="Y64" s="95">
        <v>0</v>
      </c>
      <c r="Z64" s="95">
        <v>957.8</v>
      </c>
      <c r="AA64" s="99">
        <f t="shared" si="18"/>
        <v>5243.5</v>
      </c>
      <c r="AB64" s="253">
        <f t="shared" si="19"/>
        <v>2894.8300000000004</v>
      </c>
      <c r="AC64" s="237">
        <f t="shared" si="20"/>
        <v>2348.6699999999996</v>
      </c>
    </row>
    <row r="65" spans="2:29" ht="20.100000000000001" customHeight="1">
      <c r="B65" s="194"/>
      <c r="C65" s="82" t="s">
        <v>69</v>
      </c>
      <c r="D65" s="95">
        <v>47.7</v>
      </c>
      <c r="E65" s="95">
        <v>43.642000000000003</v>
      </c>
      <c r="F65" s="95">
        <f>58.68+3.721</f>
        <v>62.400999999999996</v>
      </c>
      <c r="G65" s="217">
        <f t="shared" si="11"/>
        <v>153.74299999999999</v>
      </c>
      <c r="H65" s="95">
        <f>74.34+4.714</f>
        <v>79.054000000000002</v>
      </c>
      <c r="I65" s="95"/>
      <c r="J65" s="95"/>
      <c r="K65" s="217">
        <f t="shared" si="14"/>
        <v>79.054000000000002</v>
      </c>
      <c r="L65" s="95"/>
      <c r="M65" s="95"/>
      <c r="N65" s="95"/>
      <c r="O65" s="217">
        <f t="shared" si="12"/>
        <v>0</v>
      </c>
      <c r="P65" s="95"/>
      <c r="Q65" s="95"/>
      <c r="R65" s="95"/>
      <c r="S65" s="217">
        <f t="shared" si="13"/>
        <v>0</v>
      </c>
      <c r="T65" s="217">
        <f t="shared" si="15"/>
        <v>232.797</v>
      </c>
      <c r="U65" s="217">
        <f t="shared" si="16"/>
        <v>415.9</v>
      </c>
      <c r="V65" s="217">
        <f t="shared" si="17"/>
        <v>183.10299999999998</v>
      </c>
      <c r="W65" s="95">
        <v>185.6</v>
      </c>
      <c r="X65" s="95">
        <v>230.3</v>
      </c>
      <c r="Y65" s="95">
        <v>264.3</v>
      </c>
      <c r="Z65" s="95">
        <v>237.4</v>
      </c>
      <c r="AA65" s="99">
        <f t="shared" si="18"/>
        <v>917.6</v>
      </c>
      <c r="AB65" s="253">
        <f t="shared" si="19"/>
        <v>232.797</v>
      </c>
      <c r="AC65" s="237">
        <f t="shared" si="20"/>
        <v>684.803</v>
      </c>
    </row>
    <row r="66" spans="2:29" ht="20.100000000000001" customHeight="1">
      <c r="B66" s="194"/>
      <c r="C66" s="82" t="s">
        <v>63</v>
      </c>
      <c r="D66" s="95">
        <v>72.256</v>
      </c>
      <c r="E66" s="95">
        <v>78.867999999999995</v>
      </c>
      <c r="F66" s="95">
        <v>68.396000000000001</v>
      </c>
      <c r="G66" s="217">
        <f t="shared" si="11"/>
        <v>219.51999999999998</v>
      </c>
      <c r="H66" s="95">
        <v>71.05</v>
      </c>
      <c r="I66" s="95"/>
      <c r="J66" s="95"/>
      <c r="K66" s="217">
        <f t="shared" si="14"/>
        <v>71.05</v>
      </c>
      <c r="L66" s="95"/>
      <c r="M66" s="95"/>
      <c r="N66" s="95"/>
      <c r="O66" s="217">
        <f t="shared" si="12"/>
        <v>0</v>
      </c>
      <c r="P66" s="95"/>
      <c r="Q66" s="95"/>
      <c r="R66" s="95"/>
      <c r="S66" s="217">
        <f t="shared" si="13"/>
        <v>0</v>
      </c>
      <c r="T66" s="217">
        <f t="shared" si="15"/>
        <v>290.57</v>
      </c>
      <c r="U66" s="217">
        <f t="shared" si="16"/>
        <v>515.70000000000005</v>
      </c>
      <c r="V66" s="217">
        <f t="shared" si="17"/>
        <v>225.13000000000005</v>
      </c>
      <c r="W66" s="95">
        <v>240.9</v>
      </c>
      <c r="X66" s="95">
        <v>274.8</v>
      </c>
      <c r="Y66" s="95">
        <v>280.60000000000002</v>
      </c>
      <c r="Z66" s="95">
        <v>222.7</v>
      </c>
      <c r="AA66" s="99">
        <f t="shared" si="18"/>
        <v>1019</v>
      </c>
      <c r="AB66" s="253">
        <f t="shared" si="19"/>
        <v>290.57</v>
      </c>
      <c r="AC66" s="237">
        <f t="shared" si="20"/>
        <v>728.43000000000006</v>
      </c>
    </row>
    <row r="67" spans="2:29" ht="20.100000000000001" customHeight="1">
      <c r="B67" s="194"/>
      <c r="C67" s="82" t="s">
        <v>101</v>
      </c>
      <c r="D67" s="95"/>
      <c r="E67" s="95">
        <v>2077.86</v>
      </c>
      <c r="F67" s="95">
        <v>1464.25</v>
      </c>
      <c r="G67" s="217">
        <f t="shared" si="11"/>
        <v>3542.11</v>
      </c>
      <c r="H67" s="95">
        <v>1598.8</v>
      </c>
      <c r="I67" s="95"/>
      <c r="J67" s="95"/>
      <c r="K67" s="217">
        <f t="shared" si="14"/>
        <v>1598.8</v>
      </c>
      <c r="L67" s="95"/>
      <c r="M67" s="95"/>
      <c r="N67" s="95"/>
      <c r="O67" s="217">
        <f t="shared" si="12"/>
        <v>0</v>
      </c>
      <c r="P67" s="95"/>
      <c r="Q67" s="95"/>
      <c r="R67" s="95"/>
      <c r="S67" s="217">
        <f t="shared" si="13"/>
        <v>0</v>
      </c>
      <c r="T67" s="217">
        <f t="shared" si="15"/>
        <v>5140.91</v>
      </c>
      <c r="U67" s="217">
        <f t="shared" si="16"/>
        <v>5049.2000000000007</v>
      </c>
      <c r="V67" s="217">
        <f t="shared" si="17"/>
        <v>-91.709999999999127</v>
      </c>
      <c r="W67" s="229">
        <v>1863.4</v>
      </c>
      <c r="X67" s="229">
        <v>3185.8</v>
      </c>
      <c r="Y67" s="229">
        <v>3312.3</v>
      </c>
      <c r="Z67" s="229">
        <v>8935.4</v>
      </c>
      <c r="AA67" s="99">
        <f t="shared" si="18"/>
        <v>17296.900000000001</v>
      </c>
      <c r="AB67" s="253">
        <f t="shared" si="19"/>
        <v>5140.91</v>
      </c>
      <c r="AC67" s="237">
        <f t="shared" si="20"/>
        <v>12155.990000000002</v>
      </c>
    </row>
    <row r="68" spans="2:29" ht="45">
      <c r="B68" s="194">
        <v>10</v>
      </c>
      <c r="C68" s="46" t="s">
        <v>19</v>
      </c>
      <c r="D68" s="247"/>
      <c r="E68" s="247"/>
      <c r="F68" s="247"/>
      <c r="G68" s="217"/>
      <c r="H68" s="247"/>
      <c r="I68" s="95"/>
      <c r="J68" s="95"/>
      <c r="K68" s="217"/>
      <c r="L68" s="247"/>
      <c r="M68" s="247"/>
      <c r="N68" s="247"/>
      <c r="O68" s="217"/>
      <c r="P68" s="95"/>
      <c r="Q68" s="95"/>
      <c r="R68" s="95"/>
      <c r="S68" s="217"/>
      <c r="T68" s="217">
        <f t="shared" si="15"/>
        <v>0</v>
      </c>
      <c r="U68" s="217">
        <f t="shared" si="16"/>
        <v>0</v>
      </c>
      <c r="V68" s="217">
        <f t="shared" si="17"/>
        <v>0</v>
      </c>
      <c r="W68" s="247"/>
      <c r="X68" s="247"/>
      <c r="Y68" s="247"/>
      <c r="Z68" s="247"/>
      <c r="AA68" s="99"/>
      <c r="AB68" s="253">
        <f t="shared" si="19"/>
        <v>0</v>
      </c>
      <c r="AC68" s="237">
        <f t="shared" si="20"/>
        <v>0</v>
      </c>
    </row>
    <row r="69" spans="2:29" ht="20.100000000000001" customHeight="1">
      <c r="B69" s="194"/>
      <c r="C69" s="82" t="s">
        <v>68</v>
      </c>
      <c r="D69" s="95">
        <v>339.149</v>
      </c>
      <c r="E69" s="95">
        <v>345.44600000000003</v>
      </c>
      <c r="F69" s="95">
        <v>295.96800000000002</v>
      </c>
      <c r="G69" s="217">
        <f t="shared" si="11"/>
        <v>980.5630000000001</v>
      </c>
      <c r="H69" s="95">
        <f>291.47+7.801</f>
        <v>299.27100000000002</v>
      </c>
      <c r="I69" s="95"/>
      <c r="J69" s="95"/>
      <c r="K69" s="217">
        <f t="shared" si="14"/>
        <v>299.27100000000002</v>
      </c>
      <c r="L69" s="95"/>
      <c r="M69" s="95"/>
      <c r="N69" s="95"/>
      <c r="O69" s="217">
        <f t="shared" si="12"/>
        <v>0</v>
      </c>
      <c r="P69" s="95"/>
      <c r="Q69" s="95"/>
      <c r="R69" s="95"/>
      <c r="S69" s="217">
        <f t="shared" si="13"/>
        <v>0</v>
      </c>
      <c r="T69" s="217">
        <f t="shared" si="15"/>
        <v>1279.8340000000001</v>
      </c>
      <c r="U69" s="217">
        <f t="shared" si="16"/>
        <v>1847.5</v>
      </c>
      <c r="V69" s="217">
        <f t="shared" si="17"/>
        <v>567.66599999999994</v>
      </c>
      <c r="W69" s="95">
        <v>1004.9</v>
      </c>
      <c r="X69" s="95">
        <v>842.6</v>
      </c>
      <c r="Y69" s="95">
        <v>862.4</v>
      </c>
      <c r="Z69" s="95">
        <v>1042.3</v>
      </c>
      <c r="AA69" s="99">
        <f t="shared" si="18"/>
        <v>3752.2</v>
      </c>
      <c r="AB69" s="253">
        <f t="shared" si="19"/>
        <v>1279.8340000000001</v>
      </c>
      <c r="AC69" s="237">
        <f t="shared" si="20"/>
        <v>2472.366</v>
      </c>
    </row>
    <row r="70" spans="2:29" ht="20.100000000000001" customHeight="1">
      <c r="B70" s="194"/>
      <c r="C70" s="82" t="s">
        <v>72</v>
      </c>
      <c r="D70" s="95">
        <v>794.10699999999997</v>
      </c>
      <c r="E70" s="95">
        <v>751.01700000000005</v>
      </c>
      <c r="F70" s="95">
        <v>607.84699999999998</v>
      </c>
      <c r="G70" s="217">
        <f t="shared" si="11"/>
        <v>2152.971</v>
      </c>
      <c r="H70" s="95">
        <f>471.21+8.66</f>
        <v>479.87</v>
      </c>
      <c r="I70" s="95"/>
      <c r="J70" s="95"/>
      <c r="K70" s="217">
        <f t="shared" si="14"/>
        <v>479.87</v>
      </c>
      <c r="L70" s="95"/>
      <c r="M70" s="95"/>
      <c r="N70" s="95"/>
      <c r="O70" s="217">
        <f t="shared" si="12"/>
        <v>0</v>
      </c>
      <c r="P70" s="95"/>
      <c r="Q70" s="95"/>
      <c r="R70" s="95"/>
      <c r="S70" s="217">
        <f t="shared" si="13"/>
        <v>0</v>
      </c>
      <c r="T70" s="217">
        <f t="shared" si="15"/>
        <v>2632.8409999999999</v>
      </c>
      <c r="U70" s="217">
        <f t="shared" si="16"/>
        <v>3728.2</v>
      </c>
      <c r="V70" s="217">
        <f t="shared" si="17"/>
        <v>1095.3589999999999</v>
      </c>
      <c r="W70" s="95">
        <v>3104.5</v>
      </c>
      <c r="X70" s="95">
        <v>623.70000000000005</v>
      </c>
      <c r="Y70" s="95">
        <v>0</v>
      </c>
      <c r="Z70" s="95">
        <v>925.5</v>
      </c>
      <c r="AA70" s="99">
        <f t="shared" si="18"/>
        <v>4653.7</v>
      </c>
      <c r="AB70" s="253">
        <f t="shared" si="19"/>
        <v>2632.8409999999999</v>
      </c>
      <c r="AC70" s="237">
        <f t="shared" si="20"/>
        <v>2020.8589999999999</v>
      </c>
    </row>
    <row r="71" spans="2:29" ht="20.100000000000001" customHeight="1">
      <c r="B71" s="194"/>
      <c r="C71" s="82" t="s">
        <v>69</v>
      </c>
      <c r="D71" s="95">
        <v>46.44</v>
      </c>
      <c r="E71" s="95">
        <v>51.872999999999998</v>
      </c>
      <c r="F71" s="95">
        <v>79.245000000000005</v>
      </c>
      <c r="G71" s="217">
        <f t="shared" si="11"/>
        <v>177.55799999999999</v>
      </c>
      <c r="H71" s="95">
        <f>55.62+3.527</f>
        <v>59.146999999999998</v>
      </c>
      <c r="I71" s="95"/>
      <c r="J71" s="95"/>
      <c r="K71" s="217">
        <f t="shared" si="14"/>
        <v>59.146999999999998</v>
      </c>
      <c r="L71" s="95"/>
      <c r="M71" s="95"/>
      <c r="N71" s="95"/>
      <c r="O71" s="217">
        <f t="shared" si="12"/>
        <v>0</v>
      </c>
      <c r="P71" s="95"/>
      <c r="Q71" s="95"/>
      <c r="R71" s="95"/>
      <c r="S71" s="217">
        <f t="shared" si="13"/>
        <v>0</v>
      </c>
      <c r="T71" s="217">
        <f t="shared" si="15"/>
        <v>236.70499999999998</v>
      </c>
      <c r="U71" s="217">
        <f t="shared" si="16"/>
        <v>321.79999999999995</v>
      </c>
      <c r="V71" s="217">
        <f t="shared" si="17"/>
        <v>85.09499999999997</v>
      </c>
      <c r="W71" s="95">
        <v>190.2</v>
      </c>
      <c r="X71" s="95">
        <v>131.6</v>
      </c>
      <c r="Y71" s="95">
        <v>138.4</v>
      </c>
      <c r="Z71" s="95">
        <v>140</v>
      </c>
      <c r="AA71" s="99">
        <f t="shared" si="18"/>
        <v>600.19999999999993</v>
      </c>
      <c r="AB71" s="253">
        <f t="shared" si="19"/>
        <v>236.70499999999998</v>
      </c>
      <c r="AC71" s="237">
        <f t="shared" si="20"/>
        <v>363.49499999999995</v>
      </c>
    </row>
    <row r="72" spans="2:29" ht="20.100000000000001" customHeight="1">
      <c r="B72" s="194"/>
      <c r="C72" s="82" t="s">
        <v>63</v>
      </c>
      <c r="D72" s="95">
        <v>86.448999999999998</v>
      </c>
      <c r="E72" s="95">
        <v>73.358999999999995</v>
      </c>
      <c r="F72" s="95">
        <v>82.32</v>
      </c>
      <c r="G72" s="217">
        <f t="shared" si="11"/>
        <v>242.12799999999999</v>
      </c>
      <c r="H72" s="95">
        <v>80.2</v>
      </c>
      <c r="I72" s="95"/>
      <c r="J72" s="95"/>
      <c r="K72" s="217">
        <f t="shared" si="14"/>
        <v>80.2</v>
      </c>
      <c r="L72" s="95"/>
      <c r="M72" s="95"/>
      <c r="N72" s="95"/>
      <c r="O72" s="217">
        <f t="shared" si="12"/>
        <v>0</v>
      </c>
      <c r="P72" s="95"/>
      <c r="Q72" s="95"/>
      <c r="R72" s="95"/>
      <c r="S72" s="217">
        <f t="shared" si="13"/>
        <v>0</v>
      </c>
      <c r="T72" s="217">
        <f t="shared" si="15"/>
        <v>322.32799999999997</v>
      </c>
      <c r="U72" s="217">
        <f t="shared" si="16"/>
        <v>528.20000000000005</v>
      </c>
      <c r="V72" s="217">
        <f t="shared" si="17"/>
        <v>205.87200000000007</v>
      </c>
      <c r="W72" s="95">
        <v>251.3</v>
      </c>
      <c r="X72" s="95">
        <v>276.89999999999998</v>
      </c>
      <c r="Y72" s="95">
        <v>275.10000000000002</v>
      </c>
      <c r="Z72" s="95">
        <v>250</v>
      </c>
      <c r="AA72" s="99">
        <f t="shared" si="18"/>
        <v>1053.3000000000002</v>
      </c>
      <c r="AB72" s="253">
        <f t="shared" si="19"/>
        <v>322.32799999999997</v>
      </c>
      <c r="AC72" s="237">
        <f t="shared" si="20"/>
        <v>730.97200000000021</v>
      </c>
    </row>
    <row r="73" spans="2:29" ht="20.100000000000001" customHeight="1">
      <c r="B73" s="194"/>
      <c r="C73" s="82" t="s">
        <v>101</v>
      </c>
      <c r="D73" s="95"/>
      <c r="E73" s="95">
        <v>1238.76</v>
      </c>
      <c r="F73" s="95">
        <v>413.4</v>
      </c>
      <c r="G73" s="217">
        <f t="shared" si="11"/>
        <v>1652.1599999999999</v>
      </c>
      <c r="H73" s="95">
        <v>309.14999999999998</v>
      </c>
      <c r="I73" s="95"/>
      <c r="J73" s="95"/>
      <c r="K73" s="217">
        <f t="shared" si="14"/>
        <v>309.14999999999998</v>
      </c>
      <c r="L73" s="95"/>
      <c r="M73" s="95"/>
      <c r="N73" s="95"/>
      <c r="O73" s="217">
        <f t="shared" si="12"/>
        <v>0</v>
      </c>
      <c r="P73" s="95"/>
      <c r="Q73" s="95"/>
      <c r="R73" s="95"/>
      <c r="S73" s="217">
        <f t="shared" si="13"/>
        <v>0</v>
      </c>
      <c r="T73" s="217">
        <f t="shared" si="15"/>
        <v>1961.31</v>
      </c>
      <c r="U73" s="217">
        <f t="shared" si="16"/>
        <v>7080.9</v>
      </c>
      <c r="V73" s="217">
        <f t="shared" si="17"/>
        <v>5119.59</v>
      </c>
      <c r="W73" s="229">
        <v>3025.3</v>
      </c>
      <c r="X73" s="229">
        <v>4055.6</v>
      </c>
      <c r="Y73" s="229">
        <v>3718</v>
      </c>
      <c r="Z73" s="229">
        <v>4892.8999999999996</v>
      </c>
      <c r="AA73" s="99">
        <f t="shared" si="18"/>
        <v>15691.8</v>
      </c>
      <c r="AB73" s="253">
        <f t="shared" si="19"/>
        <v>1961.31</v>
      </c>
      <c r="AC73" s="237">
        <f t="shared" si="20"/>
        <v>13730.49</v>
      </c>
    </row>
    <row r="74" spans="2:29" ht="60">
      <c r="B74" s="194">
        <v>11</v>
      </c>
      <c r="C74" s="46" t="s">
        <v>20</v>
      </c>
      <c r="D74" s="247"/>
      <c r="E74" s="247"/>
      <c r="F74" s="247"/>
      <c r="G74" s="217"/>
      <c r="H74" s="247"/>
      <c r="I74" s="95"/>
      <c r="J74" s="95"/>
      <c r="K74" s="217">
        <f t="shared" si="14"/>
        <v>0</v>
      </c>
      <c r="L74" s="247"/>
      <c r="M74" s="247"/>
      <c r="N74" s="247"/>
      <c r="O74" s="217"/>
      <c r="P74" s="95"/>
      <c r="Q74" s="95"/>
      <c r="R74" s="95"/>
      <c r="S74" s="217"/>
      <c r="T74" s="217">
        <f t="shared" si="15"/>
        <v>0</v>
      </c>
      <c r="U74" s="217">
        <f t="shared" si="16"/>
        <v>0</v>
      </c>
      <c r="V74" s="217">
        <f t="shared" si="17"/>
        <v>0</v>
      </c>
      <c r="W74" s="247"/>
      <c r="X74" s="247"/>
      <c r="Y74" s="247"/>
      <c r="Z74" s="247"/>
      <c r="AA74" s="99"/>
      <c r="AB74" s="253">
        <f t="shared" si="19"/>
        <v>0</v>
      </c>
      <c r="AC74" s="237">
        <f t="shared" si="20"/>
        <v>0</v>
      </c>
    </row>
    <row r="75" spans="2:29" ht="20.100000000000001" customHeight="1">
      <c r="B75" s="194"/>
      <c r="C75" s="82" t="s">
        <v>68</v>
      </c>
      <c r="D75" s="95">
        <v>481.19900000000001</v>
      </c>
      <c r="E75" s="95">
        <v>428.92099999999999</v>
      </c>
      <c r="F75" s="95">
        <v>427.32299999999998</v>
      </c>
      <c r="G75" s="217">
        <f t="shared" si="11"/>
        <v>1337.443</v>
      </c>
      <c r="H75" s="95">
        <f>407.916+1.41</f>
        <v>409.32600000000002</v>
      </c>
      <c r="I75" s="95"/>
      <c r="J75" s="95"/>
      <c r="K75" s="217">
        <f t="shared" si="14"/>
        <v>409.32600000000002</v>
      </c>
      <c r="L75" s="95"/>
      <c r="M75" s="95"/>
      <c r="N75" s="95"/>
      <c r="O75" s="217">
        <f t="shared" si="12"/>
        <v>0</v>
      </c>
      <c r="P75" s="95"/>
      <c r="Q75" s="95"/>
      <c r="R75" s="95"/>
      <c r="S75" s="217">
        <f t="shared" si="13"/>
        <v>0</v>
      </c>
      <c r="T75" s="217">
        <f t="shared" si="15"/>
        <v>1746.769</v>
      </c>
      <c r="U75" s="217">
        <f t="shared" si="16"/>
        <v>2660.2</v>
      </c>
      <c r="V75" s="217">
        <f t="shared" si="17"/>
        <v>913.43099999999981</v>
      </c>
      <c r="W75" s="95">
        <v>1432.9</v>
      </c>
      <c r="X75" s="95">
        <v>1227.3</v>
      </c>
      <c r="Y75" s="95">
        <v>1251</v>
      </c>
      <c r="Z75" s="95">
        <v>1284.9000000000001</v>
      </c>
      <c r="AA75" s="99">
        <f t="shared" si="18"/>
        <v>5196.1000000000004</v>
      </c>
      <c r="AB75" s="253">
        <f t="shared" si="19"/>
        <v>1746.769</v>
      </c>
      <c r="AC75" s="237">
        <f t="shared" si="20"/>
        <v>3449.3310000000001</v>
      </c>
    </row>
    <row r="76" spans="2:29" ht="20.100000000000001" customHeight="1">
      <c r="B76" s="194"/>
      <c r="C76" s="82" t="s">
        <v>72</v>
      </c>
      <c r="D76" s="95">
        <v>653.71699999999998</v>
      </c>
      <c r="E76" s="95">
        <v>625.40599999999995</v>
      </c>
      <c r="F76" s="95">
        <v>463.86599999999999</v>
      </c>
      <c r="G76" s="217">
        <f t="shared" si="11"/>
        <v>1742.989</v>
      </c>
      <c r="H76" s="95">
        <f>228.516+9.072</f>
        <v>237.58799999999999</v>
      </c>
      <c r="I76" s="95"/>
      <c r="J76" s="95"/>
      <c r="K76" s="217">
        <f t="shared" si="14"/>
        <v>237.58799999999999</v>
      </c>
      <c r="L76" s="95"/>
      <c r="M76" s="95"/>
      <c r="N76" s="95"/>
      <c r="O76" s="217">
        <f t="shared" si="12"/>
        <v>0</v>
      </c>
      <c r="P76" s="95"/>
      <c r="Q76" s="95"/>
      <c r="R76" s="95"/>
      <c r="S76" s="217">
        <f t="shared" si="13"/>
        <v>0</v>
      </c>
      <c r="T76" s="217">
        <f t="shared" si="15"/>
        <v>1980.577</v>
      </c>
      <c r="U76" s="217">
        <f t="shared" si="16"/>
        <v>3275.6000000000004</v>
      </c>
      <c r="V76" s="217">
        <f t="shared" si="17"/>
        <v>1295.0230000000004</v>
      </c>
      <c r="W76" s="95">
        <v>2675.9</v>
      </c>
      <c r="X76" s="95">
        <v>599.70000000000005</v>
      </c>
      <c r="Y76" s="95">
        <v>0</v>
      </c>
      <c r="Z76" s="95">
        <v>542.9</v>
      </c>
      <c r="AA76" s="99">
        <f t="shared" si="18"/>
        <v>3818.5000000000005</v>
      </c>
      <c r="AB76" s="253">
        <f t="shared" si="19"/>
        <v>1980.577</v>
      </c>
      <c r="AC76" s="237">
        <f t="shared" si="20"/>
        <v>1837.9230000000005</v>
      </c>
    </row>
    <row r="77" spans="2:29" ht="20.100000000000001" customHeight="1">
      <c r="B77" s="194"/>
      <c r="C77" s="82" t="s">
        <v>69</v>
      </c>
      <c r="D77" s="95">
        <v>51.12</v>
      </c>
      <c r="E77" s="95">
        <v>69.290999999999997</v>
      </c>
      <c r="F77" s="95">
        <v>53.405000000000001</v>
      </c>
      <c r="G77" s="217">
        <f t="shared" si="11"/>
        <v>173.816</v>
      </c>
      <c r="H77" s="95">
        <f>35.1+2.226</f>
        <v>37.326000000000001</v>
      </c>
      <c r="I77" s="95"/>
      <c r="J77" s="95"/>
      <c r="K77" s="217">
        <f t="shared" si="14"/>
        <v>37.326000000000001</v>
      </c>
      <c r="L77" s="95"/>
      <c r="M77" s="95"/>
      <c r="N77" s="95"/>
      <c r="O77" s="217">
        <f t="shared" si="12"/>
        <v>0</v>
      </c>
      <c r="P77" s="95"/>
      <c r="Q77" s="95"/>
      <c r="R77" s="95"/>
      <c r="S77" s="217">
        <f t="shared" si="13"/>
        <v>0</v>
      </c>
      <c r="T77" s="217">
        <f t="shared" si="15"/>
        <v>211.142</v>
      </c>
      <c r="U77" s="217">
        <f t="shared" si="16"/>
        <v>232.6</v>
      </c>
      <c r="V77" s="217">
        <f t="shared" si="17"/>
        <v>21.457999999999998</v>
      </c>
      <c r="W77" s="95">
        <v>140.69999999999999</v>
      </c>
      <c r="X77" s="95">
        <v>91.9</v>
      </c>
      <c r="Y77" s="95">
        <v>126.1</v>
      </c>
      <c r="Z77" s="95">
        <v>171.1</v>
      </c>
      <c r="AA77" s="99">
        <f t="shared" si="18"/>
        <v>529.79999999999995</v>
      </c>
      <c r="AB77" s="253">
        <f t="shared" si="19"/>
        <v>211.142</v>
      </c>
      <c r="AC77" s="237">
        <f t="shared" si="20"/>
        <v>318.65799999999996</v>
      </c>
    </row>
    <row r="78" spans="2:29" ht="20.100000000000001" customHeight="1">
      <c r="B78" s="194"/>
      <c r="C78" s="82" t="s">
        <v>63</v>
      </c>
      <c r="D78" s="95">
        <v>141.53200000000001</v>
      </c>
      <c r="E78" s="95">
        <v>122.444</v>
      </c>
      <c r="F78" s="95">
        <v>147.42500000000001</v>
      </c>
      <c r="G78" s="217">
        <f t="shared" si="11"/>
        <v>411.40100000000001</v>
      </c>
      <c r="H78" s="95">
        <v>137.714</v>
      </c>
      <c r="I78" s="95"/>
      <c r="J78" s="95"/>
      <c r="K78" s="217">
        <f t="shared" si="14"/>
        <v>137.714</v>
      </c>
      <c r="L78" s="95"/>
      <c r="M78" s="95"/>
      <c r="N78" s="95"/>
      <c r="O78" s="217">
        <f t="shared" si="12"/>
        <v>0</v>
      </c>
      <c r="P78" s="95"/>
      <c r="Q78" s="95"/>
      <c r="R78" s="95"/>
      <c r="S78" s="217">
        <f t="shared" si="13"/>
        <v>0</v>
      </c>
      <c r="T78" s="217">
        <f t="shared" si="15"/>
        <v>549.11500000000001</v>
      </c>
      <c r="U78" s="217">
        <f t="shared" si="16"/>
        <v>858.9</v>
      </c>
      <c r="V78" s="217">
        <f t="shared" si="17"/>
        <v>309.78499999999997</v>
      </c>
      <c r="W78" s="95">
        <v>411.9</v>
      </c>
      <c r="X78" s="95">
        <v>447</v>
      </c>
      <c r="Y78" s="95">
        <v>440.1</v>
      </c>
      <c r="Z78" s="95">
        <v>429.3</v>
      </c>
      <c r="AA78" s="99">
        <f t="shared" si="18"/>
        <v>1728.3</v>
      </c>
      <c r="AB78" s="253">
        <f t="shared" si="19"/>
        <v>549.11500000000001</v>
      </c>
      <c r="AC78" s="237">
        <f t="shared" si="20"/>
        <v>1179.1849999999999</v>
      </c>
    </row>
    <row r="79" spans="2:29" ht="20.100000000000001" customHeight="1">
      <c r="B79" s="194"/>
      <c r="C79" s="82" t="s">
        <v>101</v>
      </c>
      <c r="D79" s="95"/>
      <c r="E79" s="95">
        <v>2053.06</v>
      </c>
      <c r="F79" s="95">
        <v>2134.98</v>
      </c>
      <c r="G79" s="217">
        <f t="shared" ref="G79:G142" si="21">SUM(D79:F79)</f>
        <v>4188.04</v>
      </c>
      <c r="H79" s="95">
        <v>3041.66</v>
      </c>
      <c r="I79" s="95"/>
      <c r="J79" s="95"/>
      <c r="K79" s="217">
        <f t="shared" si="14"/>
        <v>3041.66</v>
      </c>
      <c r="L79" s="95"/>
      <c r="M79" s="95"/>
      <c r="N79" s="95"/>
      <c r="O79" s="217">
        <f t="shared" si="12"/>
        <v>0</v>
      </c>
      <c r="P79" s="95"/>
      <c r="Q79" s="95"/>
      <c r="R79" s="95"/>
      <c r="S79" s="217">
        <f t="shared" si="13"/>
        <v>0</v>
      </c>
      <c r="T79" s="217">
        <f t="shared" si="15"/>
        <v>7229.7</v>
      </c>
      <c r="U79" s="217">
        <f t="shared" si="16"/>
        <v>8884.5</v>
      </c>
      <c r="V79" s="217">
        <f t="shared" si="17"/>
        <v>1654.8000000000002</v>
      </c>
      <c r="W79" s="238">
        <v>4035.4</v>
      </c>
      <c r="X79" s="229">
        <v>4849.1000000000004</v>
      </c>
      <c r="Y79" s="229">
        <v>4133.3</v>
      </c>
      <c r="Z79" s="229">
        <v>5593.9</v>
      </c>
      <c r="AA79" s="99">
        <f t="shared" si="18"/>
        <v>18611.699999999997</v>
      </c>
      <c r="AB79" s="253">
        <f t="shared" si="19"/>
        <v>7229.7</v>
      </c>
      <c r="AC79" s="237">
        <f t="shared" si="20"/>
        <v>11381.999999999996</v>
      </c>
    </row>
    <row r="80" spans="2:29" ht="45">
      <c r="B80" s="194">
        <v>12</v>
      </c>
      <c r="C80" s="46" t="s">
        <v>21</v>
      </c>
      <c r="D80" s="247"/>
      <c r="E80" s="247"/>
      <c r="F80" s="247"/>
      <c r="G80" s="217"/>
      <c r="H80" s="247"/>
      <c r="I80" s="95"/>
      <c r="J80" s="95"/>
      <c r="K80" s="217"/>
      <c r="L80" s="247"/>
      <c r="M80" s="247"/>
      <c r="N80" s="247"/>
      <c r="O80" s="217"/>
      <c r="P80" s="95"/>
      <c r="Q80" s="95"/>
      <c r="R80" s="95"/>
      <c r="S80" s="217"/>
      <c r="T80" s="217">
        <f t="shared" ref="T80:T143" si="22">+G80+K80</f>
        <v>0</v>
      </c>
      <c r="U80" s="217">
        <f t="shared" ref="U80:U143" si="23">+W80+X80</f>
        <v>0</v>
      </c>
      <c r="V80" s="217">
        <f t="shared" ref="V80:V143" si="24">+U80-T80</f>
        <v>0</v>
      </c>
      <c r="W80" s="247"/>
      <c r="X80" s="247"/>
      <c r="Y80" s="247"/>
      <c r="Z80" s="247"/>
      <c r="AA80" s="99"/>
      <c r="AB80" s="253">
        <f t="shared" ref="AB80:AB143" si="25">S80+T80</f>
        <v>0</v>
      </c>
      <c r="AC80" s="237">
        <f t="shared" ref="AC80:AC143" si="26">AA80-AB80</f>
        <v>0</v>
      </c>
    </row>
    <row r="81" spans="2:29" ht="20.100000000000001" customHeight="1">
      <c r="B81" s="194"/>
      <c r="C81" s="82" t="s">
        <v>68</v>
      </c>
      <c r="D81" s="95">
        <v>697.86400000000003</v>
      </c>
      <c r="E81" s="95">
        <f>642.654+11.576</f>
        <v>654.23</v>
      </c>
      <c r="F81" s="95">
        <f>637.487+4.862</f>
        <v>642.34899999999993</v>
      </c>
      <c r="G81" s="217">
        <f t="shared" si="21"/>
        <v>1994.443</v>
      </c>
      <c r="H81" s="95">
        <v>591.24699999999996</v>
      </c>
      <c r="I81" s="95"/>
      <c r="J81" s="95"/>
      <c r="K81" s="217">
        <f t="shared" ref="K81:K143" si="27">H81+I81+J81</f>
        <v>591.24699999999996</v>
      </c>
      <c r="L81" s="95"/>
      <c r="M81" s="95"/>
      <c r="N81" s="95"/>
      <c r="O81" s="217">
        <f t="shared" si="12"/>
        <v>0</v>
      </c>
      <c r="P81" s="95"/>
      <c r="Q81" s="95"/>
      <c r="R81" s="95"/>
      <c r="S81" s="217">
        <f t="shared" si="13"/>
        <v>0</v>
      </c>
      <c r="T81" s="217">
        <f t="shared" si="22"/>
        <v>2585.69</v>
      </c>
      <c r="U81" s="217">
        <f t="shared" si="23"/>
        <v>3357</v>
      </c>
      <c r="V81" s="217">
        <f t="shared" si="24"/>
        <v>771.31</v>
      </c>
      <c r="W81" s="95">
        <v>1987.4</v>
      </c>
      <c r="X81" s="95">
        <v>1369.6</v>
      </c>
      <c r="Y81" s="95">
        <v>2600.9</v>
      </c>
      <c r="Z81" s="95">
        <v>1831.2</v>
      </c>
      <c r="AA81" s="99">
        <f t="shared" si="18"/>
        <v>7789.0999999999995</v>
      </c>
      <c r="AB81" s="253">
        <f t="shared" si="25"/>
        <v>2585.69</v>
      </c>
      <c r="AC81" s="237">
        <f t="shared" si="26"/>
        <v>5203.41</v>
      </c>
    </row>
    <row r="82" spans="2:29" ht="20.100000000000001" customHeight="1">
      <c r="B82" s="194"/>
      <c r="C82" s="82" t="s">
        <v>72</v>
      </c>
      <c r="D82" s="95">
        <v>676.54600000000005</v>
      </c>
      <c r="E82" s="95">
        <f>677.625+8.463</f>
        <v>686.08799999999997</v>
      </c>
      <c r="F82" s="95">
        <f>386.976+27.008</f>
        <v>413.98399999999998</v>
      </c>
      <c r="G82" s="217">
        <f t="shared" si="21"/>
        <v>1776.6179999999999</v>
      </c>
      <c r="H82" s="95">
        <v>231.018</v>
      </c>
      <c r="I82" s="95"/>
      <c r="J82" s="95"/>
      <c r="K82" s="217">
        <f t="shared" si="27"/>
        <v>231.018</v>
      </c>
      <c r="L82" s="95"/>
      <c r="M82" s="95"/>
      <c r="N82" s="95"/>
      <c r="O82" s="217">
        <f t="shared" si="12"/>
        <v>0</v>
      </c>
      <c r="P82" s="95"/>
      <c r="Q82" s="95"/>
      <c r="R82" s="95"/>
      <c r="S82" s="217">
        <f t="shared" si="13"/>
        <v>0</v>
      </c>
      <c r="T82" s="217">
        <f t="shared" si="22"/>
        <v>2007.636</v>
      </c>
      <c r="U82" s="217">
        <f t="shared" si="23"/>
        <v>4070.1</v>
      </c>
      <c r="V82" s="217">
        <f t="shared" si="24"/>
        <v>2062.4639999999999</v>
      </c>
      <c r="W82" s="95">
        <v>3648.4</v>
      </c>
      <c r="X82" s="95">
        <v>421.7</v>
      </c>
      <c r="Y82" s="95">
        <v>0</v>
      </c>
      <c r="Z82" s="95">
        <v>554.5</v>
      </c>
      <c r="AA82" s="99">
        <f t="shared" si="18"/>
        <v>4624.6000000000004</v>
      </c>
      <c r="AB82" s="253">
        <f t="shared" si="25"/>
        <v>2007.636</v>
      </c>
      <c r="AC82" s="237">
        <f t="shared" si="26"/>
        <v>2616.9640000000004</v>
      </c>
    </row>
    <row r="83" spans="2:29" ht="20.100000000000001" customHeight="1">
      <c r="B83" s="194"/>
      <c r="C83" s="82" t="s">
        <v>69</v>
      </c>
      <c r="D83" s="95">
        <v>23.22</v>
      </c>
      <c r="E83" s="95">
        <v>3.24</v>
      </c>
      <c r="F83" s="95">
        <f>16.38+1.039</f>
        <v>17.419</v>
      </c>
      <c r="G83" s="217">
        <f t="shared" si="21"/>
        <v>43.879000000000005</v>
      </c>
      <c r="H83" s="95">
        <f>44.46+2.819</f>
        <v>47.279000000000003</v>
      </c>
      <c r="I83" s="95"/>
      <c r="J83" s="95"/>
      <c r="K83" s="217">
        <f t="shared" si="27"/>
        <v>47.279000000000003</v>
      </c>
      <c r="L83" s="95"/>
      <c r="M83" s="95"/>
      <c r="N83" s="95"/>
      <c r="O83" s="217">
        <f t="shared" si="12"/>
        <v>0</v>
      </c>
      <c r="P83" s="95"/>
      <c r="Q83" s="95"/>
      <c r="R83" s="95"/>
      <c r="S83" s="217">
        <f t="shared" si="13"/>
        <v>0</v>
      </c>
      <c r="T83" s="217">
        <f t="shared" si="22"/>
        <v>91.158000000000015</v>
      </c>
      <c r="U83" s="217">
        <f t="shared" si="23"/>
        <v>190.9</v>
      </c>
      <c r="V83" s="217">
        <f t="shared" si="24"/>
        <v>99.74199999999999</v>
      </c>
      <c r="W83" s="95">
        <v>74.5</v>
      </c>
      <c r="X83" s="95">
        <v>116.4</v>
      </c>
      <c r="Y83" s="95">
        <v>142</v>
      </c>
      <c r="Z83" s="95">
        <v>139.80000000000001</v>
      </c>
      <c r="AA83" s="99">
        <f t="shared" si="18"/>
        <v>472.7</v>
      </c>
      <c r="AB83" s="253">
        <f t="shared" si="25"/>
        <v>91.158000000000015</v>
      </c>
      <c r="AC83" s="237">
        <f t="shared" si="26"/>
        <v>381.54199999999997</v>
      </c>
    </row>
    <row r="84" spans="2:29" ht="20.100000000000001" customHeight="1">
      <c r="B84" s="194"/>
      <c r="C84" s="82" t="s">
        <v>63</v>
      </c>
      <c r="D84" s="95">
        <v>63.484000000000002</v>
      </c>
      <c r="E84" s="95">
        <v>60.604999999999997</v>
      </c>
      <c r="F84" s="95">
        <v>80.12</v>
      </c>
      <c r="G84" s="217">
        <f t="shared" si="21"/>
        <v>204.209</v>
      </c>
      <c r="H84" s="95">
        <v>94.191999999999993</v>
      </c>
      <c r="I84" s="95"/>
      <c r="J84" s="95"/>
      <c r="K84" s="217">
        <f t="shared" si="27"/>
        <v>94.191999999999993</v>
      </c>
      <c r="L84" s="95"/>
      <c r="M84" s="95"/>
      <c r="N84" s="95"/>
      <c r="O84" s="217">
        <f t="shared" si="12"/>
        <v>0</v>
      </c>
      <c r="P84" s="95"/>
      <c r="Q84" s="95"/>
      <c r="R84" s="95"/>
      <c r="S84" s="217">
        <f t="shared" si="13"/>
        <v>0</v>
      </c>
      <c r="T84" s="217">
        <f t="shared" si="22"/>
        <v>298.40100000000001</v>
      </c>
      <c r="U84" s="217">
        <f t="shared" si="23"/>
        <v>393.5</v>
      </c>
      <c r="V84" s="217">
        <f t="shared" si="24"/>
        <v>95.09899999999999</v>
      </c>
      <c r="W84" s="95">
        <v>189.4</v>
      </c>
      <c r="X84" s="95">
        <v>204.1</v>
      </c>
      <c r="Y84" s="95">
        <v>224.7</v>
      </c>
      <c r="Z84" s="95">
        <v>197</v>
      </c>
      <c r="AA84" s="99">
        <f t="shared" si="18"/>
        <v>815.2</v>
      </c>
      <c r="AB84" s="253">
        <f t="shared" si="25"/>
        <v>298.40100000000001</v>
      </c>
      <c r="AC84" s="237">
        <f t="shared" si="26"/>
        <v>516.79899999999998</v>
      </c>
    </row>
    <row r="85" spans="2:29" ht="20.100000000000001" customHeight="1">
      <c r="B85" s="194"/>
      <c r="C85" s="82" t="s">
        <v>101</v>
      </c>
      <c r="D85" s="95"/>
      <c r="E85" s="95">
        <v>836.42</v>
      </c>
      <c r="F85" s="95">
        <v>655.53499999999997</v>
      </c>
      <c r="G85" s="217">
        <f t="shared" si="21"/>
        <v>1491.9549999999999</v>
      </c>
      <c r="H85" s="95">
        <v>443.73</v>
      </c>
      <c r="I85" s="95"/>
      <c r="J85" s="95"/>
      <c r="K85" s="217">
        <f t="shared" si="27"/>
        <v>443.73</v>
      </c>
      <c r="L85" s="95"/>
      <c r="M85" s="95"/>
      <c r="N85" s="95"/>
      <c r="O85" s="217">
        <f t="shared" si="12"/>
        <v>0</v>
      </c>
      <c r="P85" s="95"/>
      <c r="Q85" s="95"/>
      <c r="R85" s="95"/>
      <c r="S85" s="217">
        <f t="shared" si="13"/>
        <v>0</v>
      </c>
      <c r="T85" s="217">
        <f t="shared" si="22"/>
        <v>1935.6849999999999</v>
      </c>
      <c r="U85" s="217">
        <f t="shared" si="23"/>
        <v>5113.6000000000004</v>
      </c>
      <c r="V85" s="217">
        <f t="shared" si="24"/>
        <v>3177.9150000000004</v>
      </c>
      <c r="W85" s="229">
        <v>2548.5</v>
      </c>
      <c r="X85" s="229">
        <v>2565.1</v>
      </c>
      <c r="Y85" s="229">
        <v>2150.6999999999998</v>
      </c>
      <c r="Z85" s="229">
        <v>3228.5</v>
      </c>
      <c r="AA85" s="99">
        <f t="shared" si="18"/>
        <v>10492.8</v>
      </c>
      <c r="AB85" s="253">
        <f t="shared" si="25"/>
        <v>1935.6849999999999</v>
      </c>
      <c r="AC85" s="237">
        <f t="shared" si="26"/>
        <v>8557.1149999999998</v>
      </c>
    </row>
    <row r="86" spans="2:29" ht="45">
      <c r="B86" s="194">
        <v>13</v>
      </c>
      <c r="C86" s="46" t="s">
        <v>22</v>
      </c>
      <c r="D86" s="247"/>
      <c r="E86" s="247"/>
      <c r="F86" s="247"/>
      <c r="G86" s="217"/>
      <c r="H86" s="247"/>
      <c r="I86" s="95"/>
      <c r="J86" s="95"/>
      <c r="K86" s="217"/>
      <c r="L86" s="247"/>
      <c r="M86" s="247"/>
      <c r="N86" s="247"/>
      <c r="O86" s="217"/>
      <c r="P86" s="95"/>
      <c r="Q86" s="95"/>
      <c r="R86" s="95"/>
      <c r="S86" s="217"/>
      <c r="T86" s="217">
        <f t="shared" si="22"/>
        <v>0</v>
      </c>
      <c r="U86" s="217">
        <f t="shared" si="23"/>
        <v>0</v>
      </c>
      <c r="V86" s="217">
        <f t="shared" si="24"/>
        <v>0</v>
      </c>
      <c r="W86" s="247"/>
      <c r="X86" s="247"/>
      <c r="Y86" s="247"/>
      <c r="Z86" s="247"/>
      <c r="AA86" s="99"/>
      <c r="AB86" s="253">
        <f t="shared" si="25"/>
        <v>0</v>
      </c>
      <c r="AC86" s="237">
        <f t="shared" si="26"/>
        <v>0</v>
      </c>
    </row>
    <row r="87" spans="2:29" ht="20.100000000000001" customHeight="1">
      <c r="B87" s="194"/>
      <c r="C87" s="82" t="s">
        <v>68</v>
      </c>
      <c r="D87" s="95">
        <v>474.40499999999997</v>
      </c>
      <c r="E87" s="95">
        <f>428.21+7.782</f>
        <v>435.99199999999996</v>
      </c>
      <c r="F87" s="95">
        <f>368.836+5.667</f>
        <v>374.50299999999999</v>
      </c>
      <c r="G87" s="217">
        <f t="shared" si="21"/>
        <v>1284.8999999999999</v>
      </c>
      <c r="H87" s="95">
        <v>395.82400000000001</v>
      </c>
      <c r="I87" s="95"/>
      <c r="J87" s="95"/>
      <c r="K87" s="217">
        <f t="shared" si="27"/>
        <v>395.82400000000001</v>
      </c>
      <c r="L87" s="95"/>
      <c r="M87" s="95"/>
      <c r="N87" s="95"/>
      <c r="O87" s="217">
        <f t="shared" si="12"/>
        <v>0</v>
      </c>
      <c r="P87" s="95"/>
      <c r="Q87" s="95"/>
      <c r="R87" s="95"/>
      <c r="S87" s="217">
        <f t="shared" si="13"/>
        <v>0</v>
      </c>
      <c r="T87" s="217">
        <f t="shared" si="22"/>
        <v>1680.7239999999999</v>
      </c>
      <c r="U87" s="217">
        <f t="shared" si="23"/>
        <v>2822.8</v>
      </c>
      <c r="V87" s="217">
        <f t="shared" si="24"/>
        <v>1142.0760000000002</v>
      </c>
      <c r="W87" s="95">
        <v>1581.6</v>
      </c>
      <c r="X87" s="95">
        <v>1241.2</v>
      </c>
      <c r="Y87" s="95">
        <v>1281.3</v>
      </c>
      <c r="Z87" s="95">
        <v>1159.3</v>
      </c>
      <c r="AA87" s="99">
        <f t="shared" si="18"/>
        <v>5263.4000000000005</v>
      </c>
      <c r="AB87" s="253">
        <f t="shared" si="25"/>
        <v>1680.7239999999999</v>
      </c>
      <c r="AC87" s="237">
        <f t="shared" si="26"/>
        <v>3582.6760000000004</v>
      </c>
    </row>
    <row r="88" spans="2:29" ht="20.100000000000001" customHeight="1">
      <c r="B88" s="194"/>
      <c r="C88" s="82" t="s">
        <v>72</v>
      </c>
      <c r="D88" s="95">
        <v>633.90899999999999</v>
      </c>
      <c r="E88" s="95">
        <f>666.366+5.69</f>
        <v>672.05600000000004</v>
      </c>
      <c r="F88" s="95">
        <f>528.061+25.697</f>
        <v>553.75800000000004</v>
      </c>
      <c r="G88" s="217">
        <f t="shared" si="21"/>
        <v>1859.7230000000002</v>
      </c>
      <c r="H88" s="95"/>
      <c r="I88" s="95"/>
      <c r="J88" s="95"/>
      <c r="K88" s="217">
        <f t="shared" si="27"/>
        <v>0</v>
      </c>
      <c r="L88" s="95"/>
      <c r="M88" s="95"/>
      <c r="N88" s="95"/>
      <c r="O88" s="217">
        <f t="shared" si="12"/>
        <v>0</v>
      </c>
      <c r="P88" s="95"/>
      <c r="Q88" s="95"/>
      <c r="R88" s="95"/>
      <c r="S88" s="217">
        <f t="shared" si="13"/>
        <v>0</v>
      </c>
      <c r="T88" s="217">
        <f t="shared" si="22"/>
        <v>1859.7230000000002</v>
      </c>
      <c r="U88" s="217">
        <f t="shared" si="23"/>
        <v>2329.1999999999998</v>
      </c>
      <c r="V88" s="217">
        <f t="shared" si="24"/>
        <v>469.47699999999963</v>
      </c>
      <c r="W88" s="95">
        <v>2078.1999999999998</v>
      </c>
      <c r="X88" s="95">
        <v>251</v>
      </c>
      <c r="Y88" s="95">
        <v>0</v>
      </c>
      <c r="Z88" s="95">
        <v>462.3</v>
      </c>
      <c r="AA88" s="99">
        <f t="shared" si="18"/>
        <v>2791.5</v>
      </c>
      <c r="AB88" s="253">
        <f t="shared" si="25"/>
        <v>1859.7230000000002</v>
      </c>
      <c r="AC88" s="237">
        <f t="shared" si="26"/>
        <v>931.77699999999982</v>
      </c>
    </row>
    <row r="89" spans="2:29" ht="20.100000000000001" customHeight="1">
      <c r="B89" s="194"/>
      <c r="C89" s="82" t="s">
        <v>69</v>
      </c>
      <c r="D89" s="95">
        <v>17.46</v>
      </c>
      <c r="E89" s="95">
        <v>19.440000000000001</v>
      </c>
      <c r="F89" s="95">
        <f>27.36+1.735</f>
        <v>29.094999999999999</v>
      </c>
      <c r="G89" s="217">
        <f t="shared" si="21"/>
        <v>65.995000000000005</v>
      </c>
      <c r="H89" s="95">
        <f>10.08+0.639</f>
        <v>10.718999999999999</v>
      </c>
      <c r="I89" s="95"/>
      <c r="J89" s="95"/>
      <c r="K89" s="217">
        <f t="shared" si="27"/>
        <v>10.718999999999999</v>
      </c>
      <c r="L89" s="95"/>
      <c r="M89" s="95"/>
      <c r="N89" s="95"/>
      <c r="O89" s="217">
        <f t="shared" si="12"/>
        <v>0</v>
      </c>
      <c r="P89" s="95"/>
      <c r="Q89" s="95"/>
      <c r="R89" s="95"/>
      <c r="S89" s="217">
        <f t="shared" si="13"/>
        <v>0</v>
      </c>
      <c r="T89" s="217">
        <f t="shared" si="22"/>
        <v>76.713999999999999</v>
      </c>
      <c r="U89" s="217">
        <f t="shared" si="23"/>
        <v>134.19999999999999</v>
      </c>
      <c r="V89" s="217">
        <f t="shared" si="24"/>
        <v>57.48599999999999</v>
      </c>
      <c r="W89" s="95">
        <v>66.2</v>
      </c>
      <c r="X89" s="95">
        <v>68</v>
      </c>
      <c r="Y89" s="95">
        <v>80.8</v>
      </c>
      <c r="Z89" s="95">
        <v>81.900000000000006</v>
      </c>
      <c r="AA89" s="99">
        <f t="shared" si="18"/>
        <v>296.89999999999998</v>
      </c>
      <c r="AB89" s="253">
        <f t="shared" si="25"/>
        <v>76.713999999999999</v>
      </c>
      <c r="AC89" s="237">
        <f t="shared" si="26"/>
        <v>220.18599999999998</v>
      </c>
    </row>
    <row r="90" spans="2:29" ht="20.100000000000001" customHeight="1">
      <c r="B90" s="194"/>
      <c r="C90" s="82" t="s">
        <v>63</v>
      </c>
      <c r="D90" s="95">
        <v>68.036000000000001</v>
      </c>
      <c r="E90" s="95">
        <v>68.039000000000001</v>
      </c>
      <c r="F90" s="95">
        <v>57.606999999999999</v>
      </c>
      <c r="G90" s="217">
        <f t="shared" si="21"/>
        <v>193.68199999999999</v>
      </c>
      <c r="H90" s="95">
        <v>57.606999999999999</v>
      </c>
      <c r="I90" s="95"/>
      <c r="J90" s="95"/>
      <c r="K90" s="217">
        <f t="shared" si="27"/>
        <v>57.606999999999999</v>
      </c>
      <c r="L90" s="95"/>
      <c r="M90" s="95"/>
      <c r="N90" s="95"/>
      <c r="O90" s="217">
        <f t="shared" si="12"/>
        <v>0</v>
      </c>
      <c r="P90" s="95"/>
      <c r="Q90" s="95"/>
      <c r="R90" s="95"/>
      <c r="S90" s="217">
        <f t="shared" si="13"/>
        <v>0</v>
      </c>
      <c r="T90" s="217">
        <f t="shared" si="22"/>
        <v>251.28899999999999</v>
      </c>
      <c r="U90" s="217">
        <f t="shared" si="23"/>
        <v>403</v>
      </c>
      <c r="V90" s="217">
        <f t="shared" si="24"/>
        <v>151.71100000000001</v>
      </c>
      <c r="W90" s="95">
        <v>194.4</v>
      </c>
      <c r="X90" s="95">
        <v>208.6</v>
      </c>
      <c r="Y90" s="95">
        <v>204.3</v>
      </c>
      <c r="Z90" s="95">
        <v>192.8</v>
      </c>
      <c r="AA90" s="99">
        <f t="shared" si="18"/>
        <v>800.09999999999991</v>
      </c>
      <c r="AB90" s="253">
        <f t="shared" si="25"/>
        <v>251.28899999999999</v>
      </c>
      <c r="AC90" s="237">
        <f t="shared" si="26"/>
        <v>548.81099999999992</v>
      </c>
    </row>
    <row r="91" spans="2:29" ht="20.100000000000001" customHeight="1">
      <c r="B91" s="194"/>
      <c r="C91" s="82" t="s">
        <v>101</v>
      </c>
      <c r="D91" s="95"/>
      <c r="E91" s="95">
        <v>1002.7</v>
      </c>
      <c r="F91" s="95">
        <v>1400.27</v>
      </c>
      <c r="G91" s="217">
        <f t="shared" si="21"/>
        <v>2402.9700000000003</v>
      </c>
      <c r="H91" s="95">
        <v>1766.71</v>
      </c>
      <c r="I91" s="95"/>
      <c r="J91" s="95"/>
      <c r="K91" s="217">
        <f t="shared" si="27"/>
        <v>1766.71</v>
      </c>
      <c r="L91" s="95"/>
      <c r="M91" s="95"/>
      <c r="N91" s="95"/>
      <c r="O91" s="217">
        <f t="shared" ref="O91:O145" si="28">SUM(L91:N91)</f>
        <v>0</v>
      </c>
      <c r="P91" s="95"/>
      <c r="Q91" s="95"/>
      <c r="R91" s="95"/>
      <c r="S91" s="217">
        <f t="shared" ref="S91:S145" si="29">SUM(P91:R91)</f>
        <v>0</v>
      </c>
      <c r="T91" s="217">
        <f t="shared" si="22"/>
        <v>4169.68</v>
      </c>
      <c r="U91" s="217">
        <f t="shared" si="23"/>
        <v>5481.1</v>
      </c>
      <c r="V91" s="217">
        <f t="shared" si="24"/>
        <v>1311.42</v>
      </c>
      <c r="W91" s="229">
        <v>2131.8000000000002</v>
      </c>
      <c r="X91" s="229">
        <v>3349.3</v>
      </c>
      <c r="Y91" s="229">
        <v>3044</v>
      </c>
      <c r="Z91" s="229">
        <v>3728.4</v>
      </c>
      <c r="AA91" s="99">
        <f t="shared" si="18"/>
        <v>12253.5</v>
      </c>
      <c r="AB91" s="253">
        <f t="shared" si="25"/>
        <v>4169.68</v>
      </c>
      <c r="AC91" s="237">
        <f t="shared" si="26"/>
        <v>8083.82</v>
      </c>
    </row>
    <row r="92" spans="2:29" ht="45">
      <c r="B92" s="194">
        <v>14</v>
      </c>
      <c r="C92" s="46" t="s">
        <v>23</v>
      </c>
      <c r="D92" s="247"/>
      <c r="E92" s="247"/>
      <c r="F92" s="247"/>
      <c r="G92" s="217"/>
      <c r="H92" s="247"/>
      <c r="I92" s="95"/>
      <c r="J92" s="95"/>
      <c r="K92" s="217"/>
      <c r="L92" s="247"/>
      <c r="M92" s="247"/>
      <c r="N92" s="247"/>
      <c r="O92" s="217"/>
      <c r="P92" s="95"/>
      <c r="Q92" s="95"/>
      <c r="R92" s="95"/>
      <c r="S92" s="217"/>
      <c r="T92" s="217">
        <f t="shared" si="22"/>
        <v>0</v>
      </c>
      <c r="U92" s="217">
        <f t="shared" si="23"/>
        <v>0</v>
      </c>
      <c r="V92" s="217">
        <f t="shared" si="24"/>
        <v>0</v>
      </c>
      <c r="W92" s="247"/>
      <c r="X92" s="247"/>
      <c r="Y92" s="247"/>
      <c r="Z92" s="247"/>
      <c r="AA92" s="99"/>
      <c r="AB92" s="253">
        <f t="shared" si="25"/>
        <v>0</v>
      </c>
      <c r="AC92" s="237">
        <f t="shared" si="26"/>
        <v>0</v>
      </c>
    </row>
    <row r="93" spans="2:29" ht="20.100000000000001" customHeight="1">
      <c r="B93" s="194"/>
      <c r="C93" s="82" t="s">
        <v>68</v>
      </c>
      <c r="D93" s="95">
        <v>488.77300000000002</v>
      </c>
      <c r="E93" s="95">
        <v>528.27800000000002</v>
      </c>
      <c r="F93" s="95">
        <v>417.48700000000002</v>
      </c>
      <c r="G93" s="217">
        <f t="shared" si="21"/>
        <v>1434.538</v>
      </c>
      <c r="H93" s="95">
        <v>417.71100000000001</v>
      </c>
      <c r="I93" s="95">
        <v>163.29499999999999</v>
      </c>
      <c r="J93" s="95"/>
      <c r="K93" s="217">
        <f t="shared" si="27"/>
        <v>581.00599999999997</v>
      </c>
      <c r="L93" s="95"/>
      <c r="M93" s="95"/>
      <c r="N93" s="95"/>
      <c r="O93" s="217">
        <f t="shared" si="28"/>
        <v>0</v>
      </c>
      <c r="P93" s="95"/>
      <c r="Q93" s="95"/>
      <c r="R93" s="95"/>
      <c r="S93" s="217">
        <f t="shared" si="29"/>
        <v>0</v>
      </c>
      <c r="T93" s="217">
        <f t="shared" si="22"/>
        <v>2015.5439999999999</v>
      </c>
      <c r="U93" s="217">
        <f t="shared" si="23"/>
        <v>3572.9</v>
      </c>
      <c r="V93" s="217">
        <f t="shared" si="24"/>
        <v>1557.3560000000002</v>
      </c>
      <c r="W93" s="95">
        <v>2206</v>
      </c>
      <c r="X93" s="95">
        <v>1366.9</v>
      </c>
      <c r="Y93" s="95">
        <v>871.6</v>
      </c>
      <c r="Z93" s="95">
        <v>1198.0999999999999</v>
      </c>
      <c r="AA93" s="99">
        <f t="shared" ref="AA93:AA145" si="30">SUM(W93:Z93)</f>
        <v>5642.6</v>
      </c>
      <c r="AB93" s="253">
        <f t="shared" si="25"/>
        <v>2015.5439999999999</v>
      </c>
      <c r="AC93" s="237">
        <f t="shared" si="26"/>
        <v>3627.0560000000005</v>
      </c>
    </row>
    <row r="94" spans="2:29" ht="20.100000000000001" customHeight="1">
      <c r="B94" s="194"/>
      <c r="C94" s="82" t="s">
        <v>72</v>
      </c>
      <c r="D94" s="95">
        <v>565.31399999999996</v>
      </c>
      <c r="E94" s="95">
        <v>527.03300000000002</v>
      </c>
      <c r="F94" s="95">
        <v>463.97300000000001</v>
      </c>
      <c r="G94" s="217">
        <f t="shared" si="21"/>
        <v>1556.32</v>
      </c>
      <c r="H94" s="95">
        <v>331.72399999999999</v>
      </c>
      <c r="I94" s="95">
        <v>116.065</v>
      </c>
      <c r="J94" s="95"/>
      <c r="K94" s="217">
        <f t="shared" si="27"/>
        <v>447.78899999999999</v>
      </c>
      <c r="L94" s="95"/>
      <c r="M94" s="95"/>
      <c r="N94" s="95"/>
      <c r="O94" s="217">
        <f t="shared" si="28"/>
        <v>0</v>
      </c>
      <c r="P94" s="95"/>
      <c r="Q94" s="95"/>
      <c r="R94" s="95"/>
      <c r="S94" s="217">
        <f t="shared" si="29"/>
        <v>0</v>
      </c>
      <c r="T94" s="217">
        <f t="shared" si="22"/>
        <v>2004.1089999999999</v>
      </c>
      <c r="U94" s="217">
        <f t="shared" si="23"/>
        <v>3221.2000000000003</v>
      </c>
      <c r="V94" s="217">
        <f t="shared" si="24"/>
        <v>1217.0910000000003</v>
      </c>
      <c r="W94" s="95">
        <v>2578.8000000000002</v>
      </c>
      <c r="X94" s="95">
        <v>642.4</v>
      </c>
      <c r="Y94" s="95">
        <v>0</v>
      </c>
      <c r="Z94" s="95">
        <v>682.3</v>
      </c>
      <c r="AA94" s="99">
        <f t="shared" si="30"/>
        <v>3903.5</v>
      </c>
      <c r="AB94" s="253">
        <f t="shared" si="25"/>
        <v>2004.1089999999999</v>
      </c>
      <c r="AC94" s="237">
        <f t="shared" si="26"/>
        <v>1899.3910000000001</v>
      </c>
    </row>
    <row r="95" spans="2:29" ht="20.100000000000001" customHeight="1">
      <c r="B95" s="194"/>
      <c r="C95" s="82" t="s">
        <v>69</v>
      </c>
      <c r="D95" s="95">
        <v>35.82</v>
      </c>
      <c r="E95" s="95">
        <v>29.52</v>
      </c>
      <c r="F95" s="95">
        <v>41.536999999999999</v>
      </c>
      <c r="G95" s="217">
        <f t="shared" si="21"/>
        <v>106.87700000000001</v>
      </c>
      <c r="H95" s="95">
        <v>39.814</v>
      </c>
      <c r="I95" s="95">
        <v>10.145</v>
      </c>
      <c r="J95" s="95"/>
      <c r="K95" s="217">
        <f t="shared" si="27"/>
        <v>49.959000000000003</v>
      </c>
      <c r="L95" s="95"/>
      <c r="M95" s="95"/>
      <c r="N95" s="95"/>
      <c r="O95" s="217">
        <f t="shared" si="28"/>
        <v>0</v>
      </c>
      <c r="P95" s="95"/>
      <c r="Q95" s="95"/>
      <c r="R95" s="95"/>
      <c r="S95" s="217">
        <f t="shared" si="29"/>
        <v>0</v>
      </c>
      <c r="T95" s="217">
        <f t="shared" si="22"/>
        <v>156.83600000000001</v>
      </c>
      <c r="U95" s="217">
        <f t="shared" si="23"/>
        <v>219.2</v>
      </c>
      <c r="V95" s="217">
        <f t="shared" si="24"/>
        <v>62.363999999999976</v>
      </c>
      <c r="W95" s="95">
        <v>98.1</v>
      </c>
      <c r="X95" s="95">
        <v>121.1</v>
      </c>
      <c r="Y95" s="95">
        <v>130.69999999999999</v>
      </c>
      <c r="Z95" s="95">
        <v>203.7</v>
      </c>
      <c r="AA95" s="99">
        <f t="shared" si="30"/>
        <v>553.59999999999991</v>
      </c>
      <c r="AB95" s="253">
        <f t="shared" si="25"/>
        <v>156.83600000000001</v>
      </c>
      <c r="AC95" s="237">
        <f t="shared" si="26"/>
        <v>396.7639999999999</v>
      </c>
    </row>
    <row r="96" spans="2:29" ht="20.100000000000001" customHeight="1">
      <c r="B96" s="194"/>
      <c r="C96" s="82" t="s">
        <v>63</v>
      </c>
      <c r="D96" s="95">
        <v>63.186999999999998</v>
      </c>
      <c r="E96" s="95">
        <v>56.546999999999997</v>
      </c>
      <c r="F96" s="95">
        <v>60.302</v>
      </c>
      <c r="G96" s="217">
        <f t="shared" si="21"/>
        <v>180.036</v>
      </c>
      <c r="H96" s="95">
        <v>62.831000000000003</v>
      </c>
      <c r="I96" s="95">
        <v>61.292999999999999</v>
      </c>
      <c r="J96" s="95"/>
      <c r="K96" s="217">
        <f t="shared" si="27"/>
        <v>124.124</v>
      </c>
      <c r="L96" s="95"/>
      <c r="M96" s="95"/>
      <c r="N96" s="95"/>
      <c r="O96" s="217">
        <f t="shared" si="28"/>
        <v>0</v>
      </c>
      <c r="P96" s="95"/>
      <c r="Q96" s="95"/>
      <c r="R96" s="95"/>
      <c r="S96" s="217">
        <f t="shared" si="29"/>
        <v>0</v>
      </c>
      <c r="T96" s="217">
        <f t="shared" si="22"/>
        <v>304.15999999999997</v>
      </c>
      <c r="U96" s="217">
        <f t="shared" si="23"/>
        <v>443.6</v>
      </c>
      <c r="V96" s="217">
        <f t="shared" si="24"/>
        <v>139.44000000000005</v>
      </c>
      <c r="W96" s="95">
        <v>233.9</v>
      </c>
      <c r="X96" s="95">
        <v>209.7</v>
      </c>
      <c r="Y96" s="95">
        <v>201.9</v>
      </c>
      <c r="Z96" s="95">
        <v>190.3</v>
      </c>
      <c r="AA96" s="99">
        <f t="shared" si="30"/>
        <v>835.8</v>
      </c>
      <c r="AB96" s="253">
        <f t="shared" si="25"/>
        <v>304.15999999999997</v>
      </c>
      <c r="AC96" s="237">
        <f t="shared" si="26"/>
        <v>531.64</v>
      </c>
    </row>
    <row r="97" spans="2:29" ht="20.100000000000001" customHeight="1">
      <c r="B97" s="194"/>
      <c r="C97" s="82" t="s">
        <v>101</v>
      </c>
      <c r="D97" s="95"/>
      <c r="E97" s="95">
        <v>910.05</v>
      </c>
      <c r="F97" s="95">
        <v>1008.37</v>
      </c>
      <c r="G97" s="217">
        <f t="shared" si="21"/>
        <v>1918.42</v>
      </c>
      <c r="H97" s="95">
        <v>1096.76</v>
      </c>
      <c r="I97" s="95">
        <v>966.96</v>
      </c>
      <c r="J97" s="95"/>
      <c r="K97" s="217">
        <f t="shared" si="27"/>
        <v>2063.7200000000003</v>
      </c>
      <c r="L97" s="95"/>
      <c r="M97" s="95"/>
      <c r="N97" s="95"/>
      <c r="O97" s="217">
        <f t="shared" si="28"/>
        <v>0</v>
      </c>
      <c r="P97" s="95"/>
      <c r="Q97" s="95"/>
      <c r="R97" s="95"/>
      <c r="S97" s="217">
        <f t="shared" si="29"/>
        <v>0</v>
      </c>
      <c r="T97" s="217">
        <f t="shared" si="22"/>
        <v>3982.1400000000003</v>
      </c>
      <c r="U97" s="217">
        <f t="shared" si="23"/>
        <v>5086.6000000000004</v>
      </c>
      <c r="V97" s="217">
        <f t="shared" si="24"/>
        <v>1104.46</v>
      </c>
      <c r="W97" s="229">
        <v>2333.8000000000002</v>
      </c>
      <c r="X97" s="229">
        <v>2752.8</v>
      </c>
      <c r="Y97" s="229">
        <v>2627.9</v>
      </c>
      <c r="Z97" s="229">
        <v>4144.3</v>
      </c>
      <c r="AA97" s="99">
        <f t="shared" si="30"/>
        <v>11858.8</v>
      </c>
      <c r="AB97" s="253">
        <f t="shared" si="25"/>
        <v>3982.1400000000003</v>
      </c>
      <c r="AC97" s="237">
        <f t="shared" si="26"/>
        <v>7876.6599999999989</v>
      </c>
    </row>
    <row r="98" spans="2:29" ht="45">
      <c r="B98" s="194">
        <v>15</v>
      </c>
      <c r="C98" s="46" t="s">
        <v>24</v>
      </c>
      <c r="D98" s="247"/>
      <c r="E98" s="247"/>
      <c r="F98" s="247"/>
      <c r="G98" s="217"/>
      <c r="H98" s="247"/>
      <c r="I98" s="95"/>
      <c r="J98" s="95"/>
      <c r="K98" s="217"/>
      <c r="L98" s="247"/>
      <c r="M98" s="247"/>
      <c r="N98" s="247"/>
      <c r="O98" s="217"/>
      <c r="P98" s="95"/>
      <c r="Q98" s="95"/>
      <c r="R98" s="95"/>
      <c r="S98" s="217"/>
      <c r="T98" s="217">
        <f t="shared" si="22"/>
        <v>0</v>
      </c>
      <c r="U98" s="217">
        <f t="shared" si="23"/>
        <v>0</v>
      </c>
      <c r="V98" s="217">
        <f t="shared" si="24"/>
        <v>0</v>
      </c>
      <c r="W98" s="247"/>
      <c r="X98" s="247"/>
      <c r="Y98" s="247"/>
      <c r="Z98" s="247"/>
      <c r="AA98" s="99"/>
      <c r="AB98" s="253">
        <f t="shared" si="25"/>
        <v>0</v>
      </c>
      <c r="AC98" s="237">
        <f t="shared" si="26"/>
        <v>0</v>
      </c>
    </row>
    <row r="99" spans="2:29" ht="20.100000000000001" customHeight="1">
      <c r="B99" s="194"/>
      <c r="C99" s="82" t="s">
        <v>68</v>
      </c>
      <c r="D99" s="95">
        <v>745.35400000000004</v>
      </c>
      <c r="E99" s="95">
        <v>624.39200000000005</v>
      </c>
      <c r="F99" s="95">
        <v>624.93899999999996</v>
      </c>
      <c r="G99" s="217">
        <f t="shared" si="21"/>
        <v>1994.6849999999999</v>
      </c>
      <c r="H99" s="95">
        <v>447.09</v>
      </c>
      <c r="I99" s="95">
        <v>440.88400000000001</v>
      </c>
      <c r="J99" s="95"/>
      <c r="K99" s="217">
        <f t="shared" si="27"/>
        <v>887.97399999999993</v>
      </c>
      <c r="L99" s="95"/>
      <c r="M99" s="95"/>
      <c r="N99" s="95"/>
      <c r="O99" s="217">
        <f t="shared" si="28"/>
        <v>0</v>
      </c>
      <c r="P99" s="95"/>
      <c r="Q99" s="95"/>
      <c r="R99" s="95"/>
      <c r="S99" s="217">
        <f t="shared" si="29"/>
        <v>0</v>
      </c>
      <c r="T99" s="217">
        <f t="shared" si="22"/>
        <v>2882.6589999999997</v>
      </c>
      <c r="U99" s="217">
        <f t="shared" si="23"/>
        <v>5312.4</v>
      </c>
      <c r="V99" s="217">
        <f t="shared" si="24"/>
        <v>2429.741</v>
      </c>
      <c r="W99" s="95">
        <v>3481.5</v>
      </c>
      <c r="X99" s="95">
        <v>1830.9</v>
      </c>
      <c r="Y99" s="95">
        <v>2278</v>
      </c>
      <c r="Z99" s="95">
        <v>1772.2</v>
      </c>
      <c r="AA99" s="99">
        <f t="shared" si="30"/>
        <v>9362.6</v>
      </c>
      <c r="AB99" s="253">
        <f t="shared" si="25"/>
        <v>2882.6589999999997</v>
      </c>
      <c r="AC99" s="237">
        <f t="shared" si="26"/>
        <v>6479.9410000000007</v>
      </c>
    </row>
    <row r="100" spans="2:29" ht="20.100000000000001" customHeight="1">
      <c r="B100" s="194"/>
      <c r="C100" s="82" t="s">
        <v>72</v>
      </c>
      <c r="D100" s="95">
        <v>1576.251</v>
      </c>
      <c r="E100" s="95">
        <v>1711.335</v>
      </c>
      <c r="F100" s="95">
        <v>1427.546</v>
      </c>
      <c r="G100" s="217">
        <f t="shared" si="21"/>
        <v>4715.1320000000005</v>
      </c>
      <c r="H100" s="95">
        <v>827.00199999999995</v>
      </c>
      <c r="I100" s="95">
        <v>70.799000000000007</v>
      </c>
      <c r="J100" s="95"/>
      <c r="K100" s="217">
        <f t="shared" si="27"/>
        <v>897.80099999999993</v>
      </c>
      <c r="L100" s="95"/>
      <c r="M100" s="95"/>
      <c r="N100" s="95"/>
      <c r="O100" s="217">
        <f t="shared" si="28"/>
        <v>0</v>
      </c>
      <c r="P100" s="95"/>
      <c r="Q100" s="95"/>
      <c r="R100" s="95"/>
      <c r="S100" s="217">
        <f t="shared" si="29"/>
        <v>0</v>
      </c>
      <c r="T100" s="217">
        <f t="shared" si="22"/>
        <v>5612.9330000000009</v>
      </c>
      <c r="U100" s="217">
        <f t="shared" si="23"/>
        <v>8487.8000000000011</v>
      </c>
      <c r="V100" s="217">
        <f t="shared" si="24"/>
        <v>2874.8670000000002</v>
      </c>
      <c r="W100" s="95">
        <v>7106.6</v>
      </c>
      <c r="X100" s="95">
        <v>1381.2</v>
      </c>
      <c r="Y100" s="95">
        <v>0</v>
      </c>
      <c r="Z100" s="95">
        <v>1213</v>
      </c>
      <c r="AA100" s="99">
        <f t="shared" si="30"/>
        <v>9700.8000000000011</v>
      </c>
      <c r="AB100" s="253">
        <f t="shared" si="25"/>
        <v>5612.9330000000009</v>
      </c>
      <c r="AC100" s="237">
        <f t="shared" si="26"/>
        <v>4087.8670000000002</v>
      </c>
    </row>
    <row r="101" spans="2:29" ht="20.100000000000001" customHeight="1">
      <c r="B101" s="194"/>
      <c r="C101" s="82" t="s">
        <v>69</v>
      </c>
      <c r="D101" s="95">
        <v>57.213000000000001</v>
      </c>
      <c r="E101" s="95">
        <v>40.887</v>
      </c>
      <c r="F101" s="95">
        <v>39.383000000000003</v>
      </c>
      <c r="G101" s="217">
        <f t="shared" si="21"/>
        <v>137.483</v>
      </c>
      <c r="H101" s="95">
        <v>44.331000000000003</v>
      </c>
      <c r="I101" s="95">
        <v>62.180999999999997</v>
      </c>
      <c r="J101" s="95"/>
      <c r="K101" s="217">
        <f t="shared" si="27"/>
        <v>106.512</v>
      </c>
      <c r="L101" s="95"/>
      <c r="M101" s="95"/>
      <c r="N101" s="95"/>
      <c r="O101" s="217">
        <f t="shared" si="28"/>
        <v>0</v>
      </c>
      <c r="P101" s="95"/>
      <c r="Q101" s="95"/>
      <c r="R101" s="95"/>
      <c r="S101" s="217">
        <f t="shared" si="29"/>
        <v>0</v>
      </c>
      <c r="T101" s="217">
        <f t="shared" si="22"/>
        <v>243.995</v>
      </c>
      <c r="U101" s="217">
        <f t="shared" si="23"/>
        <v>360.20000000000005</v>
      </c>
      <c r="V101" s="217">
        <f t="shared" si="24"/>
        <v>116.20500000000004</v>
      </c>
      <c r="W101" s="95">
        <v>194.9</v>
      </c>
      <c r="X101" s="95">
        <v>165.3</v>
      </c>
      <c r="Y101" s="95">
        <v>138.69999999999999</v>
      </c>
      <c r="Z101" s="95">
        <v>243.8</v>
      </c>
      <c r="AA101" s="99">
        <f t="shared" si="30"/>
        <v>742.7</v>
      </c>
      <c r="AB101" s="253">
        <f t="shared" si="25"/>
        <v>243.995</v>
      </c>
      <c r="AC101" s="237">
        <f t="shared" si="26"/>
        <v>498.70500000000004</v>
      </c>
    </row>
    <row r="102" spans="2:29" ht="20.100000000000001" customHeight="1">
      <c r="B102" s="194"/>
      <c r="C102" s="82" t="s">
        <v>63</v>
      </c>
      <c r="D102" s="95">
        <v>77.477999999999994</v>
      </c>
      <c r="E102" s="95">
        <v>72.998999999999995</v>
      </c>
      <c r="F102" s="95">
        <v>72.171000000000006</v>
      </c>
      <c r="G102" s="217">
        <f t="shared" si="21"/>
        <v>222.64799999999997</v>
      </c>
      <c r="H102" s="95">
        <v>78.870999999999995</v>
      </c>
      <c r="I102" s="95">
        <v>75.727000000000004</v>
      </c>
      <c r="J102" s="95"/>
      <c r="K102" s="217">
        <f t="shared" si="27"/>
        <v>154.59800000000001</v>
      </c>
      <c r="L102" s="95"/>
      <c r="M102" s="95"/>
      <c r="N102" s="95"/>
      <c r="O102" s="217">
        <f t="shared" si="28"/>
        <v>0</v>
      </c>
      <c r="P102" s="95"/>
      <c r="Q102" s="95"/>
      <c r="R102" s="95"/>
      <c r="S102" s="217">
        <f t="shared" si="29"/>
        <v>0</v>
      </c>
      <c r="T102" s="217">
        <f t="shared" si="22"/>
        <v>377.24599999999998</v>
      </c>
      <c r="U102" s="217">
        <f t="shared" si="23"/>
        <v>472.2</v>
      </c>
      <c r="V102" s="217">
        <f t="shared" si="24"/>
        <v>94.954000000000008</v>
      </c>
      <c r="W102" s="95">
        <v>237.6</v>
      </c>
      <c r="X102" s="95">
        <v>234.6</v>
      </c>
      <c r="Y102" s="95">
        <v>229.3</v>
      </c>
      <c r="Z102" s="95">
        <v>210.3</v>
      </c>
      <c r="AA102" s="99">
        <f t="shared" si="30"/>
        <v>911.8</v>
      </c>
      <c r="AB102" s="253">
        <f t="shared" si="25"/>
        <v>377.24599999999998</v>
      </c>
      <c r="AC102" s="237">
        <f t="shared" si="26"/>
        <v>534.55399999999997</v>
      </c>
    </row>
    <row r="103" spans="2:29" ht="20.100000000000001" customHeight="1">
      <c r="B103" s="194"/>
      <c r="C103" s="82" t="s">
        <v>101</v>
      </c>
      <c r="D103" s="95"/>
      <c r="E103" s="95">
        <v>1614.2</v>
      </c>
      <c r="F103" s="95">
        <v>2271.33</v>
      </c>
      <c r="G103" s="217">
        <f t="shared" si="21"/>
        <v>3885.5299999999997</v>
      </c>
      <c r="H103" s="95">
        <v>2689.06</v>
      </c>
      <c r="I103" s="95">
        <v>2160.9699999999998</v>
      </c>
      <c r="J103" s="95"/>
      <c r="K103" s="217">
        <f t="shared" si="27"/>
        <v>4850.03</v>
      </c>
      <c r="L103" s="95"/>
      <c r="M103" s="95"/>
      <c r="N103" s="95"/>
      <c r="O103" s="217">
        <f t="shared" si="28"/>
        <v>0</v>
      </c>
      <c r="P103" s="95"/>
      <c r="Q103" s="95"/>
      <c r="R103" s="95"/>
      <c r="S103" s="217">
        <f t="shared" si="29"/>
        <v>0</v>
      </c>
      <c r="T103" s="217">
        <f t="shared" si="22"/>
        <v>8735.56</v>
      </c>
      <c r="U103" s="217">
        <f t="shared" si="23"/>
        <v>11670.7</v>
      </c>
      <c r="V103" s="217">
        <f t="shared" si="24"/>
        <v>2935.1400000000012</v>
      </c>
      <c r="W103" s="229">
        <v>5071.3999999999996</v>
      </c>
      <c r="X103" s="229">
        <v>6599.3</v>
      </c>
      <c r="Y103" s="229">
        <v>6814</v>
      </c>
      <c r="Z103" s="229">
        <v>8065.6</v>
      </c>
      <c r="AA103" s="99">
        <f t="shared" si="30"/>
        <v>26550.300000000003</v>
      </c>
      <c r="AB103" s="253">
        <f t="shared" si="25"/>
        <v>8735.56</v>
      </c>
      <c r="AC103" s="237">
        <f t="shared" si="26"/>
        <v>17814.740000000005</v>
      </c>
    </row>
    <row r="104" spans="2:29" ht="30">
      <c r="B104" s="194">
        <v>16</v>
      </c>
      <c r="C104" s="46" t="s">
        <v>25</v>
      </c>
      <c r="D104" s="247"/>
      <c r="E104" s="247"/>
      <c r="F104" s="247"/>
      <c r="G104" s="217"/>
      <c r="H104" s="247"/>
      <c r="I104" s="95"/>
      <c r="J104" s="95"/>
      <c r="K104" s="217"/>
      <c r="L104" s="247"/>
      <c r="M104" s="247"/>
      <c r="N104" s="247"/>
      <c r="O104" s="217"/>
      <c r="P104" s="95"/>
      <c r="Q104" s="95"/>
      <c r="R104" s="95"/>
      <c r="S104" s="217"/>
      <c r="T104" s="217">
        <f t="shared" si="22"/>
        <v>0</v>
      </c>
      <c r="U104" s="217">
        <f t="shared" si="23"/>
        <v>0</v>
      </c>
      <c r="V104" s="217">
        <f t="shared" si="24"/>
        <v>0</v>
      </c>
      <c r="W104" s="247"/>
      <c r="X104" s="247"/>
      <c r="Y104" s="247"/>
      <c r="Z104" s="247"/>
      <c r="AA104" s="99"/>
      <c r="AB104" s="253">
        <f t="shared" si="25"/>
        <v>0</v>
      </c>
      <c r="AC104" s="237">
        <f t="shared" si="26"/>
        <v>0</v>
      </c>
    </row>
    <row r="105" spans="2:29" ht="20.100000000000001" customHeight="1">
      <c r="B105" s="194"/>
      <c r="C105" s="82" t="s">
        <v>68</v>
      </c>
      <c r="D105" s="95">
        <f>274.251+1.498</f>
        <v>275.74899999999997</v>
      </c>
      <c r="E105" s="95">
        <f>691.315+2.576</f>
        <v>693.89100000000008</v>
      </c>
      <c r="F105" s="95">
        <f>411.363+4.551</f>
        <v>415.91399999999999</v>
      </c>
      <c r="G105" s="217">
        <f t="shared" si="21"/>
        <v>1385.5540000000001</v>
      </c>
      <c r="H105" s="95">
        <v>385.43900000000002</v>
      </c>
      <c r="I105" s="95">
        <v>346.19600000000003</v>
      </c>
      <c r="J105" s="95"/>
      <c r="K105" s="217">
        <f t="shared" si="27"/>
        <v>731.63499999999999</v>
      </c>
      <c r="L105" s="95"/>
      <c r="M105" s="95"/>
      <c r="N105" s="95"/>
      <c r="O105" s="217">
        <f t="shared" si="28"/>
        <v>0</v>
      </c>
      <c r="P105" s="95"/>
      <c r="Q105" s="95"/>
      <c r="R105" s="95"/>
      <c r="S105" s="217">
        <f t="shared" si="29"/>
        <v>0</v>
      </c>
      <c r="T105" s="217">
        <f t="shared" si="22"/>
        <v>2117.1890000000003</v>
      </c>
      <c r="U105" s="217">
        <f t="shared" si="23"/>
        <v>2152.1</v>
      </c>
      <c r="V105" s="217">
        <f t="shared" si="24"/>
        <v>34.910999999999603</v>
      </c>
      <c r="W105" s="95">
        <v>1251.0999999999999</v>
      </c>
      <c r="X105" s="95">
        <v>901</v>
      </c>
      <c r="Y105" s="95">
        <v>1391.9</v>
      </c>
      <c r="Z105" s="95">
        <v>1353.5</v>
      </c>
      <c r="AA105" s="99">
        <f t="shared" si="30"/>
        <v>4897.5</v>
      </c>
      <c r="AB105" s="253">
        <f t="shared" si="25"/>
        <v>2117.1890000000003</v>
      </c>
      <c r="AC105" s="237">
        <f t="shared" si="26"/>
        <v>2780.3109999999997</v>
      </c>
    </row>
    <row r="106" spans="2:29" ht="20.100000000000001" customHeight="1">
      <c r="B106" s="194"/>
      <c r="C106" s="82" t="s">
        <v>72</v>
      </c>
      <c r="D106" s="95">
        <f>821.907+3.069</f>
        <v>824.976</v>
      </c>
      <c r="E106" s="95">
        <f>867.221+3.723</f>
        <v>870.94399999999996</v>
      </c>
      <c r="F106" s="95">
        <f>644.682+33.419</f>
        <v>678.101</v>
      </c>
      <c r="G106" s="217">
        <f t="shared" si="21"/>
        <v>2374.0210000000002</v>
      </c>
      <c r="H106" s="95">
        <f>494.423+23.483</f>
        <v>517.90599999999995</v>
      </c>
      <c r="I106" s="95">
        <f>5.004+0.076</f>
        <v>5.0799999999999992</v>
      </c>
      <c r="J106" s="95"/>
      <c r="K106" s="217">
        <f t="shared" si="27"/>
        <v>522.98599999999999</v>
      </c>
      <c r="L106" s="95"/>
      <c r="M106" s="95"/>
      <c r="N106" s="95"/>
      <c r="O106" s="217">
        <f t="shared" si="28"/>
        <v>0</v>
      </c>
      <c r="P106" s="95"/>
      <c r="Q106" s="95"/>
      <c r="R106" s="95"/>
      <c r="S106" s="217">
        <f t="shared" si="29"/>
        <v>0</v>
      </c>
      <c r="T106" s="217">
        <f t="shared" si="22"/>
        <v>2897.0070000000001</v>
      </c>
      <c r="U106" s="217">
        <f t="shared" si="23"/>
        <v>4961.1000000000004</v>
      </c>
      <c r="V106" s="217">
        <f t="shared" si="24"/>
        <v>2064.0930000000003</v>
      </c>
      <c r="W106" s="95">
        <v>4307.1000000000004</v>
      </c>
      <c r="X106" s="95">
        <v>654</v>
      </c>
      <c r="Y106" s="95">
        <v>0</v>
      </c>
      <c r="Z106" s="95">
        <v>816.7</v>
      </c>
      <c r="AA106" s="99">
        <f t="shared" si="30"/>
        <v>5777.8</v>
      </c>
      <c r="AB106" s="253">
        <f t="shared" si="25"/>
        <v>2897.0070000000001</v>
      </c>
      <c r="AC106" s="237">
        <f t="shared" si="26"/>
        <v>2880.7930000000001</v>
      </c>
    </row>
    <row r="107" spans="2:29" ht="20.100000000000001" customHeight="1">
      <c r="B107" s="194"/>
      <c r="C107" s="82" t="s">
        <v>69</v>
      </c>
      <c r="D107" s="95">
        <v>28.98</v>
      </c>
      <c r="E107" s="95">
        <f>27.9+1.769</f>
        <v>29.668999999999997</v>
      </c>
      <c r="F107" s="95">
        <f>27.54+1.746</f>
        <v>29.285999999999998</v>
      </c>
      <c r="G107" s="217">
        <f t="shared" si="21"/>
        <v>87.935000000000002</v>
      </c>
      <c r="H107" s="95">
        <f>23.58+1.495</f>
        <v>25.074999999999999</v>
      </c>
      <c r="I107" s="95">
        <f>21.06+1.335</f>
        <v>22.395</v>
      </c>
      <c r="J107" s="95"/>
      <c r="K107" s="217">
        <f t="shared" si="27"/>
        <v>47.47</v>
      </c>
      <c r="L107" s="95"/>
      <c r="M107" s="95"/>
      <c r="N107" s="95"/>
      <c r="O107" s="217">
        <f t="shared" si="28"/>
        <v>0</v>
      </c>
      <c r="P107" s="95"/>
      <c r="Q107" s="95"/>
      <c r="R107" s="95"/>
      <c r="S107" s="217">
        <f t="shared" si="29"/>
        <v>0</v>
      </c>
      <c r="T107" s="217">
        <f t="shared" si="22"/>
        <v>135.405</v>
      </c>
      <c r="U107" s="217">
        <f t="shared" si="23"/>
        <v>164.5</v>
      </c>
      <c r="V107" s="217">
        <f t="shared" si="24"/>
        <v>29.094999999999999</v>
      </c>
      <c r="W107" s="95">
        <v>97.1</v>
      </c>
      <c r="X107" s="95">
        <v>67.400000000000006</v>
      </c>
      <c r="Y107" s="95">
        <v>84.5</v>
      </c>
      <c r="Z107" s="95">
        <v>80.400000000000006</v>
      </c>
      <c r="AA107" s="99">
        <f t="shared" si="30"/>
        <v>329.4</v>
      </c>
      <c r="AB107" s="253">
        <f t="shared" si="25"/>
        <v>135.405</v>
      </c>
      <c r="AC107" s="237">
        <f t="shared" si="26"/>
        <v>193.99499999999998</v>
      </c>
    </row>
    <row r="108" spans="2:29" ht="20.100000000000001" customHeight="1">
      <c r="B108" s="194"/>
      <c r="C108" s="82" t="s">
        <v>63</v>
      </c>
      <c r="D108" s="95">
        <v>76.156999999999996</v>
      </c>
      <c r="E108" s="95">
        <v>65.022000000000006</v>
      </c>
      <c r="F108" s="95">
        <v>68.558000000000007</v>
      </c>
      <c r="G108" s="217">
        <f t="shared" si="21"/>
        <v>209.73700000000002</v>
      </c>
      <c r="H108" s="95">
        <v>68.129000000000005</v>
      </c>
      <c r="I108" s="95">
        <v>67.415000000000006</v>
      </c>
      <c r="J108" s="95"/>
      <c r="K108" s="217">
        <f t="shared" si="27"/>
        <v>135.54400000000001</v>
      </c>
      <c r="L108" s="95"/>
      <c r="M108" s="95"/>
      <c r="N108" s="95"/>
      <c r="O108" s="217">
        <f t="shared" si="28"/>
        <v>0</v>
      </c>
      <c r="P108" s="95"/>
      <c r="Q108" s="95"/>
      <c r="R108" s="95"/>
      <c r="S108" s="217">
        <f t="shared" si="29"/>
        <v>0</v>
      </c>
      <c r="T108" s="217">
        <f t="shared" si="22"/>
        <v>345.28100000000006</v>
      </c>
      <c r="U108" s="217">
        <f t="shared" si="23"/>
        <v>535.79999999999995</v>
      </c>
      <c r="V108" s="217">
        <f t="shared" si="24"/>
        <v>190.51899999999989</v>
      </c>
      <c r="W108" s="95">
        <v>281.60000000000002</v>
      </c>
      <c r="X108" s="95">
        <v>254.2</v>
      </c>
      <c r="Y108" s="95">
        <v>243.5</v>
      </c>
      <c r="Z108" s="95">
        <v>221.8</v>
      </c>
      <c r="AA108" s="99">
        <f t="shared" si="30"/>
        <v>1001.0999999999999</v>
      </c>
      <c r="AB108" s="253">
        <f t="shared" si="25"/>
        <v>345.28100000000006</v>
      </c>
      <c r="AC108" s="237">
        <f t="shared" si="26"/>
        <v>655.81899999999985</v>
      </c>
    </row>
    <row r="109" spans="2:29" ht="20.100000000000001" customHeight="1">
      <c r="B109" s="194"/>
      <c r="C109" s="82" t="s">
        <v>101</v>
      </c>
      <c r="D109" s="95"/>
      <c r="E109" s="95">
        <v>2003.08</v>
      </c>
      <c r="F109" s="95">
        <v>2072.69</v>
      </c>
      <c r="G109" s="217">
        <f t="shared" si="21"/>
        <v>4075.77</v>
      </c>
      <c r="H109" s="95">
        <v>2268.12</v>
      </c>
      <c r="I109" s="95">
        <v>1900.07</v>
      </c>
      <c r="J109" s="95"/>
      <c r="K109" s="217">
        <f t="shared" si="27"/>
        <v>4168.1899999999996</v>
      </c>
      <c r="L109" s="95"/>
      <c r="M109" s="95"/>
      <c r="N109" s="95"/>
      <c r="O109" s="217">
        <f t="shared" si="28"/>
        <v>0</v>
      </c>
      <c r="P109" s="95"/>
      <c r="Q109" s="95"/>
      <c r="R109" s="95"/>
      <c r="S109" s="217">
        <f t="shared" si="29"/>
        <v>0</v>
      </c>
      <c r="T109" s="217">
        <f t="shared" si="22"/>
        <v>8243.9599999999991</v>
      </c>
      <c r="U109" s="217">
        <f t="shared" si="23"/>
        <v>10747.2</v>
      </c>
      <c r="V109" s="217">
        <f t="shared" si="24"/>
        <v>2503.2400000000016</v>
      </c>
      <c r="W109" s="229">
        <v>4651</v>
      </c>
      <c r="X109" s="229">
        <v>6096.2</v>
      </c>
      <c r="Y109" s="229">
        <v>6285.8</v>
      </c>
      <c r="Z109" s="229">
        <v>7565.5</v>
      </c>
      <c r="AA109" s="99">
        <f t="shared" si="30"/>
        <v>24598.5</v>
      </c>
      <c r="AB109" s="253">
        <f t="shared" si="25"/>
        <v>8243.9599999999991</v>
      </c>
      <c r="AC109" s="237">
        <f t="shared" si="26"/>
        <v>16354.54</v>
      </c>
    </row>
    <row r="110" spans="2:29" ht="45">
      <c r="B110" s="194">
        <v>17</v>
      </c>
      <c r="C110" s="46" t="s">
        <v>26</v>
      </c>
      <c r="D110" s="247"/>
      <c r="E110" s="247"/>
      <c r="F110" s="247"/>
      <c r="G110" s="217"/>
      <c r="H110" s="247"/>
      <c r="I110" s="95"/>
      <c r="J110" s="95"/>
      <c r="K110" s="217"/>
      <c r="L110" s="247"/>
      <c r="M110" s="247"/>
      <c r="N110" s="247"/>
      <c r="O110" s="217"/>
      <c r="P110" s="95"/>
      <c r="Q110" s="95"/>
      <c r="R110" s="95"/>
      <c r="S110" s="217"/>
      <c r="T110" s="217">
        <f t="shared" si="22"/>
        <v>0</v>
      </c>
      <c r="U110" s="217">
        <f t="shared" si="23"/>
        <v>0</v>
      </c>
      <c r="V110" s="217">
        <f t="shared" si="24"/>
        <v>0</v>
      </c>
      <c r="W110" s="247"/>
      <c r="X110" s="247"/>
      <c r="Y110" s="247"/>
      <c r="Z110" s="247"/>
      <c r="AA110" s="99"/>
      <c r="AB110" s="253">
        <f t="shared" si="25"/>
        <v>0</v>
      </c>
      <c r="AC110" s="237">
        <f t="shared" si="26"/>
        <v>0</v>
      </c>
    </row>
    <row r="111" spans="2:29" ht="20.100000000000001" customHeight="1">
      <c r="B111" s="194"/>
      <c r="C111" s="82" t="s">
        <v>68</v>
      </c>
      <c r="D111" s="95">
        <v>609.53899999999999</v>
      </c>
      <c r="E111" s="95">
        <f>777.267+9.576</f>
        <v>786.84300000000007</v>
      </c>
      <c r="F111" s="95">
        <f>679.579+15.703</f>
        <v>695.28199999999993</v>
      </c>
      <c r="G111" s="217">
        <f t="shared" si="21"/>
        <v>2091.6639999999998</v>
      </c>
      <c r="H111" s="95">
        <f>650.629+5.036</f>
        <v>655.66499999999996</v>
      </c>
      <c r="I111" s="95">
        <v>503.82</v>
      </c>
      <c r="J111" s="95"/>
      <c r="K111" s="217">
        <f t="shared" si="27"/>
        <v>1159.4849999999999</v>
      </c>
      <c r="L111" s="95"/>
      <c r="M111" s="95"/>
      <c r="N111" s="95"/>
      <c r="O111" s="217">
        <f t="shared" si="28"/>
        <v>0</v>
      </c>
      <c r="P111" s="95"/>
      <c r="Q111" s="95"/>
      <c r="R111" s="95"/>
      <c r="S111" s="217">
        <f t="shared" si="29"/>
        <v>0</v>
      </c>
      <c r="T111" s="217">
        <f t="shared" si="22"/>
        <v>3251.1489999999994</v>
      </c>
      <c r="U111" s="217">
        <f t="shared" si="23"/>
        <v>5064.7000000000007</v>
      </c>
      <c r="V111" s="217">
        <f t="shared" si="24"/>
        <v>1813.5510000000013</v>
      </c>
      <c r="W111" s="95">
        <v>2710.9</v>
      </c>
      <c r="X111" s="95">
        <v>2353.8000000000002</v>
      </c>
      <c r="Y111" s="95">
        <v>1136.9000000000001</v>
      </c>
      <c r="Z111" s="95">
        <v>1770.5</v>
      </c>
      <c r="AA111" s="99">
        <f t="shared" si="30"/>
        <v>7972.1</v>
      </c>
      <c r="AB111" s="253">
        <f t="shared" si="25"/>
        <v>3251.1489999999994</v>
      </c>
      <c r="AC111" s="237">
        <f t="shared" si="26"/>
        <v>4720.9510000000009</v>
      </c>
    </row>
    <row r="112" spans="2:29" ht="20.100000000000001" customHeight="1">
      <c r="B112" s="194"/>
      <c r="C112" s="82" t="s">
        <v>72</v>
      </c>
      <c r="D112" s="95">
        <v>1459.0830000000001</v>
      </c>
      <c r="E112" s="95">
        <f>1568.198+18.019</f>
        <v>1586.2170000000001</v>
      </c>
      <c r="F112" s="95">
        <f>1483.408+59.672</f>
        <v>1543.08</v>
      </c>
      <c r="G112" s="217">
        <f t="shared" si="21"/>
        <v>4588.38</v>
      </c>
      <c r="H112" s="95">
        <f>1221.115+41.674</f>
        <v>1262.789</v>
      </c>
      <c r="I112" s="95">
        <v>867.221</v>
      </c>
      <c r="J112" s="95"/>
      <c r="K112" s="217">
        <f t="shared" si="27"/>
        <v>2130.0100000000002</v>
      </c>
      <c r="L112" s="95"/>
      <c r="M112" s="95"/>
      <c r="N112" s="95"/>
      <c r="O112" s="217">
        <f t="shared" si="28"/>
        <v>0</v>
      </c>
      <c r="P112" s="95"/>
      <c r="Q112" s="95"/>
      <c r="R112" s="95"/>
      <c r="S112" s="217">
        <f t="shared" si="29"/>
        <v>0</v>
      </c>
      <c r="T112" s="217">
        <f t="shared" si="22"/>
        <v>6718.39</v>
      </c>
      <c r="U112" s="217">
        <f t="shared" si="23"/>
        <v>8656.2999999999993</v>
      </c>
      <c r="V112" s="217">
        <f t="shared" si="24"/>
        <v>1937.9099999999989</v>
      </c>
      <c r="W112" s="95">
        <v>6424.3</v>
      </c>
      <c r="X112" s="95">
        <v>2232</v>
      </c>
      <c r="Y112" s="95">
        <v>0</v>
      </c>
      <c r="Z112" s="95">
        <v>1907.4</v>
      </c>
      <c r="AA112" s="99">
        <f t="shared" si="30"/>
        <v>10563.699999999999</v>
      </c>
      <c r="AB112" s="253">
        <f t="shared" si="25"/>
        <v>6718.39</v>
      </c>
      <c r="AC112" s="237">
        <f t="shared" si="26"/>
        <v>3845.3099999999986</v>
      </c>
    </row>
    <row r="113" spans="2:29" ht="20.100000000000001" customHeight="1">
      <c r="B113" s="194"/>
      <c r="C113" s="82" t="s">
        <v>69</v>
      </c>
      <c r="D113" s="95">
        <v>20.439</v>
      </c>
      <c r="E113" s="95">
        <f>41.39+2.626</f>
        <v>44.015999999999998</v>
      </c>
      <c r="F113" s="95">
        <f>32.436+2.057</f>
        <v>34.493000000000002</v>
      </c>
      <c r="G113" s="217">
        <f t="shared" si="21"/>
        <v>98.948000000000008</v>
      </c>
      <c r="H113" s="95">
        <f>41.427+2.627</f>
        <v>44.054000000000002</v>
      </c>
      <c r="I113" s="95">
        <v>18.198</v>
      </c>
      <c r="J113" s="95"/>
      <c r="K113" s="217">
        <f t="shared" si="27"/>
        <v>62.252000000000002</v>
      </c>
      <c r="L113" s="95"/>
      <c r="M113" s="95"/>
      <c r="N113" s="95"/>
      <c r="O113" s="217">
        <f t="shared" si="28"/>
        <v>0</v>
      </c>
      <c r="P113" s="95"/>
      <c r="Q113" s="95"/>
      <c r="R113" s="95"/>
      <c r="S113" s="217">
        <f t="shared" si="29"/>
        <v>0</v>
      </c>
      <c r="T113" s="217">
        <f t="shared" si="22"/>
        <v>161.20000000000002</v>
      </c>
      <c r="U113" s="217">
        <f t="shared" si="23"/>
        <v>179.5</v>
      </c>
      <c r="V113" s="217">
        <f t="shared" si="24"/>
        <v>18.299999999999983</v>
      </c>
      <c r="W113" s="95">
        <v>90.4</v>
      </c>
      <c r="X113" s="95">
        <v>89.1</v>
      </c>
      <c r="Y113" s="95">
        <v>65.2</v>
      </c>
      <c r="Z113" s="95">
        <v>256.2</v>
      </c>
      <c r="AA113" s="99">
        <f t="shared" si="30"/>
        <v>500.9</v>
      </c>
      <c r="AB113" s="253">
        <f t="shared" si="25"/>
        <v>161.20000000000002</v>
      </c>
      <c r="AC113" s="237">
        <f t="shared" si="26"/>
        <v>339.69999999999993</v>
      </c>
    </row>
    <row r="114" spans="2:29" ht="20.100000000000001" customHeight="1">
      <c r="B114" s="194"/>
      <c r="C114" s="82" t="s">
        <v>63</v>
      </c>
      <c r="D114" s="95">
        <v>114.66</v>
      </c>
      <c r="E114" s="95">
        <v>104.565</v>
      </c>
      <c r="F114" s="95">
        <v>100.321</v>
      </c>
      <c r="G114" s="217">
        <f t="shared" si="21"/>
        <v>319.54599999999999</v>
      </c>
      <c r="H114" s="95">
        <v>107.68600000000001</v>
      </c>
      <c r="I114" s="95">
        <v>100.956</v>
      </c>
      <c r="J114" s="95"/>
      <c r="K114" s="217">
        <f t="shared" si="27"/>
        <v>208.642</v>
      </c>
      <c r="L114" s="95"/>
      <c r="M114" s="95"/>
      <c r="N114" s="95"/>
      <c r="O114" s="217">
        <f t="shared" si="28"/>
        <v>0</v>
      </c>
      <c r="P114" s="95"/>
      <c r="Q114" s="95"/>
      <c r="R114" s="95"/>
      <c r="S114" s="217">
        <f t="shared" si="29"/>
        <v>0</v>
      </c>
      <c r="T114" s="217">
        <f t="shared" si="22"/>
        <v>528.18799999999999</v>
      </c>
      <c r="U114" s="217">
        <f t="shared" si="23"/>
        <v>692.6</v>
      </c>
      <c r="V114" s="217">
        <f t="shared" si="24"/>
        <v>164.41200000000003</v>
      </c>
      <c r="W114" s="95">
        <v>352.6</v>
      </c>
      <c r="X114" s="95">
        <v>340</v>
      </c>
      <c r="Y114" s="95">
        <v>331.7</v>
      </c>
      <c r="Z114" s="95">
        <v>322.2</v>
      </c>
      <c r="AA114" s="99">
        <f t="shared" si="30"/>
        <v>1346.5</v>
      </c>
      <c r="AB114" s="253">
        <f t="shared" si="25"/>
        <v>528.18799999999999</v>
      </c>
      <c r="AC114" s="237">
        <f t="shared" si="26"/>
        <v>818.31200000000001</v>
      </c>
    </row>
    <row r="115" spans="2:29" ht="20.100000000000001" customHeight="1">
      <c r="B115" s="194"/>
      <c r="C115" s="82" t="s">
        <v>101</v>
      </c>
      <c r="D115" s="95"/>
      <c r="E115" s="95">
        <v>899.27</v>
      </c>
      <c r="F115" s="95">
        <v>1345.4</v>
      </c>
      <c r="G115" s="217">
        <f t="shared" si="21"/>
        <v>2244.67</v>
      </c>
      <c r="H115" s="95">
        <v>1621.37</v>
      </c>
      <c r="I115" s="95">
        <v>1473.77</v>
      </c>
      <c r="J115" s="95"/>
      <c r="K115" s="217">
        <f t="shared" si="27"/>
        <v>3095.14</v>
      </c>
      <c r="L115" s="95"/>
      <c r="M115" s="95"/>
      <c r="N115" s="95"/>
      <c r="O115" s="217">
        <f t="shared" si="28"/>
        <v>0</v>
      </c>
      <c r="P115" s="95"/>
      <c r="Q115" s="95"/>
      <c r="R115" s="95"/>
      <c r="S115" s="217">
        <f t="shared" si="29"/>
        <v>0</v>
      </c>
      <c r="T115" s="217">
        <f t="shared" si="22"/>
        <v>5339.8099999999995</v>
      </c>
      <c r="U115" s="217">
        <f t="shared" si="23"/>
        <v>6134.1</v>
      </c>
      <c r="V115" s="217">
        <f t="shared" si="24"/>
        <v>794.29000000000087</v>
      </c>
      <c r="W115" s="229">
        <v>2757.4</v>
      </c>
      <c r="X115" s="229">
        <v>3376.7</v>
      </c>
      <c r="Y115" s="229">
        <v>3240.1</v>
      </c>
      <c r="Z115" s="229">
        <v>3445.4</v>
      </c>
      <c r="AA115" s="99">
        <f t="shared" si="30"/>
        <v>12819.6</v>
      </c>
      <c r="AB115" s="253">
        <f t="shared" si="25"/>
        <v>5339.8099999999995</v>
      </c>
      <c r="AC115" s="237">
        <f t="shared" si="26"/>
        <v>7479.7900000000009</v>
      </c>
    </row>
    <row r="116" spans="2:29" ht="30">
      <c r="B116" s="194">
        <v>18</v>
      </c>
      <c r="C116" s="46" t="s">
        <v>27</v>
      </c>
      <c r="D116" s="247"/>
      <c r="E116" s="247"/>
      <c r="F116" s="247"/>
      <c r="G116" s="217"/>
      <c r="H116" s="247"/>
      <c r="I116" s="95"/>
      <c r="J116" s="95"/>
      <c r="K116" s="217"/>
      <c r="L116" s="247"/>
      <c r="M116" s="247"/>
      <c r="N116" s="247"/>
      <c r="O116" s="217"/>
      <c r="P116" s="95"/>
      <c r="Q116" s="95"/>
      <c r="R116" s="95"/>
      <c r="S116" s="217"/>
      <c r="T116" s="217">
        <f t="shared" si="22"/>
        <v>0</v>
      </c>
      <c r="U116" s="217">
        <f t="shared" si="23"/>
        <v>0</v>
      </c>
      <c r="V116" s="217">
        <f t="shared" si="24"/>
        <v>0</v>
      </c>
      <c r="W116" s="247"/>
      <c r="X116" s="247"/>
      <c r="Y116" s="247"/>
      <c r="Z116" s="247"/>
      <c r="AA116" s="99"/>
      <c r="AB116" s="253">
        <f t="shared" si="25"/>
        <v>0</v>
      </c>
      <c r="AC116" s="237">
        <f t="shared" si="26"/>
        <v>0</v>
      </c>
    </row>
    <row r="117" spans="2:29" ht="20.100000000000001" customHeight="1">
      <c r="B117" s="194"/>
      <c r="C117" s="82" t="s">
        <v>68</v>
      </c>
      <c r="D117" s="95">
        <v>748.29300000000001</v>
      </c>
      <c r="E117" s="95">
        <v>717.92899999999997</v>
      </c>
      <c r="F117" s="95">
        <v>595.36300000000006</v>
      </c>
      <c r="G117" s="217">
        <f t="shared" si="21"/>
        <v>2061.585</v>
      </c>
      <c r="H117" s="95">
        <v>625.78200000000004</v>
      </c>
      <c r="I117" s="95">
        <v>602.72500000000002</v>
      </c>
      <c r="J117" s="95"/>
      <c r="K117" s="217">
        <f t="shared" si="27"/>
        <v>1228.5070000000001</v>
      </c>
      <c r="L117" s="95"/>
      <c r="M117" s="95"/>
      <c r="N117" s="95"/>
      <c r="O117" s="217">
        <f t="shared" si="28"/>
        <v>0</v>
      </c>
      <c r="P117" s="95"/>
      <c r="Q117" s="95"/>
      <c r="R117" s="95"/>
      <c r="S117" s="217">
        <f t="shared" si="29"/>
        <v>0</v>
      </c>
      <c r="T117" s="217">
        <f t="shared" si="22"/>
        <v>3290.0920000000001</v>
      </c>
      <c r="U117" s="217">
        <f t="shared" si="23"/>
        <v>3956.9</v>
      </c>
      <c r="V117" s="217">
        <f t="shared" si="24"/>
        <v>666.80799999999999</v>
      </c>
      <c r="W117" s="95">
        <v>2033.9</v>
      </c>
      <c r="X117" s="95">
        <v>1923</v>
      </c>
      <c r="Y117" s="95">
        <v>1215.9000000000001</v>
      </c>
      <c r="Z117" s="95">
        <v>2050.9</v>
      </c>
      <c r="AA117" s="99">
        <f t="shared" si="30"/>
        <v>7223.7000000000007</v>
      </c>
      <c r="AB117" s="253">
        <f t="shared" si="25"/>
        <v>3290.0920000000001</v>
      </c>
      <c r="AC117" s="237">
        <f t="shared" si="26"/>
        <v>3933.6080000000006</v>
      </c>
    </row>
    <row r="118" spans="2:29" ht="20.100000000000001" customHeight="1">
      <c r="B118" s="194"/>
      <c r="C118" s="82" t="s">
        <v>72</v>
      </c>
      <c r="D118" s="95">
        <v>1894.153</v>
      </c>
      <c r="E118" s="95">
        <v>2100.424</v>
      </c>
      <c r="F118" s="95">
        <v>1824.395</v>
      </c>
      <c r="G118" s="217">
        <f t="shared" si="21"/>
        <v>5818.9719999999998</v>
      </c>
      <c r="H118" s="95">
        <v>1604.9839999999999</v>
      </c>
      <c r="I118" s="95">
        <v>530.42399999999998</v>
      </c>
      <c r="J118" s="95"/>
      <c r="K118" s="217">
        <f t="shared" si="27"/>
        <v>2135.4079999999999</v>
      </c>
      <c r="L118" s="95"/>
      <c r="M118" s="95"/>
      <c r="N118" s="95"/>
      <c r="O118" s="217">
        <f t="shared" si="28"/>
        <v>0</v>
      </c>
      <c r="P118" s="95"/>
      <c r="Q118" s="95"/>
      <c r="R118" s="95"/>
      <c r="S118" s="217">
        <f t="shared" si="29"/>
        <v>0</v>
      </c>
      <c r="T118" s="217">
        <f t="shared" si="22"/>
        <v>7954.3799999999992</v>
      </c>
      <c r="U118" s="217">
        <f t="shared" si="23"/>
        <v>9908.1</v>
      </c>
      <c r="V118" s="217">
        <f t="shared" si="24"/>
        <v>1953.7200000000012</v>
      </c>
      <c r="W118" s="95">
        <v>7857.5</v>
      </c>
      <c r="X118" s="95">
        <v>2050.6</v>
      </c>
      <c r="Y118" s="95">
        <v>0</v>
      </c>
      <c r="Z118" s="95">
        <v>1557.7</v>
      </c>
      <c r="AA118" s="99">
        <f t="shared" si="30"/>
        <v>11465.800000000001</v>
      </c>
      <c r="AB118" s="253">
        <f t="shared" si="25"/>
        <v>7954.3799999999992</v>
      </c>
      <c r="AC118" s="237">
        <f t="shared" si="26"/>
        <v>3511.4200000000019</v>
      </c>
    </row>
    <row r="119" spans="2:29" ht="20.100000000000001" customHeight="1">
      <c r="B119" s="194"/>
      <c r="C119" s="82" t="s">
        <v>69</v>
      </c>
      <c r="D119" s="95">
        <v>28.989000000000001</v>
      </c>
      <c r="E119" s="95">
        <v>37.421999999999997</v>
      </c>
      <c r="F119" s="95">
        <v>20.463000000000001</v>
      </c>
      <c r="G119" s="217">
        <f t="shared" si="21"/>
        <v>86.873999999999995</v>
      </c>
      <c r="H119" s="95">
        <v>30.827000000000002</v>
      </c>
      <c r="I119" s="95">
        <v>39.661000000000001</v>
      </c>
      <c r="J119" s="95"/>
      <c r="K119" s="217">
        <f t="shared" si="27"/>
        <v>70.488</v>
      </c>
      <c r="L119" s="95"/>
      <c r="M119" s="95"/>
      <c r="N119" s="95"/>
      <c r="O119" s="217">
        <f t="shared" si="28"/>
        <v>0</v>
      </c>
      <c r="P119" s="95"/>
      <c r="Q119" s="95"/>
      <c r="R119" s="95"/>
      <c r="S119" s="217">
        <f t="shared" si="29"/>
        <v>0</v>
      </c>
      <c r="T119" s="217">
        <f t="shared" si="22"/>
        <v>157.36199999999999</v>
      </c>
      <c r="U119" s="217">
        <f t="shared" si="23"/>
        <v>257.89999999999998</v>
      </c>
      <c r="V119" s="217">
        <f t="shared" si="24"/>
        <v>100.53799999999998</v>
      </c>
      <c r="W119" s="95">
        <v>121.9</v>
      </c>
      <c r="X119" s="95">
        <v>136</v>
      </c>
      <c r="Y119" s="95">
        <v>144.80000000000001</v>
      </c>
      <c r="Z119" s="95">
        <v>159.1</v>
      </c>
      <c r="AA119" s="99">
        <f t="shared" si="30"/>
        <v>561.79999999999995</v>
      </c>
      <c r="AB119" s="253">
        <f t="shared" si="25"/>
        <v>157.36199999999999</v>
      </c>
      <c r="AC119" s="237">
        <f t="shared" si="26"/>
        <v>404.43799999999999</v>
      </c>
    </row>
    <row r="120" spans="2:29" ht="20.100000000000001" customHeight="1">
      <c r="B120" s="194"/>
      <c r="C120" s="82" t="s">
        <v>63</v>
      </c>
      <c r="D120" s="95">
        <v>166.92699999999999</v>
      </c>
      <c r="E120" s="95">
        <v>148.536</v>
      </c>
      <c r="F120" s="95">
        <v>147.42500000000001</v>
      </c>
      <c r="G120" s="217">
        <f t="shared" si="21"/>
        <v>462.88799999999998</v>
      </c>
      <c r="H120" s="95">
        <v>141.161</v>
      </c>
      <c r="I120" s="95">
        <v>139.83699999999999</v>
      </c>
      <c r="J120" s="95"/>
      <c r="K120" s="217">
        <f t="shared" si="27"/>
        <v>280.99799999999999</v>
      </c>
      <c r="L120" s="239"/>
      <c r="M120" s="239"/>
      <c r="N120" s="239"/>
      <c r="O120" s="217">
        <f t="shared" si="28"/>
        <v>0</v>
      </c>
      <c r="P120" s="95"/>
      <c r="Q120" s="95"/>
      <c r="R120" s="95"/>
      <c r="S120" s="217">
        <f t="shared" si="29"/>
        <v>0</v>
      </c>
      <c r="T120" s="217">
        <f t="shared" si="22"/>
        <v>743.88599999999997</v>
      </c>
      <c r="U120" s="217">
        <f t="shared" si="23"/>
        <v>1073.4000000000001</v>
      </c>
      <c r="V120" s="217">
        <f t="shared" si="24"/>
        <v>329.51400000000012</v>
      </c>
      <c r="W120" s="95">
        <v>539.79999999999995</v>
      </c>
      <c r="X120" s="95">
        <v>533.6</v>
      </c>
      <c r="Y120" s="95">
        <v>547.9</v>
      </c>
      <c r="Z120" s="95">
        <v>480.9</v>
      </c>
      <c r="AA120" s="99">
        <f t="shared" si="30"/>
        <v>2102.2000000000003</v>
      </c>
      <c r="AB120" s="253">
        <f t="shared" si="25"/>
        <v>743.88599999999997</v>
      </c>
      <c r="AC120" s="237">
        <f t="shared" si="26"/>
        <v>1358.3140000000003</v>
      </c>
    </row>
    <row r="121" spans="2:29" ht="20.100000000000001" customHeight="1">
      <c r="B121" s="194"/>
      <c r="C121" s="82" t="s">
        <v>101</v>
      </c>
      <c r="D121" s="95"/>
      <c r="E121" s="95">
        <v>1077.79</v>
      </c>
      <c r="F121" s="95">
        <v>1910.03</v>
      </c>
      <c r="G121" s="217">
        <f t="shared" si="21"/>
        <v>2987.8199999999997</v>
      </c>
      <c r="H121" s="95">
        <v>2104.4699999999998</v>
      </c>
      <c r="I121" s="95">
        <v>1916.08</v>
      </c>
      <c r="J121" s="95"/>
      <c r="K121" s="227">
        <f t="shared" si="27"/>
        <v>4020.5499999999997</v>
      </c>
      <c r="L121" s="95"/>
      <c r="M121" s="95"/>
      <c r="N121" s="95"/>
      <c r="O121" s="240">
        <f t="shared" si="28"/>
        <v>0</v>
      </c>
      <c r="P121" s="95"/>
      <c r="Q121" s="95"/>
      <c r="R121" s="95"/>
      <c r="S121" s="217">
        <f t="shared" si="29"/>
        <v>0</v>
      </c>
      <c r="T121" s="217">
        <f t="shared" si="22"/>
        <v>7008.369999999999</v>
      </c>
      <c r="U121" s="217">
        <f t="shared" si="23"/>
        <v>8831.4</v>
      </c>
      <c r="V121" s="217">
        <f t="shared" si="24"/>
        <v>1823.0300000000007</v>
      </c>
      <c r="W121" s="229">
        <v>4009.7</v>
      </c>
      <c r="X121" s="229">
        <v>4821.7</v>
      </c>
      <c r="Y121" s="229">
        <v>4986</v>
      </c>
      <c r="Z121" s="229">
        <v>5332.2</v>
      </c>
      <c r="AA121" s="99">
        <f t="shared" si="30"/>
        <v>19149.599999999999</v>
      </c>
      <c r="AB121" s="253">
        <f t="shared" si="25"/>
        <v>7008.369999999999</v>
      </c>
      <c r="AC121" s="237">
        <f t="shared" si="26"/>
        <v>12141.23</v>
      </c>
    </row>
    <row r="122" spans="2:29" ht="30">
      <c r="B122" s="194">
        <v>19</v>
      </c>
      <c r="C122" s="46" t="s">
        <v>28</v>
      </c>
      <c r="D122" s="247"/>
      <c r="E122" s="247"/>
      <c r="F122" s="247"/>
      <c r="G122" s="217"/>
      <c r="H122" s="247"/>
      <c r="I122" s="95"/>
      <c r="J122" s="95"/>
      <c r="K122" s="217"/>
      <c r="L122" s="251"/>
      <c r="M122" s="251"/>
      <c r="N122" s="251"/>
      <c r="O122" s="217"/>
      <c r="P122" s="95"/>
      <c r="Q122" s="95"/>
      <c r="R122" s="95"/>
      <c r="S122" s="217"/>
      <c r="T122" s="217">
        <f t="shared" si="22"/>
        <v>0</v>
      </c>
      <c r="U122" s="217">
        <f t="shared" si="23"/>
        <v>0</v>
      </c>
      <c r="V122" s="217">
        <f t="shared" si="24"/>
        <v>0</v>
      </c>
      <c r="W122" s="247"/>
      <c r="X122" s="247"/>
      <c r="Y122" s="251"/>
      <c r="Z122" s="247"/>
      <c r="AA122" s="99"/>
      <c r="AB122" s="253">
        <f t="shared" si="25"/>
        <v>0</v>
      </c>
      <c r="AC122" s="237">
        <f t="shared" si="26"/>
        <v>0</v>
      </c>
    </row>
    <row r="123" spans="2:29" ht="20.100000000000001" customHeight="1">
      <c r="B123" s="194"/>
      <c r="C123" s="82" t="s">
        <v>68</v>
      </c>
      <c r="D123" s="95">
        <v>582.61699999999996</v>
      </c>
      <c r="E123" s="95">
        <v>586.779</v>
      </c>
      <c r="F123" s="95">
        <v>546.04600000000005</v>
      </c>
      <c r="G123" s="217">
        <f t="shared" si="21"/>
        <v>1715.442</v>
      </c>
      <c r="H123" s="95">
        <v>543.95299999999997</v>
      </c>
      <c r="I123" s="95">
        <v>561.53</v>
      </c>
      <c r="J123" s="95"/>
      <c r="K123" s="217">
        <f t="shared" si="27"/>
        <v>1105.4829999999999</v>
      </c>
      <c r="L123" s="95"/>
      <c r="M123" s="95"/>
      <c r="N123" s="95"/>
      <c r="O123" s="217">
        <f t="shared" si="28"/>
        <v>0</v>
      </c>
      <c r="P123" s="95"/>
      <c r="Q123" s="95"/>
      <c r="R123" s="95"/>
      <c r="S123" s="217">
        <f t="shared" si="29"/>
        <v>0</v>
      </c>
      <c r="T123" s="217">
        <f t="shared" si="22"/>
        <v>2820.9250000000002</v>
      </c>
      <c r="U123" s="217">
        <f t="shared" si="23"/>
        <v>3367.7</v>
      </c>
      <c r="V123" s="217">
        <f t="shared" si="24"/>
        <v>546.77499999999964</v>
      </c>
      <c r="W123" s="95">
        <v>1841.8</v>
      </c>
      <c r="X123" s="95">
        <v>1525.9</v>
      </c>
      <c r="Y123" s="95">
        <v>921.6</v>
      </c>
      <c r="Z123" s="95">
        <v>1727.7</v>
      </c>
      <c r="AA123" s="99">
        <f t="shared" si="30"/>
        <v>6017</v>
      </c>
      <c r="AB123" s="253">
        <f t="shared" si="25"/>
        <v>2820.9250000000002</v>
      </c>
      <c r="AC123" s="237">
        <f t="shared" si="26"/>
        <v>3196.0749999999998</v>
      </c>
    </row>
    <row r="124" spans="2:29" ht="20.100000000000001" customHeight="1">
      <c r="B124" s="194"/>
      <c r="C124" s="82" t="s">
        <v>72</v>
      </c>
      <c r="D124" s="95">
        <v>1146.6320000000001</v>
      </c>
      <c r="E124" s="95">
        <v>1229.751</v>
      </c>
      <c r="F124" s="95">
        <v>1038.318</v>
      </c>
      <c r="G124" s="217">
        <f t="shared" si="21"/>
        <v>3414.701</v>
      </c>
      <c r="H124" s="95">
        <v>800.19299999999998</v>
      </c>
      <c r="I124" s="95">
        <v>46.704000000000001</v>
      </c>
      <c r="J124" s="95"/>
      <c r="K124" s="217">
        <f t="shared" si="27"/>
        <v>846.89699999999993</v>
      </c>
      <c r="L124" s="95"/>
      <c r="M124" s="95"/>
      <c r="N124" s="95"/>
      <c r="O124" s="217">
        <f t="shared" si="28"/>
        <v>0</v>
      </c>
      <c r="P124" s="95"/>
      <c r="Q124" s="95"/>
      <c r="R124" s="95"/>
      <c r="S124" s="217">
        <f t="shared" si="29"/>
        <v>0</v>
      </c>
      <c r="T124" s="217">
        <f t="shared" si="22"/>
        <v>4261.598</v>
      </c>
      <c r="U124" s="217">
        <f t="shared" si="23"/>
        <v>5703.1</v>
      </c>
      <c r="V124" s="217">
        <f t="shared" si="24"/>
        <v>1441.5020000000004</v>
      </c>
      <c r="W124" s="95">
        <v>4567.2</v>
      </c>
      <c r="X124" s="95">
        <v>1135.9000000000001</v>
      </c>
      <c r="Y124" s="95">
        <v>0</v>
      </c>
      <c r="Z124" s="95">
        <v>540.1</v>
      </c>
      <c r="AA124" s="99">
        <f t="shared" si="30"/>
        <v>6243.2000000000007</v>
      </c>
      <c r="AB124" s="253">
        <f t="shared" si="25"/>
        <v>4261.598</v>
      </c>
      <c r="AC124" s="237">
        <f t="shared" si="26"/>
        <v>1981.6020000000008</v>
      </c>
    </row>
    <row r="125" spans="2:29" ht="20.100000000000001" customHeight="1">
      <c r="B125" s="194"/>
      <c r="C125" s="82" t="s">
        <v>69</v>
      </c>
      <c r="D125" s="95">
        <v>62.1</v>
      </c>
      <c r="E125" s="95">
        <v>71.397000000000006</v>
      </c>
      <c r="F125" s="95">
        <v>67.951999999999998</v>
      </c>
      <c r="G125" s="217">
        <f t="shared" si="21"/>
        <v>201.44900000000001</v>
      </c>
      <c r="H125" s="95">
        <v>78.096999999999994</v>
      </c>
      <c r="I125" s="95">
        <v>65.272000000000006</v>
      </c>
      <c r="J125" s="95"/>
      <c r="K125" s="217">
        <f t="shared" si="27"/>
        <v>143.369</v>
      </c>
      <c r="L125" s="95"/>
      <c r="M125" s="95"/>
      <c r="N125" s="95"/>
      <c r="O125" s="217">
        <f t="shared" si="28"/>
        <v>0</v>
      </c>
      <c r="P125" s="95"/>
      <c r="Q125" s="95"/>
      <c r="R125" s="95"/>
      <c r="S125" s="217">
        <f t="shared" si="29"/>
        <v>0</v>
      </c>
      <c r="T125" s="217">
        <f t="shared" si="22"/>
        <v>344.81799999999998</v>
      </c>
      <c r="U125" s="217">
        <f t="shared" si="23"/>
        <v>298.10000000000002</v>
      </c>
      <c r="V125" s="217">
        <f t="shared" si="24"/>
        <v>-46.717999999999961</v>
      </c>
      <c r="W125" s="95">
        <v>152.5</v>
      </c>
      <c r="X125" s="95">
        <v>145.6</v>
      </c>
      <c r="Y125" s="95">
        <v>212.5</v>
      </c>
      <c r="Z125" s="95">
        <v>223.6</v>
      </c>
      <c r="AA125" s="99">
        <f t="shared" si="30"/>
        <v>734.2</v>
      </c>
      <c r="AB125" s="253">
        <f t="shared" si="25"/>
        <v>344.81799999999998</v>
      </c>
      <c r="AC125" s="237">
        <f t="shared" si="26"/>
        <v>389.38200000000006</v>
      </c>
    </row>
    <row r="126" spans="2:29" ht="20.100000000000001" customHeight="1">
      <c r="B126" s="194"/>
      <c r="C126" s="82" t="s">
        <v>63</v>
      </c>
      <c r="D126" s="95">
        <v>67.292000000000002</v>
      </c>
      <c r="E126" s="95">
        <v>66.206999999999994</v>
      </c>
      <c r="F126" s="95">
        <v>73.608999999999995</v>
      </c>
      <c r="G126" s="217">
        <f t="shared" si="21"/>
        <v>207.108</v>
      </c>
      <c r="H126" s="95">
        <v>66.659000000000006</v>
      </c>
      <c r="I126" s="95">
        <v>67.671999999999997</v>
      </c>
      <c r="J126" s="95"/>
      <c r="K126" s="217">
        <f t="shared" si="27"/>
        <v>134.33100000000002</v>
      </c>
      <c r="L126" s="95"/>
      <c r="M126" s="95"/>
      <c r="N126" s="95"/>
      <c r="O126" s="217">
        <f t="shared" si="28"/>
        <v>0</v>
      </c>
      <c r="P126" s="95"/>
      <c r="Q126" s="95"/>
      <c r="R126" s="95"/>
      <c r="S126" s="217">
        <f t="shared" si="29"/>
        <v>0</v>
      </c>
      <c r="T126" s="217">
        <f t="shared" si="22"/>
        <v>341.43900000000002</v>
      </c>
      <c r="U126" s="217">
        <f t="shared" si="23"/>
        <v>431.29999999999995</v>
      </c>
      <c r="V126" s="217">
        <f t="shared" si="24"/>
        <v>89.860999999999933</v>
      </c>
      <c r="W126" s="95">
        <v>210.7</v>
      </c>
      <c r="X126" s="95">
        <v>220.6</v>
      </c>
      <c r="Y126" s="95">
        <v>247.8</v>
      </c>
      <c r="Z126" s="95">
        <v>199.9</v>
      </c>
      <c r="AA126" s="99">
        <f t="shared" si="30"/>
        <v>878.99999999999989</v>
      </c>
      <c r="AB126" s="253">
        <f t="shared" si="25"/>
        <v>341.43900000000002</v>
      </c>
      <c r="AC126" s="237">
        <f t="shared" si="26"/>
        <v>537.56099999999992</v>
      </c>
    </row>
    <row r="127" spans="2:29" ht="20.100000000000001" customHeight="1">
      <c r="B127" s="194"/>
      <c r="C127" s="82" t="s">
        <v>101</v>
      </c>
      <c r="D127" s="95"/>
      <c r="E127" s="95">
        <v>1980.58</v>
      </c>
      <c r="F127" s="95">
        <v>2497.98</v>
      </c>
      <c r="G127" s="217">
        <f t="shared" si="21"/>
        <v>4478.5599999999995</v>
      </c>
      <c r="H127" s="95">
        <v>2658.76</v>
      </c>
      <c r="I127" s="95">
        <v>2353.7199999999998</v>
      </c>
      <c r="J127" s="95"/>
      <c r="K127" s="217">
        <f t="shared" si="27"/>
        <v>5012.4799999999996</v>
      </c>
      <c r="L127" s="95"/>
      <c r="M127" s="95"/>
      <c r="N127" s="95"/>
      <c r="O127" s="217">
        <f t="shared" si="28"/>
        <v>0</v>
      </c>
      <c r="P127" s="95"/>
      <c r="Q127" s="95"/>
      <c r="R127" s="95"/>
      <c r="S127" s="217">
        <f t="shared" si="29"/>
        <v>0</v>
      </c>
      <c r="T127" s="217">
        <f t="shared" si="22"/>
        <v>9491.0399999999991</v>
      </c>
      <c r="U127" s="217">
        <f t="shared" si="23"/>
        <v>10537.9</v>
      </c>
      <c r="V127" s="217">
        <f t="shared" si="24"/>
        <v>1046.8600000000006</v>
      </c>
      <c r="W127" s="229">
        <v>4507.7</v>
      </c>
      <c r="X127" s="229">
        <v>6030.2</v>
      </c>
      <c r="Y127" s="229">
        <v>6925.5</v>
      </c>
      <c r="Z127" s="229">
        <v>7332.2</v>
      </c>
      <c r="AA127" s="99">
        <f t="shared" si="30"/>
        <v>24795.600000000002</v>
      </c>
      <c r="AB127" s="253">
        <f t="shared" si="25"/>
        <v>9491.0399999999991</v>
      </c>
      <c r="AC127" s="237">
        <f t="shared" si="26"/>
        <v>15304.560000000003</v>
      </c>
    </row>
    <row r="128" spans="2:29" ht="30">
      <c r="B128" s="194">
        <v>20</v>
      </c>
      <c r="C128" s="46" t="s">
        <v>29</v>
      </c>
      <c r="D128" s="247"/>
      <c r="E128" s="247"/>
      <c r="F128" s="247"/>
      <c r="G128" s="217"/>
      <c r="H128" s="247"/>
      <c r="I128" s="95"/>
      <c r="J128" s="95"/>
      <c r="K128" s="217"/>
      <c r="L128" s="247"/>
      <c r="M128" s="247"/>
      <c r="N128" s="247"/>
      <c r="O128" s="217"/>
      <c r="P128" s="95"/>
      <c r="Q128" s="95"/>
      <c r="R128" s="95"/>
      <c r="S128" s="217"/>
      <c r="T128" s="217">
        <f t="shared" si="22"/>
        <v>0</v>
      </c>
      <c r="U128" s="217">
        <f t="shared" si="23"/>
        <v>0</v>
      </c>
      <c r="V128" s="217">
        <f t="shared" si="24"/>
        <v>0</v>
      </c>
      <c r="W128" s="247"/>
      <c r="X128" s="247"/>
      <c r="Y128" s="247"/>
      <c r="Z128" s="247"/>
      <c r="AA128" s="99"/>
      <c r="AB128" s="253">
        <f t="shared" si="25"/>
        <v>0</v>
      </c>
      <c r="AC128" s="237">
        <f t="shared" si="26"/>
        <v>0</v>
      </c>
    </row>
    <row r="129" spans="2:29" ht="20.100000000000001" customHeight="1">
      <c r="B129" s="194"/>
      <c r="C129" s="82" t="s">
        <v>68</v>
      </c>
      <c r="D129" s="95">
        <v>950.96699999999998</v>
      </c>
      <c r="E129" s="95">
        <v>1017.268</v>
      </c>
      <c r="F129" s="95">
        <v>738.90700000000004</v>
      </c>
      <c r="G129" s="217">
        <f t="shared" si="21"/>
        <v>2707.1420000000003</v>
      </c>
      <c r="H129" s="95">
        <v>621.83199999999999</v>
      </c>
      <c r="I129" s="95">
        <v>555.95299999999997</v>
      </c>
      <c r="J129" s="95"/>
      <c r="K129" s="217">
        <f t="shared" si="27"/>
        <v>1177.7849999999999</v>
      </c>
      <c r="L129" s="95"/>
      <c r="M129" s="95"/>
      <c r="N129" s="95"/>
      <c r="O129" s="217">
        <f t="shared" si="28"/>
        <v>0</v>
      </c>
      <c r="P129" s="95"/>
      <c r="Q129" s="95"/>
      <c r="R129" s="95"/>
      <c r="S129" s="217">
        <f t="shared" si="29"/>
        <v>0</v>
      </c>
      <c r="T129" s="217">
        <f t="shared" si="22"/>
        <v>3884.9270000000001</v>
      </c>
      <c r="U129" s="217">
        <f t="shared" si="23"/>
        <v>3797.3</v>
      </c>
      <c r="V129" s="217">
        <f t="shared" si="24"/>
        <v>-87.626999999999953</v>
      </c>
      <c r="W129" s="95">
        <v>2935.4</v>
      </c>
      <c r="X129" s="95">
        <v>861.9</v>
      </c>
      <c r="Y129" s="95">
        <v>1151.9000000000001</v>
      </c>
      <c r="Z129" s="95">
        <v>1984</v>
      </c>
      <c r="AA129" s="99">
        <f t="shared" si="30"/>
        <v>6933.2000000000007</v>
      </c>
      <c r="AB129" s="253">
        <f t="shared" si="25"/>
        <v>3884.9270000000001</v>
      </c>
      <c r="AC129" s="237">
        <f t="shared" si="26"/>
        <v>3048.2730000000006</v>
      </c>
    </row>
    <row r="130" spans="2:29" ht="20.100000000000001" customHeight="1">
      <c r="B130" s="194"/>
      <c r="C130" s="82" t="s">
        <v>72</v>
      </c>
      <c r="D130" s="95">
        <v>2265.6999999999998</v>
      </c>
      <c r="E130" s="95">
        <v>1932.9349999999999</v>
      </c>
      <c r="F130" s="95">
        <v>2014.691</v>
      </c>
      <c r="G130" s="217">
        <f t="shared" si="21"/>
        <v>6213.326</v>
      </c>
      <c r="H130" s="95">
        <v>1613.8019999999999</v>
      </c>
      <c r="I130" s="95">
        <v>649.88099999999997</v>
      </c>
      <c r="J130" s="95"/>
      <c r="K130" s="217">
        <f t="shared" si="27"/>
        <v>2263.683</v>
      </c>
      <c r="L130" s="95"/>
      <c r="M130" s="95"/>
      <c r="N130" s="95"/>
      <c r="O130" s="217">
        <f t="shared" si="28"/>
        <v>0</v>
      </c>
      <c r="P130" s="95"/>
      <c r="Q130" s="95"/>
      <c r="R130" s="95"/>
      <c r="S130" s="217">
        <f t="shared" si="29"/>
        <v>0</v>
      </c>
      <c r="T130" s="217">
        <f t="shared" si="22"/>
        <v>8477.009</v>
      </c>
      <c r="U130" s="217">
        <f t="shared" si="23"/>
        <v>10324.700000000001</v>
      </c>
      <c r="V130" s="217">
        <f t="shared" si="24"/>
        <v>1847.6910000000007</v>
      </c>
      <c r="W130" s="95">
        <v>8791.5</v>
      </c>
      <c r="X130" s="95">
        <v>1533.2</v>
      </c>
      <c r="Y130" s="95">
        <v>0</v>
      </c>
      <c r="Z130" s="95">
        <v>2591.5</v>
      </c>
      <c r="AA130" s="99">
        <f t="shared" si="30"/>
        <v>12916.2</v>
      </c>
      <c r="AB130" s="253">
        <f t="shared" si="25"/>
        <v>8477.009</v>
      </c>
      <c r="AC130" s="237">
        <f>2363+AA130-AB130</f>
        <v>6802.1910000000007</v>
      </c>
    </row>
    <row r="131" spans="2:29" ht="20.100000000000001" customHeight="1">
      <c r="B131" s="194"/>
      <c r="C131" s="82" t="s">
        <v>69</v>
      </c>
      <c r="D131" s="95">
        <v>27.783000000000001</v>
      </c>
      <c r="E131" s="95">
        <v>109.967</v>
      </c>
      <c r="F131" s="95">
        <v>131.73099999999999</v>
      </c>
      <c r="G131" s="217">
        <f t="shared" si="21"/>
        <v>269.48099999999999</v>
      </c>
      <c r="H131" s="95">
        <v>111.7</v>
      </c>
      <c r="I131" s="95">
        <v>103.15300000000001</v>
      </c>
      <c r="J131" s="95"/>
      <c r="K131" s="217">
        <f t="shared" si="27"/>
        <v>214.85300000000001</v>
      </c>
      <c r="L131" s="95"/>
      <c r="M131" s="95"/>
      <c r="N131" s="95"/>
      <c r="O131" s="217">
        <f t="shared" si="28"/>
        <v>0</v>
      </c>
      <c r="P131" s="95"/>
      <c r="Q131" s="95"/>
      <c r="R131" s="95"/>
      <c r="S131" s="217">
        <f t="shared" si="29"/>
        <v>0</v>
      </c>
      <c r="T131" s="217">
        <f t="shared" si="22"/>
        <v>484.334</v>
      </c>
      <c r="U131" s="217">
        <f t="shared" si="23"/>
        <v>587.29999999999995</v>
      </c>
      <c r="V131" s="217">
        <f t="shared" si="24"/>
        <v>102.96599999999995</v>
      </c>
      <c r="W131" s="95">
        <v>271.10000000000002</v>
      </c>
      <c r="X131" s="95">
        <v>316.2</v>
      </c>
      <c r="Y131" s="95">
        <v>242.7</v>
      </c>
      <c r="Z131" s="95">
        <v>709.5</v>
      </c>
      <c r="AA131" s="99">
        <f t="shared" si="30"/>
        <v>1539.5</v>
      </c>
      <c r="AB131" s="253">
        <f t="shared" si="25"/>
        <v>484.334</v>
      </c>
      <c r="AC131" s="237">
        <f t="shared" si="26"/>
        <v>1055.1659999999999</v>
      </c>
    </row>
    <row r="132" spans="2:29" ht="20.100000000000001" customHeight="1">
      <c r="B132" s="194"/>
      <c r="C132" s="82" t="s">
        <v>63</v>
      </c>
      <c r="D132" s="95">
        <v>90.620999999999995</v>
      </c>
      <c r="E132" s="95">
        <v>83.453000000000003</v>
      </c>
      <c r="F132" s="95">
        <v>84.191000000000003</v>
      </c>
      <c r="G132" s="217">
        <f t="shared" si="21"/>
        <v>258.26499999999999</v>
      </c>
      <c r="H132" s="95">
        <v>79.344999999999999</v>
      </c>
      <c r="I132" s="95">
        <v>78.552000000000007</v>
      </c>
      <c r="J132" s="95"/>
      <c r="K132" s="217">
        <f t="shared" si="27"/>
        <v>157.89699999999999</v>
      </c>
      <c r="L132" s="95"/>
      <c r="M132" s="95"/>
      <c r="N132" s="95"/>
      <c r="O132" s="217">
        <f t="shared" si="28"/>
        <v>0</v>
      </c>
      <c r="P132" s="95"/>
      <c r="Q132" s="95"/>
      <c r="R132" s="95"/>
      <c r="S132" s="217">
        <f t="shared" si="29"/>
        <v>0</v>
      </c>
      <c r="T132" s="217">
        <f t="shared" si="22"/>
        <v>416.16199999999998</v>
      </c>
      <c r="U132" s="217">
        <f t="shared" si="23"/>
        <v>663</v>
      </c>
      <c r="V132" s="217">
        <f t="shared" si="24"/>
        <v>246.83800000000002</v>
      </c>
      <c r="W132" s="95">
        <v>333.6</v>
      </c>
      <c r="X132" s="95">
        <v>329.4</v>
      </c>
      <c r="Y132" s="95">
        <v>299.8</v>
      </c>
      <c r="Z132" s="95">
        <v>270.2</v>
      </c>
      <c r="AA132" s="99">
        <f t="shared" si="30"/>
        <v>1233</v>
      </c>
      <c r="AB132" s="253">
        <f t="shared" si="25"/>
        <v>416.16199999999998</v>
      </c>
      <c r="AC132" s="237">
        <f t="shared" si="26"/>
        <v>816.83799999999997</v>
      </c>
    </row>
    <row r="133" spans="2:29" ht="20.100000000000001" customHeight="1">
      <c r="B133" s="194"/>
      <c r="C133" s="82" t="s">
        <v>101</v>
      </c>
      <c r="D133" s="95"/>
      <c r="E133" s="95">
        <v>1668.07</v>
      </c>
      <c r="F133" s="95">
        <v>2289.88</v>
      </c>
      <c r="G133" s="217">
        <f t="shared" si="21"/>
        <v>3957.95</v>
      </c>
      <c r="H133" s="95">
        <v>2295.98</v>
      </c>
      <c r="I133" s="95">
        <v>2201.62</v>
      </c>
      <c r="J133" s="95"/>
      <c r="K133" s="217">
        <f t="shared" si="27"/>
        <v>4497.6000000000004</v>
      </c>
      <c r="L133" s="95"/>
      <c r="M133" s="95"/>
      <c r="N133" s="95"/>
      <c r="O133" s="217">
        <f t="shared" si="28"/>
        <v>0</v>
      </c>
      <c r="P133" s="95"/>
      <c r="Q133" s="95"/>
      <c r="R133" s="95"/>
      <c r="S133" s="217">
        <f t="shared" si="29"/>
        <v>0</v>
      </c>
      <c r="T133" s="217">
        <f t="shared" si="22"/>
        <v>8455.5499999999993</v>
      </c>
      <c r="U133" s="217">
        <f t="shared" si="23"/>
        <v>10365.299999999999</v>
      </c>
      <c r="V133" s="217">
        <f t="shared" si="24"/>
        <v>1909.75</v>
      </c>
      <c r="W133" s="238">
        <v>4018.4</v>
      </c>
      <c r="X133" s="238">
        <v>6346.9</v>
      </c>
      <c r="Y133" s="238">
        <v>6046.3</v>
      </c>
      <c r="Z133" s="238">
        <v>7042.1</v>
      </c>
      <c r="AA133" s="99">
        <f t="shared" si="30"/>
        <v>23453.699999999997</v>
      </c>
      <c r="AB133" s="253">
        <f t="shared" si="25"/>
        <v>8455.5499999999993</v>
      </c>
      <c r="AC133" s="237">
        <f t="shared" si="26"/>
        <v>14998.149999999998</v>
      </c>
    </row>
    <row r="134" spans="2:29" ht="30">
      <c r="B134" s="194">
        <v>21</v>
      </c>
      <c r="C134" s="46" t="s">
        <v>30</v>
      </c>
      <c r="D134" s="247"/>
      <c r="E134" s="247"/>
      <c r="F134" s="247"/>
      <c r="G134" s="217"/>
      <c r="H134" s="247"/>
      <c r="I134" s="95"/>
      <c r="J134" s="95"/>
      <c r="K134" s="217"/>
      <c r="L134" s="247"/>
      <c r="M134" s="247"/>
      <c r="N134" s="247"/>
      <c r="O134" s="217"/>
      <c r="P134" s="95"/>
      <c r="Q134" s="95"/>
      <c r="R134" s="95"/>
      <c r="S134" s="217"/>
      <c r="T134" s="217">
        <f t="shared" si="22"/>
        <v>0</v>
      </c>
      <c r="U134" s="217">
        <f t="shared" si="23"/>
        <v>0</v>
      </c>
      <c r="V134" s="217">
        <f t="shared" si="24"/>
        <v>0</v>
      </c>
      <c r="W134" s="247"/>
      <c r="X134" s="247"/>
      <c r="Y134" s="247"/>
      <c r="Z134" s="247"/>
      <c r="AA134" s="99"/>
      <c r="AB134" s="253">
        <f t="shared" si="25"/>
        <v>0</v>
      </c>
      <c r="AC134" s="237">
        <f t="shared" si="26"/>
        <v>0</v>
      </c>
    </row>
    <row r="135" spans="2:29" ht="20.100000000000001" customHeight="1">
      <c r="B135" s="194"/>
      <c r="C135" s="82" t="s">
        <v>68</v>
      </c>
      <c r="D135" s="95">
        <v>584.351</v>
      </c>
      <c r="E135" s="95">
        <v>627.81399999999996</v>
      </c>
      <c r="F135" s="95">
        <v>577.36199999999997</v>
      </c>
      <c r="G135" s="217">
        <f t="shared" si="21"/>
        <v>1789.527</v>
      </c>
      <c r="H135" s="95">
        <v>440.70400000000001</v>
      </c>
      <c r="I135" s="95">
        <v>336.351</v>
      </c>
      <c r="J135" s="95"/>
      <c r="K135" s="217">
        <f t="shared" si="27"/>
        <v>777.05500000000006</v>
      </c>
      <c r="L135" s="95"/>
      <c r="M135" s="95"/>
      <c r="N135" s="95"/>
      <c r="O135" s="217">
        <f t="shared" si="28"/>
        <v>0</v>
      </c>
      <c r="P135" s="95"/>
      <c r="Q135" s="95"/>
      <c r="R135" s="95"/>
      <c r="S135" s="217">
        <f t="shared" si="29"/>
        <v>0</v>
      </c>
      <c r="T135" s="217">
        <f t="shared" si="22"/>
        <v>2566.5820000000003</v>
      </c>
      <c r="U135" s="217">
        <f t="shared" si="23"/>
        <v>3151.2</v>
      </c>
      <c r="V135" s="217">
        <f t="shared" si="24"/>
        <v>584.61799999999948</v>
      </c>
      <c r="W135" s="95">
        <v>1948.4</v>
      </c>
      <c r="X135" s="95">
        <v>1202.8</v>
      </c>
      <c r="Y135" s="95">
        <v>658.1</v>
      </c>
      <c r="Z135" s="95">
        <v>1024.5</v>
      </c>
      <c r="AA135" s="99">
        <f t="shared" si="30"/>
        <v>4833.7999999999993</v>
      </c>
      <c r="AB135" s="253">
        <f t="shared" si="25"/>
        <v>2566.5820000000003</v>
      </c>
      <c r="AC135" s="237">
        <f t="shared" si="26"/>
        <v>2267.2179999999989</v>
      </c>
    </row>
    <row r="136" spans="2:29" ht="20.100000000000001" customHeight="1">
      <c r="B136" s="194"/>
      <c r="C136" s="82" t="s">
        <v>72</v>
      </c>
      <c r="D136" s="95">
        <v>640.92899999999997</v>
      </c>
      <c r="E136" s="95">
        <v>647.47199999999998</v>
      </c>
      <c r="F136" s="95">
        <v>622.64400000000001</v>
      </c>
      <c r="G136" s="217">
        <f t="shared" si="21"/>
        <v>1911.0449999999998</v>
      </c>
      <c r="H136" s="95">
        <v>452.49400000000003</v>
      </c>
      <c r="I136" s="95">
        <v>202.66200000000001</v>
      </c>
      <c r="J136" s="95"/>
      <c r="K136" s="217">
        <f t="shared" si="27"/>
        <v>655.15600000000006</v>
      </c>
      <c r="L136" s="95"/>
      <c r="M136" s="95"/>
      <c r="N136" s="95"/>
      <c r="O136" s="217">
        <f t="shared" si="28"/>
        <v>0</v>
      </c>
      <c r="P136" s="95"/>
      <c r="Q136" s="95"/>
      <c r="R136" s="95"/>
      <c r="S136" s="217">
        <f t="shared" si="29"/>
        <v>0</v>
      </c>
      <c r="T136" s="217">
        <f t="shared" si="22"/>
        <v>2566.201</v>
      </c>
      <c r="U136" s="217">
        <f t="shared" si="23"/>
        <v>3111.4</v>
      </c>
      <c r="V136" s="217">
        <f t="shared" si="24"/>
        <v>545.19900000000007</v>
      </c>
      <c r="W136" s="95">
        <v>2380.3000000000002</v>
      </c>
      <c r="X136" s="95">
        <v>731.1</v>
      </c>
      <c r="Y136" s="95">
        <v>0</v>
      </c>
      <c r="Z136" s="95">
        <v>736.2</v>
      </c>
      <c r="AA136" s="99">
        <f t="shared" si="30"/>
        <v>3847.6000000000004</v>
      </c>
      <c r="AB136" s="253">
        <f t="shared" si="25"/>
        <v>2566.201</v>
      </c>
      <c r="AC136" s="237">
        <f t="shared" si="26"/>
        <v>1281.3990000000003</v>
      </c>
    </row>
    <row r="137" spans="2:29" ht="20.100000000000001" customHeight="1">
      <c r="B137" s="194"/>
      <c r="C137" s="82" t="s">
        <v>69</v>
      </c>
      <c r="D137" s="95">
        <v>13.284000000000001</v>
      </c>
      <c r="E137" s="95">
        <v>15.677</v>
      </c>
      <c r="F137" s="95">
        <v>17.992999999999999</v>
      </c>
      <c r="G137" s="217">
        <f t="shared" si="21"/>
        <v>46.953999999999994</v>
      </c>
      <c r="H137" s="95">
        <v>17.811</v>
      </c>
      <c r="I137" s="95">
        <v>20.882999999999999</v>
      </c>
      <c r="J137" s="95"/>
      <c r="K137" s="217">
        <f t="shared" si="27"/>
        <v>38.694000000000003</v>
      </c>
      <c r="L137" s="95"/>
      <c r="M137" s="95"/>
      <c r="N137" s="95"/>
      <c r="O137" s="217">
        <f t="shared" si="28"/>
        <v>0</v>
      </c>
      <c r="P137" s="95"/>
      <c r="Q137" s="95"/>
      <c r="R137" s="95"/>
      <c r="S137" s="217">
        <f t="shared" si="29"/>
        <v>0</v>
      </c>
      <c r="T137" s="217">
        <f t="shared" si="22"/>
        <v>85.647999999999996</v>
      </c>
      <c r="U137" s="217">
        <f t="shared" si="23"/>
        <v>159.30000000000001</v>
      </c>
      <c r="V137" s="217">
        <f t="shared" si="24"/>
        <v>73.652000000000015</v>
      </c>
      <c r="W137" s="95">
        <v>114.6</v>
      </c>
      <c r="X137" s="95">
        <v>44.7</v>
      </c>
      <c r="Y137" s="95">
        <v>74.900000000000006</v>
      </c>
      <c r="Z137" s="95">
        <v>80.7</v>
      </c>
      <c r="AA137" s="99">
        <f t="shared" si="30"/>
        <v>314.90000000000003</v>
      </c>
      <c r="AB137" s="253">
        <f t="shared" si="25"/>
        <v>85.647999999999996</v>
      </c>
      <c r="AC137" s="237">
        <f t="shared" si="26"/>
        <v>229.25200000000004</v>
      </c>
    </row>
    <row r="138" spans="2:29" ht="20.100000000000001" customHeight="1">
      <c r="B138" s="194"/>
      <c r="C138" s="82" t="s">
        <v>63</v>
      </c>
      <c r="D138" s="95">
        <v>95.885000000000005</v>
      </c>
      <c r="E138" s="95">
        <v>109.08</v>
      </c>
      <c r="F138" s="95">
        <v>106.023</v>
      </c>
      <c r="G138" s="217">
        <f t="shared" si="21"/>
        <v>310.988</v>
      </c>
      <c r="H138" s="95">
        <v>100.589</v>
      </c>
      <c r="I138" s="95">
        <v>103.342</v>
      </c>
      <c r="J138" s="95"/>
      <c r="K138" s="217">
        <f t="shared" si="27"/>
        <v>203.93099999999998</v>
      </c>
      <c r="L138" s="95"/>
      <c r="M138" s="95"/>
      <c r="N138" s="95"/>
      <c r="O138" s="217">
        <f t="shared" si="28"/>
        <v>0</v>
      </c>
      <c r="P138" s="95"/>
      <c r="Q138" s="95"/>
      <c r="R138" s="95"/>
      <c r="S138" s="217">
        <f t="shared" si="29"/>
        <v>0</v>
      </c>
      <c r="T138" s="217">
        <f t="shared" si="22"/>
        <v>514.91899999999998</v>
      </c>
      <c r="U138" s="217">
        <f t="shared" si="23"/>
        <v>683.09999999999991</v>
      </c>
      <c r="V138" s="217">
        <f t="shared" si="24"/>
        <v>168.18099999999993</v>
      </c>
      <c r="W138" s="95">
        <v>338.7</v>
      </c>
      <c r="X138" s="95">
        <v>344.4</v>
      </c>
      <c r="Y138" s="95">
        <v>347.7</v>
      </c>
      <c r="Z138" s="95">
        <v>323.39999999999998</v>
      </c>
      <c r="AA138" s="99">
        <f t="shared" si="30"/>
        <v>1354.1999999999998</v>
      </c>
      <c r="AB138" s="253">
        <f t="shared" si="25"/>
        <v>514.91899999999998</v>
      </c>
      <c r="AC138" s="237">
        <f t="shared" si="26"/>
        <v>839.28099999999984</v>
      </c>
    </row>
    <row r="139" spans="2:29" ht="20.100000000000001" customHeight="1">
      <c r="B139" s="194"/>
      <c r="C139" s="82" t="s">
        <v>101</v>
      </c>
      <c r="D139" s="95"/>
      <c r="E139" s="95">
        <v>757.32</v>
      </c>
      <c r="F139" s="95">
        <v>1244.1099999999999</v>
      </c>
      <c r="G139" s="217">
        <f t="shared" si="21"/>
        <v>2001.4299999999998</v>
      </c>
      <c r="H139" s="95">
        <v>1059.05</v>
      </c>
      <c r="I139" s="95">
        <v>735.83</v>
      </c>
      <c r="J139" s="95"/>
      <c r="K139" s="217">
        <f t="shared" si="27"/>
        <v>1794.88</v>
      </c>
      <c r="L139" s="95"/>
      <c r="M139" s="95"/>
      <c r="N139" s="95"/>
      <c r="O139" s="217">
        <f t="shared" si="28"/>
        <v>0</v>
      </c>
      <c r="P139" s="95"/>
      <c r="Q139" s="95"/>
      <c r="R139" s="95"/>
      <c r="S139" s="217">
        <f t="shared" si="29"/>
        <v>0</v>
      </c>
      <c r="T139" s="217">
        <f t="shared" si="22"/>
        <v>3796.31</v>
      </c>
      <c r="U139" s="217">
        <f t="shared" si="23"/>
        <v>5295.5</v>
      </c>
      <c r="V139" s="217">
        <f t="shared" si="24"/>
        <v>1499.19</v>
      </c>
      <c r="W139" s="229">
        <v>2278.5</v>
      </c>
      <c r="X139" s="229">
        <v>3017</v>
      </c>
      <c r="Y139" s="229">
        <v>2931.9</v>
      </c>
      <c r="Z139" s="229">
        <v>4028.8</v>
      </c>
      <c r="AA139" s="99">
        <f t="shared" si="30"/>
        <v>12256.2</v>
      </c>
      <c r="AB139" s="253">
        <f t="shared" si="25"/>
        <v>3796.31</v>
      </c>
      <c r="AC139" s="237">
        <f t="shared" si="26"/>
        <v>8459.8900000000012</v>
      </c>
    </row>
    <row r="140" spans="2:29" ht="30">
      <c r="B140" s="194">
        <v>22</v>
      </c>
      <c r="C140" s="46" t="s">
        <v>31</v>
      </c>
      <c r="D140" s="247"/>
      <c r="E140" s="247"/>
      <c r="F140" s="247"/>
      <c r="G140" s="217"/>
      <c r="H140" s="247"/>
      <c r="I140" s="95"/>
      <c r="J140" s="95"/>
      <c r="K140" s="217"/>
      <c r="L140" s="247"/>
      <c r="M140" s="247"/>
      <c r="N140" s="247"/>
      <c r="O140" s="217"/>
      <c r="P140" s="95"/>
      <c r="Q140" s="95"/>
      <c r="R140" s="95"/>
      <c r="S140" s="217"/>
      <c r="T140" s="217">
        <f t="shared" si="22"/>
        <v>0</v>
      </c>
      <c r="U140" s="217">
        <f t="shared" si="23"/>
        <v>0</v>
      </c>
      <c r="V140" s="217">
        <f t="shared" si="24"/>
        <v>0</v>
      </c>
      <c r="W140" s="247"/>
      <c r="X140" s="247"/>
      <c r="Y140" s="247"/>
      <c r="Z140" s="247"/>
      <c r="AA140" s="99"/>
      <c r="AB140" s="253">
        <f t="shared" si="25"/>
        <v>0</v>
      </c>
      <c r="AC140" s="237">
        <f t="shared" si="26"/>
        <v>0</v>
      </c>
    </row>
    <row r="141" spans="2:29" ht="20.100000000000001" customHeight="1">
      <c r="B141" s="194"/>
      <c r="C141" s="82" t="s">
        <v>68</v>
      </c>
      <c r="D141" s="95">
        <v>384.52199999999999</v>
      </c>
      <c r="E141" s="95">
        <v>384.83499999999998</v>
      </c>
      <c r="F141" s="95">
        <v>382.10399999999998</v>
      </c>
      <c r="G141" s="217">
        <f t="shared" si="21"/>
        <v>1151.461</v>
      </c>
      <c r="H141" s="95">
        <v>357.77100000000002</v>
      </c>
      <c r="I141" s="95">
        <v>463.95100000000002</v>
      </c>
      <c r="J141" s="95"/>
      <c r="K141" s="217">
        <f t="shared" si="27"/>
        <v>821.72199999999998</v>
      </c>
      <c r="L141" s="95"/>
      <c r="M141" s="95"/>
      <c r="N141" s="95"/>
      <c r="O141" s="217">
        <f t="shared" si="28"/>
        <v>0</v>
      </c>
      <c r="P141" s="95"/>
      <c r="Q141" s="95"/>
      <c r="R141" s="95"/>
      <c r="S141" s="217">
        <f t="shared" si="29"/>
        <v>0</v>
      </c>
      <c r="T141" s="217">
        <f t="shared" si="22"/>
        <v>1973.183</v>
      </c>
      <c r="U141" s="217">
        <f t="shared" si="23"/>
        <v>2486.4</v>
      </c>
      <c r="V141" s="217">
        <f t="shared" si="24"/>
        <v>513.2170000000001</v>
      </c>
      <c r="W141" s="95">
        <v>1220.7</v>
      </c>
      <c r="X141" s="95">
        <v>1265.7</v>
      </c>
      <c r="Y141" s="95">
        <v>686.3</v>
      </c>
      <c r="Z141" s="95">
        <v>1284.5</v>
      </c>
      <c r="AA141" s="99">
        <f t="shared" si="30"/>
        <v>4457.2</v>
      </c>
      <c r="AB141" s="253">
        <f t="shared" si="25"/>
        <v>1973.183</v>
      </c>
      <c r="AC141" s="237">
        <f t="shared" si="26"/>
        <v>2484.0169999999998</v>
      </c>
    </row>
    <row r="142" spans="2:29" ht="20.100000000000001" customHeight="1">
      <c r="B142" s="194"/>
      <c r="C142" s="82" t="s">
        <v>72</v>
      </c>
      <c r="D142" s="95">
        <v>1097.922</v>
      </c>
      <c r="E142" s="95">
        <v>1059.5650000000001</v>
      </c>
      <c r="F142" s="95">
        <v>964.56399999999996</v>
      </c>
      <c r="G142" s="217">
        <f t="shared" si="21"/>
        <v>3122.0509999999999</v>
      </c>
      <c r="H142" s="95">
        <f>657.331+19.881</f>
        <v>677.21199999999999</v>
      </c>
      <c r="I142" s="95"/>
      <c r="J142" s="95"/>
      <c r="K142" s="217">
        <f t="shared" si="27"/>
        <v>677.21199999999999</v>
      </c>
      <c r="L142" s="95"/>
      <c r="M142" s="95"/>
      <c r="N142" s="95"/>
      <c r="O142" s="217">
        <f t="shared" si="28"/>
        <v>0</v>
      </c>
      <c r="P142" s="95"/>
      <c r="Q142" s="95"/>
      <c r="R142" s="95"/>
      <c r="S142" s="217">
        <f t="shared" si="29"/>
        <v>0</v>
      </c>
      <c r="T142" s="217">
        <f t="shared" si="22"/>
        <v>3799.2629999999999</v>
      </c>
      <c r="U142" s="217">
        <f t="shared" si="23"/>
        <v>5220.0999999999995</v>
      </c>
      <c r="V142" s="217">
        <f t="shared" si="24"/>
        <v>1420.8369999999995</v>
      </c>
      <c r="W142" s="95">
        <v>4456.7</v>
      </c>
      <c r="X142" s="95">
        <v>763.4</v>
      </c>
      <c r="Y142" s="95">
        <v>0</v>
      </c>
      <c r="Z142" s="95">
        <v>681.2</v>
      </c>
      <c r="AA142" s="99">
        <f t="shared" si="30"/>
        <v>5901.2999999999993</v>
      </c>
      <c r="AB142" s="253">
        <f t="shared" si="25"/>
        <v>3799.2629999999999</v>
      </c>
      <c r="AC142" s="237">
        <f t="shared" si="26"/>
        <v>2102.0369999999994</v>
      </c>
    </row>
    <row r="143" spans="2:29" ht="20.100000000000001" customHeight="1">
      <c r="B143" s="194"/>
      <c r="C143" s="82" t="s">
        <v>69</v>
      </c>
      <c r="D143" s="95">
        <v>13.5</v>
      </c>
      <c r="E143" s="95">
        <v>16.652999999999999</v>
      </c>
      <c r="F143" s="95">
        <v>22.587</v>
      </c>
      <c r="G143" s="217">
        <f t="shared" ref="G143:G145" si="31">SUM(D143:F143)</f>
        <v>52.739999999999995</v>
      </c>
      <c r="H143" s="95">
        <v>17.82</v>
      </c>
      <c r="I143" s="95">
        <v>19.440000000000001</v>
      </c>
      <c r="J143" s="95"/>
      <c r="K143" s="217">
        <f t="shared" si="27"/>
        <v>37.260000000000005</v>
      </c>
      <c r="L143" s="95"/>
      <c r="M143" s="95"/>
      <c r="N143" s="95"/>
      <c r="O143" s="217">
        <f t="shared" si="28"/>
        <v>0</v>
      </c>
      <c r="P143" s="95"/>
      <c r="Q143" s="95"/>
      <c r="R143" s="95"/>
      <c r="S143" s="217">
        <f t="shared" si="29"/>
        <v>0</v>
      </c>
      <c r="T143" s="217">
        <f t="shared" si="22"/>
        <v>90</v>
      </c>
      <c r="U143" s="217">
        <f t="shared" si="23"/>
        <v>237</v>
      </c>
      <c r="V143" s="217">
        <f t="shared" si="24"/>
        <v>147</v>
      </c>
      <c r="W143" s="95">
        <v>216.8</v>
      </c>
      <c r="X143" s="95">
        <v>20.2</v>
      </c>
      <c r="Y143" s="95">
        <v>17.600000000000001</v>
      </c>
      <c r="Z143" s="95">
        <v>126.4</v>
      </c>
      <c r="AA143" s="99">
        <f t="shared" si="30"/>
        <v>381</v>
      </c>
      <c r="AB143" s="253">
        <f t="shared" si="25"/>
        <v>90</v>
      </c>
      <c r="AC143" s="237">
        <f t="shared" si="26"/>
        <v>291</v>
      </c>
    </row>
    <row r="144" spans="2:29" ht="20.100000000000001" customHeight="1">
      <c r="B144" s="194"/>
      <c r="C144" s="82" t="s">
        <v>63</v>
      </c>
      <c r="D144" s="95">
        <v>72.204999999999998</v>
      </c>
      <c r="E144" s="95">
        <v>65.769000000000005</v>
      </c>
      <c r="F144" s="95">
        <v>60.887</v>
      </c>
      <c r="G144" s="217">
        <f t="shared" si="31"/>
        <v>198.86099999999999</v>
      </c>
      <c r="H144" s="95">
        <v>62.488</v>
      </c>
      <c r="I144" s="95">
        <v>58.326999999999998</v>
      </c>
      <c r="J144" s="95"/>
      <c r="K144" s="217">
        <f t="shared" ref="K144:K145" si="32">H144+I144+J144</f>
        <v>120.815</v>
      </c>
      <c r="L144" s="95"/>
      <c r="M144" s="95"/>
      <c r="N144" s="95"/>
      <c r="O144" s="217">
        <f t="shared" si="28"/>
        <v>0</v>
      </c>
      <c r="P144" s="95"/>
      <c r="Q144" s="95"/>
      <c r="R144" s="95"/>
      <c r="S144" s="217">
        <f t="shared" si="29"/>
        <v>0</v>
      </c>
      <c r="T144" s="217">
        <f t="shared" ref="T144:T145" si="33">+G144+K144</f>
        <v>319.67599999999999</v>
      </c>
      <c r="U144" s="217">
        <f t="shared" ref="U144:U145" si="34">+W144+X144</f>
        <v>464.1</v>
      </c>
      <c r="V144" s="217">
        <f t="shared" ref="V144:V145" si="35">+U144-T144</f>
        <v>144.42400000000004</v>
      </c>
      <c r="W144" s="95">
        <v>247.8</v>
      </c>
      <c r="X144" s="95">
        <v>216.3</v>
      </c>
      <c r="Y144" s="95">
        <v>216.7</v>
      </c>
      <c r="Z144" s="95">
        <v>193.9</v>
      </c>
      <c r="AA144" s="99">
        <f t="shared" si="30"/>
        <v>874.69999999999993</v>
      </c>
      <c r="AB144" s="253">
        <f t="shared" ref="AB144:AB145" si="36">S144+T144</f>
        <v>319.67599999999999</v>
      </c>
      <c r="AC144" s="237">
        <f t="shared" ref="AC144:AC145" si="37">AA144-AB144</f>
        <v>555.02399999999989</v>
      </c>
    </row>
    <row r="145" spans="2:29" ht="20.100000000000001" customHeight="1">
      <c r="B145" s="194"/>
      <c r="C145" s="82" t="s">
        <v>101</v>
      </c>
      <c r="D145" s="95"/>
      <c r="E145" s="95">
        <v>525.21</v>
      </c>
      <c r="F145" s="95">
        <v>807.99</v>
      </c>
      <c r="G145" s="217">
        <f t="shared" si="31"/>
        <v>1333.2</v>
      </c>
      <c r="H145" s="95">
        <v>894.01</v>
      </c>
      <c r="I145" s="95">
        <v>663.77</v>
      </c>
      <c r="J145" s="95"/>
      <c r="K145" s="217">
        <f t="shared" si="32"/>
        <v>1557.78</v>
      </c>
      <c r="L145" s="95"/>
      <c r="M145" s="95"/>
      <c r="N145" s="95"/>
      <c r="O145" s="217">
        <f t="shared" si="28"/>
        <v>0</v>
      </c>
      <c r="P145" s="95"/>
      <c r="Q145" s="95"/>
      <c r="R145" s="95"/>
      <c r="S145" s="217">
        <f t="shared" si="29"/>
        <v>0</v>
      </c>
      <c r="T145" s="217">
        <f t="shared" si="33"/>
        <v>2890.98</v>
      </c>
      <c r="U145" s="217">
        <f t="shared" si="34"/>
        <v>4464.3</v>
      </c>
      <c r="V145" s="217">
        <f t="shared" si="35"/>
        <v>1573.3200000000002</v>
      </c>
      <c r="W145" s="229">
        <v>2004.7</v>
      </c>
      <c r="X145" s="229">
        <v>2459.6</v>
      </c>
      <c r="Y145" s="229">
        <v>2432.6</v>
      </c>
      <c r="Z145" s="229">
        <v>2931.2</v>
      </c>
      <c r="AA145" s="99">
        <f t="shared" si="30"/>
        <v>9828.0999999999985</v>
      </c>
      <c r="AB145" s="253">
        <f t="shared" si="36"/>
        <v>2890.98</v>
      </c>
      <c r="AC145" s="237">
        <f t="shared" si="37"/>
        <v>6937.119999999999</v>
      </c>
    </row>
    <row r="146" spans="2:29" ht="20.100000000000001" customHeight="1">
      <c r="B146" s="647" t="s">
        <v>3</v>
      </c>
      <c r="C146" s="18" t="s">
        <v>71</v>
      </c>
      <c r="D146" s="95"/>
      <c r="E146" s="95"/>
      <c r="F146" s="95"/>
      <c r="G146" s="217"/>
      <c r="H146" s="95"/>
      <c r="I146" s="95"/>
      <c r="J146" s="95"/>
      <c r="K146" s="217"/>
      <c r="L146" s="95"/>
      <c r="M146" s="95"/>
      <c r="N146" s="95"/>
      <c r="O146" s="217"/>
      <c r="P146" s="95"/>
      <c r="Q146" s="247"/>
      <c r="R146" s="247"/>
      <c r="S146" s="217"/>
      <c r="T146" s="217"/>
      <c r="U146" s="217"/>
      <c r="V146" s="217"/>
      <c r="W146" s="95"/>
      <c r="X146" s="95"/>
      <c r="Y146" s="95"/>
      <c r="Z146" s="95"/>
      <c r="AA146" s="99"/>
      <c r="AB146" s="253">
        <f t="shared" ref="AB146" si="38">W146-G146</f>
        <v>0</v>
      </c>
      <c r="AC146" s="237">
        <f>X146-H146</f>
        <v>0</v>
      </c>
    </row>
    <row r="147" spans="2:29" ht="20.100000000000001" customHeight="1">
      <c r="B147" s="648"/>
      <c r="C147" s="82" t="s">
        <v>68</v>
      </c>
      <c r="D147" s="247">
        <f>D15+D21+D27+D33+D39+D45+D51+D57+D63+D69+D75+D81+D87+D93+D99+D105+D111+D117+D123+D129+D135+D141</f>
        <v>14257.662</v>
      </c>
      <c r="E147" s="247">
        <f t="shared" ref="E147:U147" si="39">E15+E21+E27+E33+E39+E45+E51+E57+E63+E69+E75+E81+E87+E93+E99+E105+E111+E117+E123+E129+E135+E141</f>
        <v>14408.762999999999</v>
      </c>
      <c r="F147" s="247">
        <f t="shared" si="39"/>
        <v>12408.708999999997</v>
      </c>
      <c r="G147" s="247">
        <f t="shared" si="39"/>
        <v>41075.134000000013</v>
      </c>
      <c r="H147" s="247">
        <f t="shared" si="39"/>
        <v>11426.42</v>
      </c>
      <c r="I147" s="247">
        <f t="shared" si="39"/>
        <v>6119.0619999999999</v>
      </c>
      <c r="J147" s="247">
        <f t="shared" ref="J147" si="40">J15+J21+J27+J33+J39+J45+J51+J57+J63+J69+J75+J81+J87+J93+J99+J105+J111+J117+J123+J129+J135+J141</f>
        <v>0</v>
      </c>
      <c r="K147" s="247">
        <f t="shared" si="39"/>
        <v>17545.482</v>
      </c>
      <c r="L147" s="247">
        <f t="shared" si="39"/>
        <v>0</v>
      </c>
      <c r="M147" s="247">
        <f t="shared" si="39"/>
        <v>0</v>
      </c>
      <c r="N147" s="247">
        <f t="shared" si="39"/>
        <v>0</v>
      </c>
      <c r="O147" s="247">
        <f t="shared" si="39"/>
        <v>0</v>
      </c>
      <c r="P147" s="247">
        <f t="shared" si="39"/>
        <v>0</v>
      </c>
      <c r="Q147" s="247">
        <f t="shared" si="39"/>
        <v>0</v>
      </c>
      <c r="R147" s="247">
        <f t="shared" si="39"/>
        <v>0</v>
      </c>
      <c r="S147" s="247">
        <f t="shared" si="39"/>
        <v>0</v>
      </c>
      <c r="T147" s="247">
        <f t="shared" si="39"/>
        <v>58620.615999999995</v>
      </c>
      <c r="U147" s="247">
        <f t="shared" si="39"/>
        <v>77287.7</v>
      </c>
      <c r="V147" s="217">
        <f t="shared" ref="V147:V149" si="41">+U147-T147</f>
        <v>18667.084000000003</v>
      </c>
      <c r="W147" s="247">
        <f>W9+W15+W21+W27+W33+W39+W45+W51+W57+W63+W69+W75+W81+W87+W93+W99+W105+W111+W117+W123+W129+W135+W141</f>
        <v>46221.500000000007</v>
      </c>
      <c r="X147" s="247">
        <f t="shared" ref="X147:Z147" si="42">X9+X15+X21+X27+X33+X39+X45+X51+X57+X63+X69+X75+X81+X87+X93+X99+X105+X111+X117+X123+X129+X135+X141</f>
        <v>36662.300000000003</v>
      </c>
      <c r="Y147" s="247">
        <f t="shared" si="42"/>
        <v>34750.5</v>
      </c>
      <c r="Z147" s="247">
        <f t="shared" si="42"/>
        <v>36662.300000000003</v>
      </c>
      <c r="AA147" s="247">
        <f>AA9+AA15+AA21+AA27+AA33+AA39+AA45+AA51+AA57+AA63+AA69+AA75+AA81+AA87+AA93+AA99+AA105+AA111+AA117+AA123+AA129+AA135+AA141</f>
        <v>154296.60000000003</v>
      </c>
      <c r="AB147" s="113">
        <f t="shared" ref="W147:AB151" si="43">AB15+AB21+AB27+AB33+AB39+AB45+AB51+AB57+AB63+AB69+AB75+AB81+AB87+AB93+AB99+AB105+AB111+AB117+AB123+AB129+AB135+AB141</f>
        <v>58620.615999999995</v>
      </c>
      <c r="AC147" s="113">
        <f>AC15+AC21+AC27+AC33+AC39+AC45+AC51+AC57+AC63+AC69+AC75+AC81+AC87+AC93+AC99+AC105+AC111+AC117+AC123+AC129+AC135+AC141</f>
        <v>90079.88400000002</v>
      </c>
    </row>
    <row r="148" spans="2:29" ht="20.100000000000001" customHeight="1">
      <c r="B148" s="648"/>
      <c r="C148" s="82" t="s">
        <v>72</v>
      </c>
      <c r="D148" s="247">
        <f>D16+D22+D28+D34+D40+D46+D52+D58+D64+D70+D76+D82+D88+D94+D100+D106+D112+D118+D124+D130+D136+D142</f>
        <v>21475.779000000002</v>
      </c>
      <c r="E148" s="247">
        <f t="shared" ref="E148:U148" si="44">E16+E22+E28+E34+E40+E46+E52+E58+E64+E70+E76+E82+E88+E94+E100+E106+E112+E118+E124+E130+E136+E142</f>
        <v>21250.964</v>
      </c>
      <c r="F148" s="247">
        <f t="shared" si="44"/>
        <v>18225.240999999998</v>
      </c>
      <c r="G148" s="247">
        <f t="shared" si="44"/>
        <v>60951.984000000004</v>
      </c>
      <c r="H148" s="247">
        <f t="shared" si="44"/>
        <v>11893.32</v>
      </c>
      <c r="I148" s="247">
        <f t="shared" si="44"/>
        <v>2488.8359999999998</v>
      </c>
      <c r="J148" s="247">
        <f t="shared" si="44"/>
        <v>0</v>
      </c>
      <c r="K148" s="247">
        <f t="shared" si="44"/>
        <v>14382.156000000001</v>
      </c>
      <c r="L148" s="247">
        <f t="shared" si="44"/>
        <v>0</v>
      </c>
      <c r="M148" s="247">
        <f t="shared" si="44"/>
        <v>0</v>
      </c>
      <c r="N148" s="247">
        <f t="shared" si="44"/>
        <v>0</v>
      </c>
      <c r="O148" s="247">
        <f t="shared" si="44"/>
        <v>0</v>
      </c>
      <c r="P148" s="247">
        <f t="shared" si="44"/>
        <v>0</v>
      </c>
      <c r="Q148" s="247">
        <f t="shared" si="44"/>
        <v>0</v>
      </c>
      <c r="R148" s="247">
        <f t="shared" si="44"/>
        <v>0</v>
      </c>
      <c r="S148" s="247">
        <f t="shared" si="44"/>
        <v>0</v>
      </c>
      <c r="T148" s="247">
        <f t="shared" si="44"/>
        <v>75334.14</v>
      </c>
      <c r="U148" s="247">
        <f t="shared" si="44"/>
        <v>111633.90000000001</v>
      </c>
      <c r="V148" s="217">
        <f t="shared" si="41"/>
        <v>36299.760000000009</v>
      </c>
      <c r="W148" s="247">
        <f>W10+W16+W22+W28+W34+W40+W46+W52+W58+W64+W70+W76+W82+W88+W94+W100+W106+W112+W118+W124+W130+W136+W142</f>
        <v>110857.90000000001</v>
      </c>
      <c r="X148" s="247">
        <f t="shared" ref="X148:AA148" si="45">X10+X16+X22+X28+X34+X40+X46+X52+X58+X64+X70+X76+X82+X88+X94+X100+X106+X112+X118+X124+X130+X136+X142</f>
        <v>18476.3</v>
      </c>
      <c r="Y148" s="247">
        <f t="shared" si="45"/>
        <v>0</v>
      </c>
      <c r="Z148" s="247">
        <f t="shared" si="45"/>
        <v>18476.300000000003</v>
      </c>
      <c r="AA148" s="247">
        <f t="shared" si="45"/>
        <v>147810.5</v>
      </c>
      <c r="AB148" s="113">
        <f t="shared" ref="AB148:AC148" si="46">AB16+AB22+AB28+AB34+AB40+AB46+AB52+AB58+AB64+AB70+AB76+AB82+AB88+AB94+AB100+AB106+AB112+AB118+AB124+AB130+AB136+AB142</f>
        <v>75334.14</v>
      </c>
      <c r="AC148" s="113">
        <f t="shared" si="46"/>
        <v>57139.059999999983</v>
      </c>
    </row>
    <row r="149" spans="2:29" ht="20.100000000000001" customHeight="1">
      <c r="B149" s="648"/>
      <c r="C149" s="82" t="s">
        <v>69</v>
      </c>
      <c r="D149" s="247">
        <f>D17+D23+D29+D35+D41+D47+D53+D59+D65+D71+D77+D83+D89+D95+D101+D107+D113+D119+D125+D131+D137+D143</f>
        <v>972.28800000000024</v>
      </c>
      <c r="E149" s="247">
        <f t="shared" ref="E149:U149" si="47">E17+E23+E29+E35+E41+E47+E53+E59+E65+E71+E77+E83+E89+E95+E101+E107+E113+E119+E125+E131+E137+E143</f>
        <v>1137.9090000000001</v>
      </c>
      <c r="F149" s="247">
        <f t="shared" si="47"/>
        <v>1135.6709999999998</v>
      </c>
      <c r="G149" s="247">
        <f t="shared" si="47"/>
        <v>3245.8679999999999</v>
      </c>
      <c r="H149" s="247">
        <f t="shared" si="47"/>
        <v>1179.0140000000001</v>
      </c>
      <c r="I149" s="247">
        <f t="shared" si="47"/>
        <v>739.37100000000009</v>
      </c>
      <c r="J149" s="247">
        <f t="shared" si="47"/>
        <v>0</v>
      </c>
      <c r="K149" s="247">
        <f t="shared" si="47"/>
        <v>1918.385</v>
      </c>
      <c r="L149" s="247">
        <f t="shared" si="47"/>
        <v>0</v>
      </c>
      <c r="M149" s="247">
        <f t="shared" si="47"/>
        <v>0</v>
      </c>
      <c r="N149" s="247">
        <f t="shared" si="47"/>
        <v>0</v>
      </c>
      <c r="O149" s="247">
        <f t="shared" si="47"/>
        <v>0</v>
      </c>
      <c r="P149" s="247">
        <f t="shared" si="47"/>
        <v>0</v>
      </c>
      <c r="Q149" s="247">
        <f t="shared" si="47"/>
        <v>0</v>
      </c>
      <c r="R149" s="247">
        <f t="shared" si="47"/>
        <v>0</v>
      </c>
      <c r="S149" s="247">
        <f t="shared" si="47"/>
        <v>0</v>
      </c>
      <c r="T149" s="247">
        <f t="shared" si="47"/>
        <v>5164.2529999999997</v>
      </c>
      <c r="U149" s="247">
        <f t="shared" si="47"/>
        <v>6764.8</v>
      </c>
      <c r="V149" s="217">
        <f t="shared" si="41"/>
        <v>1600.5470000000005</v>
      </c>
      <c r="W149" s="247">
        <f>W11+W17+W23+W29+W35+W41+W47+W53+W59+W65+W71+W77+W83+W89+W95+W101+W107+W113+W119+W125+W131+W137+W143</f>
        <v>3538.5</v>
      </c>
      <c r="X149" s="247">
        <f t="shared" ref="X149:AA149" si="48">X11+X17+X23+X29+X35+X41+X47+X53+X59+X65+X71+X77+X83+X89+X95+X101+X107+X113+X119+X125+X131+X137+X143</f>
        <v>3823.2</v>
      </c>
      <c r="Y149" s="247">
        <f t="shared" si="48"/>
        <v>3823.1</v>
      </c>
      <c r="Z149" s="247">
        <f t="shared" si="48"/>
        <v>5307.8</v>
      </c>
      <c r="AA149" s="247">
        <f t="shared" si="48"/>
        <v>16492.599999999999</v>
      </c>
      <c r="AB149" s="113">
        <f t="shared" ref="AB149:AC149" si="49">AB17+AB23+AB29+AB35+AB41+AB47+AB53+AB59+AB65+AB71+AB77+AB83+AB89+AB95+AB101+AB107+AB113+AB119+AB125+AB131+AB137+AB143</f>
        <v>5164.2529999999997</v>
      </c>
      <c r="AC149" s="113">
        <f t="shared" si="49"/>
        <v>9728.646999999999</v>
      </c>
    </row>
    <row r="150" spans="2:29" ht="20.100000000000001" customHeight="1">
      <c r="B150" s="648"/>
      <c r="C150" s="188" t="s">
        <v>63</v>
      </c>
      <c r="D150" s="248">
        <f>D18+D24+D30+D36+D42+D48+D54+D60+D66+D72+D78+D84+D90+D96+D102+D108+D114+D120+D126+D132+D138+D144</f>
        <v>2566.7110000000002</v>
      </c>
      <c r="E150" s="248">
        <f t="shared" ref="E150:S151" si="50">E18+E24+E30+E36+E42+E48+E54+E60+E66+E72+E78+E84+E90+E96+E102+E108+E114+E120+E126+E132+E138+E144</f>
        <v>2394.2799999999997</v>
      </c>
      <c r="F150" s="248">
        <f t="shared" si="50"/>
        <v>2511.2289999999998</v>
      </c>
      <c r="G150" s="248">
        <f t="shared" si="50"/>
        <v>7472.22</v>
      </c>
      <c r="H150" s="248">
        <f t="shared" si="50"/>
        <v>2515.2229999999995</v>
      </c>
      <c r="I150" s="248">
        <f t="shared" si="50"/>
        <v>1609.6009999999999</v>
      </c>
      <c r="J150" s="248">
        <f t="shared" si="50"/>
        <v>0</v>
      </c>
      <c r="K150" s="248">
        <f t="shared" si="50"/>
        <v>4124.8239999999996</v>
      </c>
      <c r="L150" s="248">
        <f t="shared" si="50"/>
        <v>0</v>
      </c>
      <c r="M150" s="248">
        <f t="shared" si="50"/>
        <v>0</v>
      </c>
      <c r="N150" s="248">
        <f t="shared" si="50"/>
        <v>0</v>
      </c>
      <c r="O150" s="248">
        <f t="shared" si="50"/>
        <v>0</v>
      </c>
      <c r="P150" s="248">
        <f t="shared" si="50"/>
        <v>0</v>
      </c>
      <c r="Q150" s="248">
        <f t="shared" si="50"/>
        <v>0</v>
      </c>
      <c r="R150" s="248">
        <f t="shared" si="50"/>
        <v>0</v>
      </c>
      <c r="S150" s="248">
        <f t="shared" si="50"/>
        <v>0</v>
      </c>
      <c r="T150" s="248">
        <f>T18+T24+T30+T36+T42+T48+T54+T60+T66+T72+T78+T84+T90+T96+T102+T108+T114+T120+T126+T132+T138+T144</f>
        <v>11597.044</v>
      </c>
      <c r="U150" s="248">
        <f>U18+U24+U30+U36+U42+U48+U54+U60+U66+U72+U78+U84+U90+U96+U102+U108+U114+U120+U126+U132+U138+U144</f>
        <v>16855.5</v>
      </c>
      <c r="V150" s="241">
        <f>+U150-T150</f>
        <v>5258.4560000000001</v>
      </c>
      <c r="W150" s="248">
        <f t="shared" si="43"/>
        <v>8435.6999999999989</v>
      </c>
      <c r="X150" s="248">
        <f t="shared" si="43"/>
        <v>8419.8000000000011</v>
      </c>
      <c r="Y150" s="248">
        <f t="shared" si="43"/>
        <v>8419.5000000000018</v>
      </c>
      <c r="Z150" s="248">
        <f t="shared" si="43"/>
        <v>6683.3999999999987</v>
      </c>
      <c r="AA150" s="113">
        <f t="shared" ref="AA150:AC150" si="51">AA18+AA24+AA30+AA36+AA42+AA48+AA54+AA60+AA66+AA72+AA78+AA84+AA90+AA96+AA102+AA108+AA114+AA120+AA126+AA132+AA138+AA144</f>
        <v>31958.399999999998</v>
      </c>
      <c r="AB150" s="113">
        <f>AB18+AB24+AB30+AB36+AB42+AB48+AB54+AB60+AB66+AB72+AB78+AB84+AB90+AB96+AB102+AB108+AB114+AB120+AB126+AB132+AB138+AB144</f>
        <v>11597.044</v>
      </c>
      <c r="AC150" s="113">
        <f t="shared" si="51"/>
        <v>20361.355999999996</v>
      </c>
    </row>
    <row r="151" spans="2:29" ht="20.100000000000001" customHeight="1" thickBot="1">
      <c r="B151" s="649"/>
      <c r="C151" s="189" t="s">
        <v>101</v>
      </c>
      <c r="D151" s="230">
        <f>D19+D25+D31+D37+D43+D49+D55+D61+D67+D73+D79+D85+D91+D97+D103+D109+D115+D121+D127+D133+D139+D145</f>
        <v>0</v>
      </c>
      <c r="E151" s="230">
        <f t="shared" ref="E151:K151" si="52">E19+E25+E31+E37+E43+E49+E55+E61+E67+E73+E79+E85+E91+E97+E103+E109+E115+E121+E127+E133+E139+E145</f>
        <v>26443.82</v>
      </c>
      <c r="F151" s="230">
        <f t="shared" si="52"/>
        <v>30184.435000000001</v>
      </c>
      <c r="G151" s="230">
        <f t="shared" si="52"/>
        <v>56628.254999999983</v>
      </c>
      <c r="H151" s="230">
        <f t="shared" si="52"/>
        <v>33582.58</v>
      </c>
      <c r="I151" s="230">
        <f t="shared" si="52"/>
        <v>19840.460000000003</v>
      </c>
      <c r="J151" s="230">
        <f t="shared" si="52"/>
        <v>0</v>
      </c>
      <c r="K151" s="230">
        <f t="shared" si="52"/>
        <v>53423.039999999994</v>
      </c>
      <c r="L151" s="230">
        <f t="shared" si="50"/>
        <v>0</v>
      </c>
      <c r="M151" s="230">
        <f>M19+M25+M31+M37+M43+M49+M55+M61+M67+M73+M79+M85+M91+M97+M103+M109+M115+M121+M127+M133+M139+M145</f>
        <v>0</v>
      </c>
      <c r="N151" s="230">
        <f t="shared" ref="N151:O151" si="53">N19+N25+N31+N37+N43+N49+N55+N61+N67+N73+N79+N85+N91+N97+N103+N109+N115+N121+N127+N133+N139+N145</f>
        <v>0</v>
      </c>
      <c r="O151" s="230">
        <f t="shared" si="53"/>
        <v>0</v>
      </c>
      <c r="P151" s="230">
        <f t="shared" si="50"/>
        <v>0</v>
      </c>
      <c r="Q151" s="230">
        <f t="shared" si="50"/>
        <v>0</v>
      </c>
      <c r="R151" s="230">
        <f t="shared" si="50"/>
        <v>0</v>
      </c>
      <c r="S151" s="230">
        <f t="shared" si="50"/>
        <v>0</v>
      </c>
      <c r="T151" s="230">
        <f>T19+T25+T31+T37+T43+T49+T55+T61+T67+T73+T79+T85+T91+T97+T103+T109+T115+T121+T127+T133+T139+T145</f>
        <v>110051.29499999997</v>
      </c>
      <c r="U151" s="230">
        <f>U19+U25+U31+U37+U43+U49+U55+U61+U67+U73+U79+U85+U91+U97+U103+U109+U115+U121+U127+U133+U139+U145</f>
        <v>152355.79999999999</v>
      </c>
      <c r="V151" s="230">
        <f>+U151-T151</f>
        <v>42304.505000000019</v>
      </c>
      <c r="W151" s="230">
        <f t="shared" si="43"/>
        <v>66362.7</v>
      </c>
      <c r="X151" s="230">
        <f t="shared" si="43"/>
        <v>85993.099999999991</v>
      </c>
      <c r="Y151" s="230">
        <f t="shared" si="43"/>
        <v>85993.1</v>
      </c>
      <c r="Z151" s="230">
        <f t="shared" si="43"/>
        <v>107344.6</v>
      </c>
      <c r="AA151" s="231">
        <f t="shared" ref="AA151:AC151" si="54">AA19+AA25+AA31+AA37+AA43+AA49+AA55+AA61+AA67+AA73+AA79+AA85+AA91+AA97+AA103+AA109+AA115+AA121+AA127+AA133+AA139+AA145</f>
        <v>345693.49999999994</v>
      </c>
      <c r="AB151" s="231">
        <f t="shared" si="54"/>
        <v>110051.29499999997</v>
      </c>
      <c r="AC151" s="231">
        <f t="shared" si="54"/>
        <v>235642.20500000007</v>
      </c>
    </row>
  </sheetData>
  <mergeCells count="22">
    <mergeCell ref="Y5:Y6"/>
    <mergeCell ref="B146:B151"/>
    <mergeCell ref="P5:R6"/>
    <mergeCell ref="S5:S6"/>
    <mergeCell ref="W5:W6"/>
    <mergeCell ref="X5:X6"/>
    <mergeCell ref="B1:AC1"/>
    <mergeCell ref="B2:AC2"/>
    <mergeCell ref="B4:B7"/>
    <mergeCell ref="C4:C7"/>
    <mergeCell ref="D4:S4"/>
    <mergeCell ref="W4:AA4"/>
    <mergeCell ref="D5:F6"/>
    <mergeCell ref="G5:G6"/>
    <mergeCell ref="H5:J6"/>
    <mergeCell ref="K5:K6"/>
    <mergeCell ref="L5:N6"/>
    <mergeCell ref="O5:O6"/>
    <mergeCell ref="Z5:Z6"/>
    <mergeCell ref="AA5:AA6"/>
    <mergeCell ref="AB5:AB6"/>
    <mergeCell ref="AC5:AC6"/>
  </mergeCells>
  <conditionalFormatting sqref="C148:P150 C140:P146 G16:G145 X135:Z138 X129:Z132 X122:Z126 X111:Z114 X105:Z108 X98:Z102 X86:Z90 C38:L38 L14:P38 C44:P44 C50:P50 C56:P56 C62:P62 C68:P68 C74:P74 C86:P86 C92:P92 C98:P98 C104:P104 C110:P110 C116:P116 C122:P122 C128:P128 C134:P134 C80:P80 P147:W150 B39:P43 B45:P49 B57:P61 B63:P67 B69:P73 B75:P79 B81:P85 B87:P91 B93:P97 B99:P103 B111:P115 B123:P127 B129:P133 C140:O150 J147:J151 T148:Z151 B141:B145 B51:P55 B117:P121 W147:W151 C9:C13 C151:I151 K16:K145 X117:Z120 X141:Z144 O16:O145 B105:P109 B135:P139 K151:S151 B11:P13 X93:Z96 C147:AA147 X146:Z150 AA148:AA149 B14:L37 S11:V146">
    <cfRule type="cellIs" dxfId="198" priority="170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scale="65" orientation="portrait" verticalDpi="0" r:id="rId1"/>
  <colBreaks count="1" manualBreakCount="1">
    <brk id="23" max="123" man="1"/>
  </colBreaks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20"/>
  <sheetViews>
    <sheetView topLeftCell="B1" zoomScaleNormal="100" workbookViewId="0">
      <pane xSplit="2" ySplit="6" topLeftCell="N7" activePane="bottomRight" state="frozen"/>
      <selection activeCell="B1" sqref="A1:XFD1048576"/>
      <selection pane="topRight" activeCell="B1" sqref="A1:XFD1048576"/>
      <selection pane="bottomLeft" activeCell="B1" sqref="A1:XFD1048576"/>
      <selection pane="bottomRight" activeCell="B1" sqref="A1:XFD1048576"/>
    </sheetView>
  </sheetViews>
  <sheetFormatPr defaultRowHeight="23.25" customHeight="1"/>
  <cols>
    <col min="1" max="1" width="28.42578125" style="355" hidden="1" customWidth="1"/>
    <col min="2" max="2" width="4.85546875" style="355" customWidth="1"/>
    <col min="3" max="3" width="36.140625" style="371" customWidth="1"/>
    <col min="4" max="6" width="13.140625" style="340" customWidth="1"/>
    <col min="7" max="7" width="13.140625" style="358" customWidth="1"/>
    <col min="8" max="27" width="13.140625" style="340" customWidth="1"/>
    <col min="28" max="28" width="13.85546875" style="340" customWidth="1"/>
    <col min="29" max="29" width="13.140625" style="340" customWidth="1"/>
    <col min="30" max="30" width="17.7109375" style="340" customWidth="1"/>
    <col min="31" max="16384" width="9.140625" style="355"/>
  </cols>
  <sheetData>
    <row r="1" spans="1:30" ht="17.25">
      <c r="B1" s="650" t="s">
        <v>129</v>
      </c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650"/>
      <c r="Q1" s="650"/>
      <c r="R1" s="650"/>
      <c r="S1" s="650"/>
      <c r="T1" s="650"/>
      <c r="U1" s="650"/>
      <c r="V1" s="650"/>
      <c r="W1" s="650"/>
      <c r="X1" s="650"/>
      <c r="Y1" s="650"/>
      <c r="Z1" s="650"/>
      <c r="AA1" s="650"/>
      <c r="AB1" s="650"/>
      <c r="AC1" s="650"/>
      <c r="AD1" s="650"/>
    </row>
    <row r="2" spans="1:30" ht="16.5">
      <c r="B2" s="651" t="s">
        <v>148</v>
      </c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651"/>
      <c r="Q2" s="651"/>
      <c r="R2" s="651"/>
      <c r="S2" s="651"/>
      <c r="T2" s="651"/>
      <c r="U2" s="651"/>
      <c r="V2" s="651"/>
      <c r="W2" s="651"/>
      <c r="X2" s="651"/>
      <c r="Y2" s="651"/>
      <c r="Z2" s="651"/>
      <c r="AA2" s="651"/>
      <c r="AB2" s="651"/>
      <c r="AC2" s="651"/>
      <c r="AD2" s="651"/>
    </row>
    <row r="3" spans="1:30" ht="17.25" thickBot="1">
      <c r="B3" s="356"/>
      <c r="C3" s="357"/>
      <c r="D3" s="358"/>
      <c r="E3" s="358"/>
      <c r="F3" s="358"/>
      <c r="H3" s="358"/>
      <c r="I3" s="358"/>
      <c r="J3" s="358"/>
      <c r="K3" s="358"/>
      <c r="L3" s="358"/>
      <c r="M3" s="358"/>
      <c r="N3" s="358"/>
      <c r="O3" s="358"/>
      <c r="P3" s="358"/>
      <c r="Q3" s="358"/>
    </row>
    <row r="4" spans="1:30" ht="14.25" customHeight="1">
      <c r="B4" s="652" t="s">
        <v>143</v>
      </c>
      <c r="C4" s="562" t="s">
        <v>100</v>
      </c>
      <c r="D4" s="654" t="s">
        <v>128</v>
      </c>
      <c r="E4" s="654"/>
      <c r="F4" s="654"/>
      <c r="G4" s="654"/>
      <c r="H4" s="654"/>
      <c r="I4" s="654"/>
      <c r="J4" s="654"/>
      <c r="K4" s="654"/>
      <c r="L4" s="654"/>
      <c r="M4" s="654"/>
      <c r="N4" s="654"/>
      <c r="O4" s="654"/>
      <c r="P4" s="654"/>
      <c r="Q4" s="654"/>
      <c r="R4" s="654"/>
      <c r="S4" s="654"/>
      <c r="T4" s="656" t="s">
        <v>135</v>
      </c>
      <c r="U4" s="656" t="s">
        <v>142</v>
      </c>
      <c r="V4" s="656" t="s">
        <v>106</v>
      </c>
      <c r="W4" s="654" t="s">
        <v>130</v>
      </c>
      <c r="X4" s="654"/>
      <c r="Y4" s="654"/>
      <c r="Z4" s="654"/>
      <c r="AA4" s="654"/>
      <c r="AB4" s="656" t="s">
        <v>132</v>
      </c>
      <c r="AC4" s="656" t="s">
        <v>133</v>
      </c>
      <c r="AD4" s="659" t="s">
        <v>134</v>
      </c>
    </row>
    <row r="5" spans="1:30" ht="16.5">
      <c r="B5" s="653"/>
      <c r="C5" s="533"/>
      <c r="D5" s="655" t="s">
        <v>120</v>
      </c>
      <c r="E5" s="655"/>
      <c r="F5" s="655"/>
      <c r="G5" s="655" t="s">
        <v>125</v>
      </c>
      <c r="H5" s="655" t="s">
        <v>121</v>
      </c>
      <c r="I5" s="655"/>
      <c r="J5" s="655"/>
      <c r="K5" s="655" t="s">
        <v>126</v>
      </c>
      <c r="L5" s="655" t="s">
        <v>122</v>
      </c>
      <c r="M5" s="655"/>
      <c r="N5" s="655"/>
      <c r="O5" s="655" t="s">
        <v>127</v>
      </c>
      <c r="P5" s="655" t="s">
        <v>123</v>
      </c>
      <c r="Q5" s="655"/>
      <c r="R5" s="655"/>
      <c r="S5" s="655" t="s">
        <v>124</v>
      </c>
      <c r="T5" s="655"/>
      <c r="U5" s="655"/>
      <c r="V5" s="655"/>
      <c r="W5" s="655" t="s">
        <v>120</v>
      </c>
      <c r="X5" s="655" t="s">
        <v>121</v>
      </c>
      <c r="Y5" s="655" t="s">
        <v>122</v>
      </c>
      <c r="Z5" s="655" t="s">
        <v>123</v>
      </c>
      <c r="AA5" s="655" t="s">
        <v>131</v>
      </c>
      <c r="AB5" s="655"/>
      <c r="AC5" s="655"/>
      <c r="AD5" s="660"/>
    </row>
    <row r="6" spans="1:30" s="359" customFormat="1" ht="15.75" customHeight="1">
      <c r="B6" s="653"/>
      <c r="C6" s="533"/>
      <c r="D6" s="360" t="s">
        <v>44</v>
      </c>
      <c r="E6" s="360" t="s">
        <v>5</v>
      </c>
      <c r="F6" s="360" t="s">
        <v>6</v>
      </c>
      <c r="G6" s="655"/>
      <c r="H6" s="360" t="s">
        <v>7</v>
      </c>
      <c r="I6" s="360" t="s">
        <v>8</v>
      </c>
      <c r="J6" s="360" t="s">
        <v>32</v>
      </c>
      <c r="K6" s="655"/>
      <c r="L6" s="360" t="s">
        <v>33</v>
      </c>
      <c r="M6" s="360" t="s">
        <v>34</v>
      </c>
      <c r="N6" s="360" t="s">
        <v>35</v>
      </c>
      <c r="O6" s="655"/>
      <c r="P6" s="360" t="s">
        <v>37</v>
      </c>
      <c r="Q6" s="360" t="s">
        <v>38</v>
      </c>
      <c r="R6" s="360" t="s">
        <v>43</v>
      </c>
      <c r="S6" s="655"/>
      <c r="T6" s="655"/>
      <c r="U6" s="655"/>
      <c r="V6" s="655"/>
      <c r="W6" s="655"/>
      <c r="X6" s="655"/>
      <c r="Y6" s="655"/>
      <c r="Z6" s="655"/>
      <c r="AA6" s="655"/>
      <c r="AB6" s="655"/>
      <c r="AC6" s="655"/>
      <c r="AD6" s="660"/>
    </row>
    <row r="7" spans="1:30" s="359" customFormat="1" ht="16.5" hidden="1">
      <c r="B7" s="361"/>
      <c r="C7" s="350" t="s">
        <v>136</v>
      </c>
      <c r="D7" s="360"/>
      <c r="E7" s="360"/>
      <c r="F7" s="360"/>
      <c r="G7" s="360"/>
      <c r="H7" s="360"/>
      <c r="I7" s="360"/>
      <c r="J7" s="360"/>
      <c r="K7" s="360"/>
      <c r="L7" s="360"/>
      <c r="M7" s="360"/>
      <c r="N7" s="360"/>
      <c r="O7" s="360"/>
      <c r="P7" s="360"/>
      <c r="Q7" s="360"/>
      <c r="R7" s="360"/>
      <c r="S7" s="362"/>
      <c r="T7" s="362"/>
      <c r="U7" s="362"/>
      <c r="V7" s="362"/>
      <c r="W7" s="341"/>
      <c r="X7" s="341"/>
      <c r="Y7" s="341"/>
      <c r="Z7" s="341"/>
      <c r="AA7" s="341"/>
      <c r="AB7" s="341"/>
      <c r="AC7" s="341"/>
      <c r="AD7" s="372"/>
    </row>
    <row r="8" spans="1:30" s="359" customFormat="1" ht="20.100000000000001" hidden="1" customHeight="1">
      <c r="B8" s="361"/>
      <c r="C8" s="363" t="s">
        <v>137</v>
      </c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0"/>
      <c r="Q8" s="360"/>
      <c r="R8" s="360"/>
      <c r="S8" s="362"/>
      <c r="T8" s="362"/>
      <c r="U8" s="352">
        <f t="shared" ref="U8:U13" si="0">+W8+X8+Y8+Z8</f>
        <v>0</v>
      </c>
      <c r="V8" s="374">
        <f t="shared" ref="V8:V12" si="1">+U8-T8</f>
        <v>0</v>
      </c>
      <c r="W8" s="341"/>
      <c r="X8" s="341"/>
      <c r="Y8" s="341"/>
      <c r="Z8" s="341"/>
      <c r="AA8" s="334">
        <f t="shared" ref="AA8:AA9" si="2">SUM(W8:Z8)</f>
        <v>0</v>
      </c>
      <c r="AB8" s="334"/>
      <c r="AC8" s="334">
        <f>T8</f>
        <v>0</v>
      </c>
      <c r="AD8" s="373">
        <f>AB8-AC8</f>
        <v>0</v>
      </c>
    </row>
    <row r="9" spans="1:30" s="359" customFormat="1" ht="20.100000000000001" hidden="1" customHeight="1">
      <c r="B9" s="361"/>
      <c r="C9" s="363" t="s">
        <v>138</v>
      </c>
      <c r="D9" s="360"/>
      <c r="E9" s="360"/>
      <c r="F9" s="360"/>
      <c r="G9" s="360"/>
      <c r="H9" s="360"/>
      <c r="I9" s="360"/>
      <c r="J9" s="360"/>
      <c r="K9" s="360"/>
      <c r="L9" s="360"/>
      <c r="M9" s="360"/>
      <c r="N9" s="360"/>
      <c r="O9" s="360"/>
      <c r="P9" s="360"/>
      <c r="Q9" s="360"/>
      <c r="R9" s="360"/>
      <c r="S9" s="362"/>
      <c r="T9" s="362"/>
      <c r="U9" s="352">
        <f t="shared" si="0"/>
        <v>0</v>
      </c>
      <c r="V9" s="374">
        <f t="shared" si="1"/>
        <v>0</v>
      </c>
      <c r="W9" s="341"/>
      <c r="X9" s="341"/>
      <c r="Y9" s="341"/>
      <c r="Z9" s="341"/>
      <c r="AA9" s="334">
        <f t="shared" si="2"/>
        <v>0</v>
      </c>
      <c r="AB9" s="334"/>
      <c r="AC9" s="334">
        <f t="shared" ref="AC9" si="3">T9</f>
        <v>0</v>
      </c>
      <c r="AD9" s="373">
        <f t="shared" ref="AD9:AD54" si="4">AB9-AC9</f>
        <v>0</v>
      </c>
    </row>
    <row r="10" spans="1:30" ht="20.100000000000001" hidden="1" customHeight="1">
      <c r="B10" s="351"/>
      <c r="C10" s="363" t="s">
        <v>139</v>
      </c>
      <c r="D10" s="334"/>
      <c r="E10" s="334"/>
      <c r="F10" s="334"/>
      <c r="G10" s="352">
        <f t="shared" ref="G10:G12" si="5">SUM(D10:F10)</f>
        <v>0</v>
      </c>
      <c r="H10" s="334"/>
      <c r="I10" s="334"/>
      <c r="J10" s="334"/>
      <c r="K10" s="352">
        <f t="shared" ref="K10:K12" si="6">H10+I10+J10</f>
        <v>0</v>
      </c>
      <c r="L10" s="334"/>
      <c r="M10" s="334"/>
      <c r="N10" s="334"/>
      <c r="O10" s="352">
        <f t="shared" ref="O10:O12" si="7">SUM(L10:N10)</f>
        <v>0</v>
      </c>
      <c r="P10" s="334"/>
      <c r="Q10" s="334"/>
      <c r="R10" s="334"/>
      <c r="S10" s="352">
        <f t="shared" ref="S10:S12" si="8">SUM(P10:R10)</f>
        <v>0</v>
      </c>
      <c r="T10" s="352">
        <f>+G10+K10+O10+S10</f>
        <v>0</v>
      </c>
      <c r="U10" s="352">
        <f t="shared" si="0"/>
        <v>0</v>
      </c>
      <c r="V10" s="374">
        <f t="shared" si="1"/>
        <v>0</v>
      </c>
      <c r="W10" s="334"/>
      <c r="X10" s="334"/>
      <c r="Y10" s="334"/>
      <c r="Z10" s="334"/>
      <c r="AA10" s="334">
        <f t="shared" ref="AA10:AA12" si="9">SUM(W10:Z10)</f>
        <v>0</v>
      </c>
      <c r="AB10" s="334"/>
      <c r="AC10" s="334">
        <f>T10</f>
        <v>0</v>
      </c>
      <c r="AD10" s="373">
        <f t="shared" si="4"/>
        <v>0</v>
      </c>
    </row>
    <row r="11" spans="1:30" ht="20.100000000000001" hidden="1" customHeight="1">
      <c r="B11" s="351"/>
      <c r="C11" s="363" t="s">
        <v>140</v>
      </c>
      <c r="D11" s="334"/>
      <c r="E11" s="334"/>
      <c r="F11" s="334"/>
      <c r="G11" s="352">
        <f t="shared" si="5"/>
        <v>0</v>
      </c>
      <c r="H11" s="334"/>
      <c r="I11" s="334"/>
      <c r="J11" s="334"/>
      <c r="K11" s="352">
        <f t="shared" si="6"/>
        <v>0</v>
      </c>
      <c r="L11" s="334"/>
      <c r="M11" s="334"/>
      <c r="N11" s="334"/>
      <c r="O11" s="352">
        <f t="shared" si="7"/>
        <v>0</v>
      </c>
      <c r="P11" s="334"/>
      <c r="Q11" s="334"/>
      <c r="R11" s="334"/>
      <c r="S11" s="352">
        <f t="shared" si="8"/>
        <v>0</v>
      </c>
      <c r="T11" s="352">
        <f t="shared" ref="T11:T13" si="10">+G11+K11+O11+S11</f>
        <v>0</v>
      </c>
      <c r="U11" s="352">
        <f t="shared" si="0"/>
        <v>0</v>
      </c>
      <c r="V11" s="374">
        <f t="shared" si="1"/>
        <v>0</v>
      </c>
      <c r="W11" s="334"/>
      <c r="X11" s="334"/>
      <c r="Y11" s="334"/>
      <c r="Z11" s="334"/>
      <c r="AA11" s="334">
        <f t="shared" si="9"/>
        <v>0</v>
      </c>
      <c r="AB11" s="334"/>
      <c r="AC11" s="334">
        <f t="shared" ref="AC11:AC54" si="11">T11</f>
        <v>0</v>
      </c>
      <c r="AD11" s="373">
        <f t="shared" si="4"/>
        <v>0</v>
      </c>
    </row>
    <row r="12" spans="1:30" ht="20.100000000000001" hidden="1" customHeight="1">
      <c r="B12" s="351"/>
      <c r="C12" s="363" t="s">
        <v>141</v>
      </c>
      <c r="D12" s="334"/>
      <c r="E12" s="334"/>
      <c r="F12" s="334"/>
      <c r="G12" s="352">
        <f t="shared" si="5"/>
        <v>0</v>
      </c>
      <c r="H12" s="334"/>
      <c r="I12" s="334"/>
      <c r="J12" s="334"/>
      <c r="K12" s="352">
        <f t="shared" si="6"/>
        <v>0</v>
      </c>
      <c r="L12" s="334"/>
      <c r="M12" s="334"/>
      <c r="N12" s="334"/>
      <c r="O12" s="352">
        <f t="shared" si="7"/>
        <v>0</v>
      </c>
      <c r="P12" s="334"/>
      <c r="Q12" s="334"/>
      <c r="R12" s="334"/>
      <c r="S12" s="352">
        <f t="shared" si="8"/>
        <v>0</v>
      </c>
      <c r="T12" s="352">
        <f t="shared" si="10"/>
        <v>0</v>
      </c>
      <c r="U12" s="352">
        <f t="shared" si="0"/>
        <v>0</v>
      </c>
      <c r="V12" s="374">
        <f t="shared" si="1"/>
        <v>0</v>
      </c>
      <c r="W12" s="364"/>
      <c r="X12" s="364"/>
      <c r="Y12" s="364"/>
      <c r="Z12" s="364"/>
      <c r="AA12" s="334">
        <f t="shared" si="9"/>
        <v>0</v>
      </c>
      <c r="AB12" s="334"/>
      <c r="AC12" s="334">
        <f t="shared" si="11"/>
        <v>0</v>
      </c>
      <c r="AD12" s="373">
        <f t="shared" si="4"/>
        <v>0</v>
      </c>
    </row>
    <row r="13" spans="1:30" ht="20.100000000000001" customHeight="1">
      <c r="A13" s="365" t="s">
        <v>13</v>
      </c>
      <c r="B13" s="351">
        <v>1</v>
      </c>
      <c r="C13" s="264" t="s">
        <v>13</v>
      </c>
      <c r="D13" s="334"/>
      <c r="E13" s="334"/>
      <c r="F13" s="334"/>
      <c r="G13" s="352"/>
      <c r="H13" s="334"/>
      <c r="I13" s="334"/>
      <c r="J13" s="352"/>
      <c r="K13" s="352"/>
      <c r="L13" s="334"/>
      <c r="M13" s="334"/>
      <c r="N13" s="334"/>
      <c r="O13" s="352"/>
      <c r="P13" s="334"/>
      <c r="Q13" s="352"/>
      <c r="R13" s="352"/>
      <c r="S13" s="352">
        <f>SUM(P13:R13)</f>
        <v>0</v>
      </c>
      <c r="T13" s="352">
        <f t="shared" si="10"/>
        <v>0</v>
      </c>
      <c r="U13" s="352">
        <f t="shared" si="0"/>
        <v>0</v>
      </c>
      <c r="V13" s="374"/>
      <c r="W13" s="334"/>
      <c r="X13" s="334"/>
      <c r="Y13" s="334"/>
      <c r="Z13" s="334"/>
      <c r="AA13" s="334"/>
      <c r="AB13" s="334"/>
      <c r="AC13" s="334">
        <f t="shared" si="11"/>
        <v>0</v>
      </c>
      <c r="AD13" s="373">
        <f t="shared" si="4"/>
        <v>0</v>
      </c>
    </row>
    <row r="14" spans="1:30" ht="20.100000000000001" customHeight="1">
      <c r="A14" s="365" t="s">
        <v>13</v>
      </c>
      <c r="B14" s="351"/>
      <c r="C14" s="363" t="s">
        <v>137</v>
      </c>
      <c r="D14" s="334">
        <f>+էլ.էներգիա!D6/1000</f>
        <v>2024.1193799999999</v>
      </c>
      <c r="E14" s="334">
        <f>+էլ.էներգիա!F6/1000</f>
        <v>2441.5049199999999</v>
      </c>
      <c r="F14" s="334">
        <f>+էլ.էներգիա!H6/1000</f>
        <v>2328.0182400000003</v>
      </c>
      <c r="G14" s="352">
        <f t="shared" ref="G14:G54" si="12">SUM(D14:F14)</f>
        <v>6793.6425399999998</v>
      </c>
      <c r="H14" s="334">
        <f>+էլ.էներգիա!J6/1000</f>
        <v>2523.5003999999999</v>
      </c>
      <c r="I14" s="334">
        <f>+էլ.էներգիա!L6/1000</f>
        <v>2000.8839399999999</v>
      </c>
      <c r="J14" s="334">
        <f>+էլ.էներգիա!N6/1000</f>
        <v>2099.1772999999998</v>
      </c>
      <c r="K14" s="352">
        <f>H14+I14+J14</f>
        <v>6623.5616399999999</v>
      </c>
      <c r="L14" s="334">
        <f>+էլ.էներգիա!P6/1000</f>
        <v>2708.5699400000003</v>
      </c>
      <c r="M14" s="376">
        <f>+MAX(D14:L14)</f>
        <v>6793.6425399999998</v>
      </c>
      <c r="N14" s="376">
        <f>+MAX(E14:M14)</f>
        <v>6793.6425399999998</v>
      </c>
      <c r="O14" s="352">
        <f>+L14+M14+N14</f>
        <v>16295.855019999999</v>
      </c>
      <c r="P14" s="334">
        <f>+էլ.էներգիա!V6/1000</f>
        <v>0</v>
      </c>
      <c r="Q14" s="334">
        <f>+էլ.էներգիա!X6/1000</f>
        <v>0</v>
      </c>
      <c r="R14" s="334">
        <f>+էլ.էներգիա!Z6/1000</f>
        <v>0</v>
      </c>
      <c r="S14" s="352">
        <f t="shared" ref="S14:S54" si="13">SUM(P14:R14)</f>
        <v>0</v>
      </c>
      <c r="T14" s="352">
        <f>+G14+K14+O14+S14</f>
        <v>29713.0592</v>
      </c>
      <c r="U14" s="352">
        <f>+W14+X14+Y14</f>
        <v>0</v>
      </c>
      <c r="V14" s="374">
        <f>+U14-T14</f>
        <v>-29713.0592</v>
      </c>
      <c r="W14" s="337"/>
      <c r="X14" s="337"/>
      <c r="Y14" s="337"/>
      <c r="Z14" s="337">
        <v>20799.7</v>
      </c>
      <c r="AA14" s="334">
        <f>SUM(W14:Z14)</f>
        <v>20799.7</v>
      </c>
      <c r="AB14" s="334">
        <f t="shared" ref="AB14:AB61" si="14">+AA14</f>
        <v>20799.7</v>
      </c>
      <c r="AC14" s="334">
        <f t="shared" si="11"/>
        <v>29713.0592</v>
      </c>
      <c r="AD14" s="373">
        <f t="shared" si="4"/>
        <v>-8913.359199999999</v>
      </c>
    </row>
    <row r="15" spans="1:30" ht="20.100000000000001" customHeight="1">
      <c r="A15" s="365" t="s">
        <v>13</v>
      </c>
      <c r="B15" s="351"/>
      <c r="C15" s="363" t="s">
        <v>138</v>
      </c>
      <c r="D15" s="334">
        <f>+գազ!E7/1000</f>
        <v>1200.5429999999999</v>
      </c>
      <c r="E15" s="334">
        <f>+գազ!G7/1000</f>
        <v>1311.604</v>
      </c>
      <c r="F15" s="334">
        <f>+գազ!I7/1000</f>
        <v>1038.4690000000001</v>
      </c>
      <c r="G15" s="352">
        <f t="shared" si="12"/>
        <v>3550.616</v>
      </c>
      <c r="H15" s="334">
        <f>+գազ!K7/1000</f>
        <v>1109.7760000000001</v>
      </c>
      <c r="I15" s="366">
        <f>+գազ!M7/1000</f>
        <v>0</v>
      </c>
      <c r="J15" s="334">
        <f>+գազ!O7/1000</f>
        <v>0</v>
      </c>
      <c r="K15" s="352">
        <f t="shared" ref="K15:K54" si="15">H15+I15+J15</f>
        <v>1109.7760000000001</v>
      </c>
      <c r="L15" s="334">
        <f>+գազ!Q7/1000</f>
        <v>0</v>
      </c>
      <c r="M15" s="334">
        <f>+գազ!S7/1000</f>
        <v>0</v>
      </c>
      <c r="N15" s="334">
        <f>+գազ!U7/1000</f>
        <v>0</v>
      </c>
      <c r="O15" s="352">
        <f t="shared" ref="O15:O54" si="16">+L15+M15+N15</f>
        <v>0</v>
      </c>
      <c r="P15" s="334">
        <f>+գազ!W7/1000</f>
        <v>0</v>
      </c>
      <c r="Q15" s="334">
        <f>+գազ!Y7/1000</f>
        <v>0</v>
      </c>
      <c r="R15" s="334">
        <f>+գազ!AA7/1000</f>
        <v>0</v>
      </c>
      <c r="S15" s="352">
        <f t="shared" si="13"/>
        <v>0</v>
      </c>
      <c r="T15" s="352">
        <f t="shared" ref="T15:T78" si="17">+G15+K15+O15+S15</f>
        <v>4660.3919999999998</v>
      </c>
      <c r="U15" s="374">
        <f t="shared" ref="U15:U78" si="18">+W15+X15+Y15</f>
        <v>0</v>
      </c>
      <c r="V15" s="374">
        <f t="shared" ref="V15:V54" si="19">+U15-T15</f>
        <v>-4660.3919999999998</v>
      </c>
      <c r="W15" s="337"/>
      <c r="X15" s="337"/>
      <c r="Y15" s="337"/>
      <c r="Z15" s="337">
        <f>11482.1-3759.6</f>
        <v>7722.5</v>
      </c>
      <c r="AA15" s="334">
        <f t="shared" ref="AA15:AA53" si="20">SUM(W15:Z15)</f>
        <v>7722.5</v>
      </c>
      <c r="AB15" s="334">
        <f t="shared" si="14"/>
        <v>7722.5</v>
      </c>
      <c r="AC15" s="334">
        <f t="shared" si="11"/>
        <v>4660.3919999999998</v>
      </c>
      <c r="AD15" s="373">
        <f t="shared" si="4"/>
        <v>3062.1080000000002</v>
      </c>
    </row>
    <row r="16" spans="1:30" ht="20.100000000000001" customHeight="1">
      <c r="A16" s="365" t="s">
        <v>13</v>
      </c>
      <c r="B16" s="351"/>
      <c r="C16" s="363" t="s">
        <v>139</v>
      </c>
      <c r="D16" s="334">
        <f>+ջուր!D7/1000</f>
        <v>61.74</v>
      </c>
      <c r="E16" s="334">
        <f>+ջուր!F7/1000</f>
        <v>68.22</v>
      </c>
      <c r="F16" s="334">
        <f>+ջուր!H7/1000</f>
        <v>45.72</v>
      </c>
      <c r="G16" s="352">
        <f t="shared" si="12"/>
        <v>175.68</v>
      </c>
      <c r="H16" s="334">
        <f>+ջուր!J7/1000</f>
        <v>49.32</v>
      </c>
      <c r="I16" s="334">
        <f>+ջուր!L7/1000</f>
        <v>56.52</v>
      </c>
      <c r="J16" s="334">
        <f>+ջուր!N7/1000</f>
        <v>56.34</v>
      </c>
      <c r="K16" s="352">
        <f t="shared" si="15"/>
        <v>162.18</v>
      </c>
      <c r="L16" s="334">
        <f>+ջուր!P7/1000</f>
        <v>79.56</v>
      </c>
      <c r="M16" s="376">
        <f>+MAX(D16:L16)</f>
        <v>175.68</v>
      </c>
      <c r="N16" s="376">
        <f>+MAX(E16:M16)</f>
        <v>175.68</v>
      </c>
      <c r="O16" s="352">
        <f t="shared" si="16"/>
        <v>430.92</v>
      </c>
      <c r="P16" s="334">
        <f>+ջուր!V7/1000</f>
        <v>0</v>
      </c>
      <c r="Q16" s="334">
        <f>+ջուր!X7/1000</f>
        <v>0</v>
      </c>
      <c r="R16" s="334">
        <f>+ջուր!Z7/1000</f>
        <v>0</v>
      </c>
      <c r="S16" s="352">
        <f t="shared" si="13"/>
        <v>0</v>
      </c>
      <c r="T16" s="352">
        <f t="shared" si="17"/>
        <v>768.78</v>
      </c>
      <c r="U16" s="374">
        <f t="shared" si="18"/>
        <v>0</v>
      </c>
      <c r="V16" s="374">
        <f t="shared" si="19"/>
        <v>-768.78</v>
      </c>
      <c r="W16" s="337"/>
      <c r="X16" s="337"/>
      <c r="Y16" s="337"/>
      <c r="Z16" s="337">
        <f>2353.1-765.7</f>
        <v>1587.3999999999999</v>
      </c>
      <c r="AA16" s="334">
        <f t="shared" si="20"/>
        <v>1587.3999999999999</v>
      </c>
      <c r="AB16" s="334">
        <f t="shared" si="14"/>
        <v>1587.3999999999999</v>
      </c>
      <c r="AC16" s="334">
        <f t="shared" si="11"/>
        <v>768.78</v>
      </c>
      <c r="AD16" s="373">
        <f t="shared" si="4"/>
        <v>818.61999999999989</v>
      </c>
    </row>
    <row r="17" spans="1:30" ht="20.100000000000001" customHeight="1">
      <c r="A17" s="365" t="s">
        <v>13</v>
      </c>
      <c r="B17" s="351"/>
      <c r="C17" s="363" t="s">
        <v>140</v>
      </c>
      <c r="D17" s="334">
        <f>+հեռ!C7/1000</f>
        <v>391.03190999999998</v>
      </c>
      <c r="E17" s="334">
        <f>+հեռ!D7/1000</f>
        <v>348.38815</v>
      </c>
      <c r="F17" s="334">
        <f>+հեռ!E7/1000</f>
        <v>361.73237</v>
      </c>
      <c r="G17" s="352">
        <f t="shared" si="12"/>
        <v>1101.1524299999999</v>
      </c>
      <c r="H17" s="334">
        <f>+հեռ!F7/1000</f>
        <v>375.47068999999999</v>
      </c>
      <c r="I17" s="334">
        <f>+հեռ!G7/1000</f>
        <v>358.26358999999997</v>
      </c>
      <c r="J17" s="334">
        <f>+հեռ!H7/1000</f>
        <v>339.36067000000003</v>
      </c>
      <c r="K17" s="352">
        <f t="shared" si="15"/>
        <v>1073.0949499999999</v>
      </c>
      <c r="L17" s="334">
        <f>+հեռ!I7/1000</f>
        <v>0</v>
      </c>
      <c r="M17" s="376">
        <f>+MAX(D17:L17)</f>
        <v>1101.1524299999999</v>
      </c>
      <c r="N17" s="376">
        <f>+MAX(E17:M17)</f>
        <v>1101.1524299999999</v>
      </c>
      <c r="O17" s="352">
        <f t="shared" si="16"/>
        <v>2202.3048599999997</v>
      </c>
      <c r="P17" s="334">
        <f>+հեռ!L7/1000</f>
        <v>0</v>
      </c>
      <c r="Q17" s="334">
        <f>+հեռ!M7/1000</f>
        <v>0</v>
      </c>
      <c r="R17" s="334">
        <f>+հեռ!N7/1000</f>
        <v>0</v>
      </c>
      <c r="S17" s="352">
        <f t="shared" si="13"/>
        <v>0</v>
      </c>
      <c r="T17" s="352">
        <f t="shared" si="17"/>
        <v>4376.5522399999991</v>
      </c>
      <c r="U17" s="374">
        <f t="shared" si="18"/>
        <v>0</v>
      </c>
      <c r="V17" s="374">
        <f t="shared" si="19"/>
        <v>-4376.5522399999991</v>
      </c>
      <c r="W17" s="337"/>
      <c r="X17" s="337"/>
      <c r="Y17" s="337"/>
      <c r="Z17" s="337">
        <v>7000</v>
      </c>
      <c r="AA17" s="334">
        <f t="shared" si="20"/>
        <v>7000</v>
      </c>
      <c r="AB17" s="334">
        <f t="shared" si="14"/>
        <v>7000</v>
      </c>
      <c r="AC17" s="334">
        <f t="shared" si="11"/>
        <v>4376.5522399999991</v>
      </c>
      <c r="AD17" s="373">
        <f t="shared" si="4"/>
        <v>2623.4477600000009</v>
      </c>
    </row>
    <row r="18" spans="1:30" ht="20.100000000000001" customHeight="1">
      <c r="A18" s="365" t="s">
        <v>13</v>
      </c>
      <c r="B18" s="351"/>
      <c r="C18" s="363" t="s">
        <v>141</v>
      </c>
      <c r="D18" s="334"/>
      <c r="E18" s="334">
        <f>+փոստ!D7/1000</f>
        <v>0</v>
      </c>
      <c r="F18" s="334">
        <f>+փոստ!F7/1000</f>
        <v>0</v>
      </c>
      <c r="G18" s="352">
        <f t="shared" si="12"/>
        <v>0</v>
      </c>
      <c r="H18" s="334">
        <f>+փոստ!H7/1000</f>
        <v>0</v>
      </c>
      <c r="I18" s="334">
        <f>+փոստ!J7/1000</f>
        <v>0</v>
      </c>
      <c r="J18" s="334">
        <f>+փոստ!L7/1000</f>
        <v>0</v>
      </c>
      <c r="K18" s="352">
        <f t="shared" si="15"/>
        <v>0</v>
      </c>
      <c r="L18" s="334">
        <f>+փոստ!N7/1000</f>
        <v>0</v>
      </c>
      <c r="M18" s="334">
        <f>+փոստ!P7/1000</f>
        <v>0</v>
      </c>
      <c r="N18" s="334">
        <f>+փոստ!R7/1000</f>
        <v>0</v>
      </c>
      <c r="O18" s="352">
        <f t="shared" si="16"/>
        <v>0</v>
      </c>
      <c r="P18" s="334">
        <f>+փոստ!T7/1000</f>
        <v>0</v>
      </c>
      <c r="Q18" s="334">
        <f>+փոստ!V7/1000</f>
        <v>0</v>
      </c>
      <c r="R18" s="334">
        <f>+փոստ!X7/1000</f>
        <v>0</v>
      </c>
      <c r="S18" s="352">
        <f t="shared" si="13"/>
        <v>0</v>
      </c>
      <c r="T18" s="352">
        <f t="shared" si="17"/>
        <v>0</v>
      </c>
      <c r="U18" s="374">
        <f t="shared" si="18"/>
        <v>0</v>
      </c>
      <c r="V18" s="374">
        <f t="shared" si="19"/>
        <v>0</v>
      </c>
      <c r="W18" s="338"/>
      <c r="X18" s="338"/>
      <c r="Y18" s="338"/>
      <c r="Z18" s="338">
        <v>7919.8</v>
      </c>
      <c r="AA18" s="334">
        <f t="shared" si="20"/>
        <v>7919.8</v>
      </c>
      <c r="AB18" s="334">
        <f t="shared" si="14"/>
        <v>7919.8</v>
      </c>
      <c r="AC18" s="334">
        <f t="shared" si="11"/>
        <v>0</v>
      </c>
      <c r="AD18" s="373">
        <f t="shared" si="4"/>
        <v>7919.8</v>
      </c>
    </row>
    <row r="19" spans="1:30" ht="20.100000000000001" customHeight="1">
      <c r="A19" s="367" t="s">
        <v>14</v>
      </c>
      <c r="B19" s="351">
        <v>2</v>
      </c>
      <c r="C19" s="264" t="s">
        <v>14</v>
      </c>
      <c r="D19" s="352"/>
      <c r="E19" s="352"/>
      <c r="F19" s="352"/>
      <c r="G19" s="352"/>
      <c r="H19" s="352"/>
      <c r="I19" s="334"/>
      <c r="J19" s="352"/>
      <c r="K19" s="352"/>
      <c r="L19" s="352"/>
      <c r="M19" s="352"/>
      <c r="N19" s="352"/>
      <c r="O19" s="352">
        <f t="shared" si="16"/>
        <v>0</v>
      </c>
      <c r="P19" s="334"/>
      <c r="Q19" s="334"/>
      <c r="R19" s="334"/>
      <c r="S19" s="352"/>
      <c r="T19" s="352">
        <f t="shared" si="17"/>
        <v>0</v>
      </c>
      <c r="U19" s="374">
        <f t="shared" si="18"/>
        <v>0</v>
      </c>
      <c r="V19" s="374">
        <f t="shared" si="19"/>
        <v>0</v>
      </c>
      <c r="W19" s="339"/>
      <c r="X19" s="339"/>
      <c r="Y19" s="339"/>
      <c r="Z19" s="339"/>
      <c r="AA19" s="334"/>
      <c r="AB19" s="334">
        <f t="shared" si="14"/>
        <v>0</v>
      </c>
      <c r="AC19" s="334">
        <f t="shared" si="11"/>
        <v>0</v>
      </c>
      <c r="AD19" s="373">
        <f t="shared" si="4"/>
        <v>0</v>
      </c>
    </row>
    <row r="20" spans="1:30" ht="20.100000000000001" customHeight="1">
      <c r="A20" s="367" t="s">
        <v>14</v>
      </c>
      <c r="B20" s="351"/>
      <c r="C20" s="363" t="s">
        <v>137</v>
      </c>
      <c r="D20" s="334">
        <f>+էլ.էներգիա!D7/1000</f>
        <v>1075.952</v>
      </c>
      <c r="E20" s="334">
        <f>+էլ.էներգիա!F7/1000</f>
        <v>1715.317</v>
      </c>
      <c r="F20" s="334">
        <f>+էլ.էներգիա!H7/1000</f>
        <v>1123.2149999999999</v>
      </c>
      <c r="G20" s="352">
        <f t="shared" si="12"/>
        <v>3914.4840000000004</v>
      </c>
      <c r="H20" s="334">
        <f>+էլ.էներգիա!J7/1000</f>
        <v>974.56500000000005</v>
      </c>
      <c r="I20" s="334">
        <f>+էլ.էներգիա!L7/1000</f>
        <v>565.79100000000005</v>
      </c>
      <c r="J20" s="334">
        <f>+էլ.էներգիա!N7/1000</f>
        <v>616.35</v>
      </c>
      <c r="K20" s="352">
        <f t="shared" si="15"/>
        <v>2156.7060000000001</v>
      </c>
      <c r="L20" s="334">
        <f>+էլ.էներգիա!P7/1000</f>
        <v>843.79190000000006</v>
      </c>
      <c r="M20" s="334">
        <f>+էլ.էներգիա!R7/1000</f>
        <v>0</v>
      </c>
      <c r="N20" s="334">
        <f>+էլ.էներգիա!T7/1000</f>
        <v>0</v>
      </c>
      <c r="O20" s="352">
        <f t="shared" si="16"/>
        <v>843.79190000000006</v>
      </c>
      <c r="P20" s="334">
        <f>+էլ.էներգիա!V7/1000</f>
        <v>0</v>
      </c>
      <c r="Q20" s="334">
        <f>+էլ.էներգիա!X7/1000</f>
        <v>0</v>
      </c>
      <c r="R20" s="334">
        <f>+էլ.էներգիա!Z7/1000</f>
        <v>0</v>
      </c>
      <c r="S20" s="352">
        <f t="shared" si="13"/>
        <v>0</v>
      </c>
      <c r="T20" s="352">
        <f>+G20+K20+O20+S20</f>
        <v>6914.9819000000007</v>
      </c>
      <c r="U20" s="374">
        <f t="shared" si="18"/>
        <v>11812.199999999999</v>
      </c>
      <c r="V20" s="374">
        <f t="shared" si="19"/>
        <v>4897.2180999999982</v>
      </c>
      <c r="W20" s="337">
        <v>5567.9</v>
      </c>
      <c r="X20" s="337">
        <v>3935.4</v>
      </c>
      <c r="Y20" s="337">
        <v>2308.9</v>
      </c>
      <c r="Z20" s="337">
        <v>2005.4</v>
      </c>
      <c r="AA20" s="334">
        <f t="shared" si="20"/>
        <v>13817.599999999999</v>
      </c>
      <c r="AB20" s="334">
        <f t="shared" si="14"/>
        <v>13817.599999999999</v>
      </c>
      <c r="AC20" s="334">
        <f t="shared" si="11"/>
        <v>6914.9819000000007</v>
      </c>
      <c r="AD20" s="373">
        <f t="shared" si="4"/>
        <v>6902.6180999999979</v>
      </c>
    </row>
    <row r="21" spans="1:30" ht="20.100000000000001" customHeight="1">
      <c r="A21" s="367" t="s">
        <v>14</v>
      </c>
      <c r="B21" s="351"/>
      <c r="C21" s="363" t="s">
        <v>138</v>
      </c>
      <c r="D21" s="334">
        <f>+գազ!E8/1000</f>
        <v>1562.0640000000001</v>
      </c>
      <c r="E21" s="334">
        <f>+գազ!G8/1000</f>
        <v>2056.4830000000002</v>
      </c>
      <c r="F21" s="334">
        <f>+գազ!I8/1000</f>
        <v>1241.4090000000001</v>
      </c>
      <c r="G21" s="352">
        <f t="shared" si="12"/>
        <v>4859.9560000000001</v>
      </c>
      <c r="H21" s="334">
        <f>+գազ!K8/1000</f>
        <v>1046.809</v>
      </c>
      <c r="I21" s="334">
        <f>+գազ!M8/1000</f>
        <v>0</v>
      </c>
      <c r="J21" s="334">
        <f>+գազ!O8/1000</f>
        <v>1.2509999999999999</v>
      </c>
      <c r="K21" s="352">
        <f t="shared" si="15"/>
        <v>1048.06</v>
      </c>
      <c r="L21" s="334">
        <f>+գազ!Q8/1000</f>
        <v>0</v>
      </c>
      <c r="M21" s="334">
        <f>+գազ!S8/1000</f>
        <v>0</v>
      </c>
      <c r="N21" s="334">
        <f>+գազ!U8/1000</f>
        <v>0</v>
      </c>
      <c r="O21" s="352">
        <f t="shared" si="16"/>
        <v>0</v>
      </c>
      <c r="P21" s="334">
        <f>+գազ!W8/1000</f>
        <v>0</v>
      </c>
      <c r="Q21" s="334">
        <f>+գազ!Y8/1000</f>
        <v>0</v>
      </c>
      <c r="R21" s="334">
        <f>+գազ!AA8/1000</f>
        <v>0</v>
      </c>
      <c r="S21" s="352">
        <f t="shared" si="13"/>
        <v>0</v>
      </c>
      <c r="T21" s="352">
        <f t="shared" si="17"/>
        <v>5908.0159999999996</v>
      </c>
      <c r="U21" s="374">
        <f t="shared" si="18"/>
        <v>6500</v>
      </c>
      <c r="V21" s="374">
        <f t="shared" si="19"/>
        <v>591.98400000000038</v>
      </c>
      <c r="W21" s="337">
        <v>6500</v>
      </c>
      <c r="X21" s="337">
        <v>0</v>
      </c>
      <c r="Y21" s="337">
        <v>0</v>
      </c>
      <c r="Z21" s="337">
        <v>1930</v>
      </c>
      <c r="AA21" s="334">
        <f t="shared" si="20"/>
        <v>8430</v>
      </c>
      <c r="AB21" s="334">
        <f t="shared" si="14"/>
        <v>8430</v>
      </c>
      <c r="AC21" s="334">
        <f t="shared" si="11"/>
        <v>5908.0159999999996</v>
      </c>
      <c r="AD21" s="373">
        <f t="shared" si="4"/>
        <v>2521.9840000000004</v>
      </c>
    </row>
    <row r="22" spans="1:30" ht="20.100000000000001" customHeight="1">
      <c r="A22" s="367" t="s">
        <v>14</v>
      </c>
      <c r="B22" s="351"/>
      <c r="C22" s="363" t="s">
        <v>139</v>
      </c>
      <c r="D22" s="334">
        <f>+ջուր!D8/1000</f>
        <v>25.2</v>
      </c>
      <c r="E22" s="334">
        <f>+ջուր!F8/1000</f>
        <v>29.52</v>
      </c>
      <c r="F22" s="334">
        <f>+ջուր!H8/1000</f>
        <v>28.26</v>
      </c>
      <c r="G22" s="352">
        <f t="shared" si="12"/>
        <v>82.98</v>
      </c>
      <c r="H22" s="334">
        <f>+ջուր!J8/1000</f>
        <v>43.74</v>
      </c>
      <c r="I22" s="334">
        <f>+ջուր!L8/1000</f>
        <v>23.76</v>
      </c>
      <c r="J22" s="334">
        <f>+ջուր!N8/1000</f>
        <v>29.52</v>
      </c>
      <c r="K22" s="352">
        <f t="shared" si="15"/>
        <v>97.02</v>
      </c>
      <c r="L22" s="334">
        <f>+ջուր!P8/1000</f>
        <v>36.9</v>
      </c>
      <c r="M22" s="334">
        <f>+ջուր!R8/1000</f>
        <v>0</v>
      </c>
      <c r="N22" s="334">
        <f>+ջուր!T8/1000</f>
        <v>0</v>
      </c>
      <c r="O22" s="352">
        <f t="shared" si="16"/>
        <v>36.9</v>
      </c>
      <c r="P22" s="334">
        <f>+ջուր!V8/1000</f>
        <v>0</v>
      </c>
      <c r="Q22" s="334">
        <f>+ջուր!X8/1000</f>
        <v>0</v>
      </c>
      <c r="R22" s="334">
        <f>+ջուր!Z8/1000</f>
        <v>0</v>
      </c>
      <c r="S22" s="352">
        <f t="shared" si="13"/>
        <v>0</v>
      </c>
      <c r="T22" s="352">
        <f t="shared" si="17"/>
        <v>216.9</v>
      </c>
      <c r="U22" s="374">
        <f t="shared" si="18"/>
        <v>680.5</v>
      </c>
      <c r="V22" s="374">
        <f t="shared" si="19"/>
        <v>463.6</v>
      </c>
      <c r="W22" s="337">
        <v>226.8</v>
      </c>
      <c r="X22" s="337">
        <v>226.9</v>
      </c>
      <c r="Y22" s="337">
        <v>226.8</v>
      </c>
      <c r="Z22" s="337">
        <v>226.8</v>
      </c>
      <c r="AA22" s="334">
        <f t="shared" si="20"/>
        <v>907.3</v>
      </c>
      <c r="AB22" s="334">
        <f t="shared" si="14"/>
        <v>907.3</v>
      </c>
      <c r="AC22" s="334">
        <f t="shared" si="11"/>
        <v>216.9</v>
      </c>
      <c r="AD22" s="373">
        <f t="shared" si="4"/>
        <v>690.4</v>
      </c>
    </row>
    <row r="23" spans="1:30" ht="20.100000000000001" customHeight="1">
      <c r="A23" s="367" t="s">
        <v>14</v>
      </c>
      <c r="B23" s="351"/>
      <c r="C23" s="363" t="s">
        <v>140</v>
      </c>
      <c r="D23" s="334">
        <f>+հեռ!C8/1000</f>
        <v>32.436</v>
      </c>
      <c r="E23" s="334">
        <f>+հեռ!D8/1000</f>
        <v>31.835000000000001</v>
      </c>
      <c r="F23" s="334">
        <f>+հեռ!E8/1000</f>
        <v>31.709</v>
      </c>
      <c r="G23" s="352">
        <f t="shared" si="12"/>
        <v>95.98</v>
      </c>
      <c r="H23" s="334">
        <f>+հեռ!F8/1000</f>
        <v>31.884</v>
      </c>
      <c r="I23" s="334">
        <f>+հեռ!G8/1000</f>
        <v>31.603999999999999</v>
      </c>
      <c r="J23" s="334">
        <f>+հեռ!H8/1000</f>
        <v>31.495999999999999</v>
      </c>
      <c r="K23" s="352">
        <f t="shared" si="15"/>
        <v>94.983999999999995</v>
      </c>
      <c r="L23" s="334">
        <f>+հեռ!I8/1000</f>
        <v>31.899900000000002</v>
      </c>
      <c r="M23" s="334">
        <f>+հեռ!J8/1000</f>
        <v>0</v>
      </c>
      <c r="N23" s="334">
        <f>+հեռ!L8/1000</f>
        <v>0</v>
      </c>
      <c r="O23" s="352">
        <f t="shared" si="16"/>
        <v>31.899900000000002</v>
      </c>
      <c r="P23" s="334">
        <f>+հեռ!L8/1000</f>
        <v>0</v>
      </c>
      <c r="Q23" s="334">
        <f>+հեռ!M8/1000</f>
        <v>0</v>
      </c>
      <c r="R23" s="334">
        <f>+հեռ!N8/1000</f>
        <v>0</v>
      </c>
      <c r="S23" s="352">
        <f t="shared" si="13"/>
        <v>0</v>
      </c>
      <c r="T23" s="352">
        <f t="shared" si="17"/>
        <v>222.8639</v>
      </c>
      <c r="U23" s="374">
        <f t="shared" si="18"/>
        <v>750</v>
      </c>
      <c r="V23" s="374">
        <f t="shared" si="19"/>
        <v>527.13609999999994</v>
      </c>
      <c r="W23" s="337">
        <v>250</v>
      </c>
      <c r="X23" s="337">
        <v>250</v>
      </c>
      <c r="Y23" s="337">
        <v>250</v>
      </c>
      <c r="Z23" s="337">
        <v>250</v>
      </c>
      <c r="AA23" s="334">
        <f t="shared" si="20"/>
        <v>1000</v>
      </c>
      <c r="AB23" s="334">
        <f t="shared" si="14"/>
        <v>1000</v>
      </c>
      <c r="AC23" s="334">
        <f t="shared" si="11"/>
        <v>222.8639</v>
      </c>
      <c r="AD23" s="373">
        <f t="shared" si="4"/>
        <v>777.13609999999994</v>
      </c>
    </row>
    <row r="24" spans="1:30" ht="20.100000000000001" customHeight="1">
      <c r="A24" s="367" t="s">
        <v>14</v>
      </c>
      <c r="B24" s="351"/>
      <c r="C24" s="363" t="s">
        <v>141</v>
      </c>
      <c r="D24" s="334">
        <f>+փոստ!Z8/1000</f>
        <v>911.77</v>
      </c>
      <c r="E24" s="334">
        <f>+փոստ!D8/1000</f>
        <v>346.51</v>
      </c>
      <c r="F24" s="334">
        <f>+փոստ!F8/1000</f>
        <v>633.84</v>
      </c>
      <c r="G24" s="352">
        <f t="shared" si="12"/>
        <v>1892.12</v>
      </c>
      <c r="H24" s="334">
        <f>+փոստ!H8/1000</f>
        <v>741.5</v>
      </c>
      <c r="I24" s="334">
        <f>+փոստ!J8/1000</f>
        <v>596.09</v>
      </c>
      <c r="J24" s="334">
        <f>+փոստ!L8/1000</f>
        <v>899.32</v>
      </c>
      <c r="K24" s="352">
        <f t="shared" si="15"/>
        <v>2236.9100000000003</v>
      </c>
      <c r="L24" s="334">
        <f>+փոստ!N8/1000</f>
        <v>1037.6099999999999</v>
      </c>
      <c r="M24" s="334">
        <f>+փոստ!P8/1000</f>
        <v>0</v>
      </c>
      <c r="N24" s="334">
        <f>+փոստ!R8/1000</f>
        <v>0</v>
      </c>
      <c r="O24" s="352">
        <f t="shared" si="16"/>
        <v>1037.6099999999999</v>
      </c>
      <c r="P24" s="334">
        <f>+փոստ!T8/1000</f>
        <v>0</v>
      </c>
      <c r="Q24" s="334">
        <f>+փոստ!V8/1000</f>
        <v>0</v>
      </c>
      <c r="R24" s="334">
        <f>+փոստ!X8/1000</f>
        <v>0</v>
      </c>
      <c r="S24" s="352">
        <f t="shared" si="13"/>
        <v>0</v>
      </c>
      <c r="T24" s="352">
        <f t="shared" si="17"/>
        <v>5166.6400000000003</v>
      </c>
      <c r="U24" s="374">
        <f t="shared" si="18"/>
        <v>6816.9500000000007</v>
      </c>
      <c r="V24" s="374">
        <f t="shared" si="19"/>
        <v>1650.3100000000004</v>
      </c>
      <c r="W24" s="338">
        <v>1900.35</v>
      </c>
      <c r="X24" s="338">
        <v>2458.25</v>
      </c>
      <c r="Y24" s="338">
        <v>2458.35</v>
      </c>
      <c r="Z24" s="338">
        <v>3016.15</v>
      </c>
      <c r="AA24" s="334">
        <f t="shared" si="20"/>
        <v>9833.1</v>
      </c>
      <c r="AB24" s="334">
        <f t="shared" si="14"/>
        <v>9833.1</v>
      </c>
      <c r="AC24" s="334">
        <f t="shared" si="11"/>
        <v>5166.6400000000003</v>
      </c>
      <c r="AD24" s="373">
        <f t="shared" si="4"/>
        <v>4666.46</v>
      </c>
    </row>
    <row r="25" spans="1:30" ht="49.5">
      <c r="A25" s="367" t="s">
        <v>15</v>
      </c>
      <c r="B25" s="351">
        <v>3</v>
      </c>
      <c r="C25" s="264" t="s">
        <v>15</v>
      </c>
      <c r="D25" s="352"/>
      <c r="E25" s="352"/>
      <c r="F25" s="352"/>
      <c r="G25" s="352"/>
      <c r="H25" s="352"/>
      <c r="I25" s="334"/>
      <c r="J25" s="352"/>
      <c r="K25" s="352"/>
      <c r="L25" s="352"/>
      <c r="M25" s="352"/>
      <c r="N25" s="352"/>
      <c r="O25" s="352">
        <f t="shared" si="16"/>
        <v>0</v>
      </c>
      <c r="P25" s="334"/>
      <c r="Q25" s="334"/>
      <c r="R25" s="334"/>
      <c r="S25" s="352"/>
      <c r="T25" s="352">
        <f t="shared" si="17"/>
        <v>0</v>
      </c>
      <c r="U25" s="374">
        <f t="shared" si="18"/>
        <v>0</v>
      </c>
      <c r="V25" s="374">
        <f t="shared" si="19"/>
        <v>0</v>
      </c>
      <c r="W25" s="339"/>
      <c r="X25" s="339"/>
      <c r="Y25" s="339"/>
      <c r="Z25" s="339"/>
      <c r="AA25" s="334"/>
      <c r="AB25" s="334">
        <f t="shared" si="14"/>
        <v>0</v>
      </c>
      <c r="AC25" s="334">
        <f t="shared" si="11"/>
        <v>0</v>
      </c>
      <c r="AD25" s="373">
        <f t="shared" si="4"/>
        <v>0</v>
      </c>
    </row>
    <row r="26" spans="1:30" ht="20.100000000000001" customHeight="1">
      <c r="A26" s="367" t="s">
        <v>15</v>
      </c>
      <c r="B26" s="351"/>
      <c r="C26" s="363" t="s">
        <v>137</v>
      </c>
      <c r="D26" s="334">
        <f>+էլ.էներգիա!D8/1000</f>
        <v>626.86304000000007</v>
      </c>
      <c r="E26" s="334">
        <f>+էլ.էներգիա!F8/1000</f>
        <v>558.50300000000004</v>
      </c>
      <c r="F26" s="334">
        <f>+էլ.էներգիա!H8/1000</f>
        <v>517.00199999999995</v>
      </c>
      <c r="G26" s="352">
        <f t="shared" si="12"/>
        <v>1702.3680400000001</v>
      </c>
      <c r="H26" s="334">
        <f>+էլ.էներգիա!J8/1000</f>
        <v>569.41800000000001</v>
      </c>
      <c r="I26" s="334">
        <f>+էլ.էներգիա!L8/1000</f>
        <v>450.62900000000002</v>
      </c>
      <c r="J26" s="334">
        <f>+էլ.էներգիա!N8/1000</f>
        <v>515.38699999999994</v>
      </c>
      <c r="K26" s="352">
        <f t="shared" si="15"/>
        <v>1535.434</v>
      </c>
      <c r="L26" s="334">
        <f>+էլ.էներգիա!P8/1000</f>
        <v>809.03300000000002</v>
      </c>
      <c r="M26" s="334">
        <f>+էլ.էներգիա!R8/1000</f>
        <v>0</v>
      </c>
      <c r="N26" s="334">
        <f>+էլ.էներգիա!T8/1000</f>
        <v>0</v>
      </c>
      <c r="O26" s="352">
        <f t="shared" si="16"/>
        <v>809.03300000000002</v>
      </c>
      <c r="P26" s="334">
        <f>+էլ.էներգիա!V8/1000</f>
        <v>0</v>
      </c>
      <c r="Q26" s="334">
        <f>+էլ.էներգիա!X8/1000</f>
        <v>0</v>
      </c>
      <c r="R26" s="334">
        <f>+էլ.էներգիա!Z8/1000</f>
        <v>0</v>
      </c>
      <c r="S26" s="352">
        <f t="shared" si="13"/>
        <v>0</v>
      </c>
      <c r="T26" s="352">
        <f>+G26+K26+O26+S26</f>
        <v>4046.8350399999999</v>
      </c>
      <c r="U26" s="374">
        <f t="shared" si="18"/>
        <v>6381.7</v>
      </c>
      <c r="V26" s="374">
        <f t="shared" si="19"/>
        <v>2334.8649599999999</v>
      </c>
      <c r="W26" s="337">
        <v>2127.1999999999998</v>
      </c>
      <c r="X26" s="337">
        <v>2127.3000000000002</v>
      </c>
      <c r="Y26" s="337">
        <v>2127.1999999999998</v>
      </c>
      <c r="Z26" s="337">
        <v>2127.1999999999998</v>
      </c>
      <c r="AA26" s="334">
        <f t="shared" si="20"/>
        <v>8508.9</v>
      </c>
      <c r="AB26" s="334">
        <f t="shared" si="14"/>
        <v>8508.9</v>
      </c>
      <c r="AC26" s="334">
        <f t="shared" si="11"/>
        <v>4046.8350399999999</v>
      </c>
      <c r="AD26" s="373">
        <f t="shared" si="4"/>
        <v>4462.0649599999997</v>
      </c>
    </row>
    <row r="27" spans="1:30" ht="20.100000000000001" customHeight="1">
      <c r="A27" s="367" t="s">
        <v>15</v>
      </c>
      <c r="B27" s="351"/>
      <c r="C27" s="363" t="s">
        <v>138</v>
      </c>
      <c r="D27" s="334">
        <f>+գազ!E9/1000</f>
        <v>0</v>
      </c>
      <c r="E27" s="334">
        <f>+գազ!G9/1000</f>
        <v>0</v>
      </c>
      <c r="F27" s="334">
        <f>+գազ!I9/1000</f>
        <v>0</v>
      </c>
      <c r="G27" s="352">
        <f t="shared" si="12"/>
        <v>0</v>
      </c>
      <c r="H27" s="334">
        <f>+գազ!K9/1000</f>
        <v>0</v>
      </c>
      <c r="I27" s="334">
        <f>+գազ!M9/1000</f>
        <v>0</v>
      </c>
      <c r="J27" s="334">
        <f>+գազ!O9/1000</f>
        <v>0</v>
      </c>
      <c r="K27" s="352">
        <f t="shared" si="15"/>
        <v>0</v>
      </c>
      <c r="L27" s="334">
        <f>+գազ!Q9/1000</f>
        <v>0</v>
      </c>
      <c r="M27" s="334">
        <f>+գազ!S9/1000</f>
        <v>0</v>
      </c>
      <c r="N27" s="334">
        <f>+գազ!U9/1000</f>
        <v>0</v>
      </c>
      <c r="O27" s="352">
        <f t="shared" si="16"/>
        <v>0</v>
      </c>
      <c r="P27" s="334">
        <f>+գազ!W9/1000</f>
        <v>0</v>
      </c>
      <c r="Q27" s="334">
        <f>+գազ!Y9/1000</f>
        <v>0</v>
      </c>
      <c r="R27" s="334">
        <f>+գազ!AA9/1000</f>
        <v>0</v>
      </c>
      <c r="S27" s="352">
        <f t="shared" si="13"/>
        <v>0</v>
      </c>
      <c r="T27" s="352">
        <f t="shared" si="17"/>
        <v>0</v>
      </c>
      <c r="U27" s="374">
        <f t="shared" si="18"/>
        <v>0</v>
      </c>
      <c r="V27" s="374">
        <f t="shared" si="19"/>
        <v>0</v>
      </c>
      <c r="W27" s="337"/>
      <c r="X27" s="337"/>
      <c r="Y27" s="337"/>
      <c r="Z27" s="337"/>
      <c r="AA27" s="334">
        <f t="shared" si="20"/>
        <v>0</v>
      </c>
      <c r="AB27" s="334">
        <f t="shared" si="14"/>
        <v>0</v>
      </c>
      <c r="AC27" s="334">
        <f t="shared" si="11"/>
        <v>0</v>
      </c>
      <c r="AD27" s="373">
        <f t="shared" si="4"/>
        <v>0</v>
      </c>
    </row>
    <row r="28" spans="1:30" ht="20.100000000000001" customHeight="1">
      <c r="A28" s="367" t="s">
        <v>15</v>
      </c>
      <c r="B28" s="351"/>
      <c r="C28" s="363" t="s">
        <v>139</v>
      </c>
      <c r="D28" s="334">
        <f>+ջուր!D9/1000</f>
        <v>0</v>
      </c>
      <c r="E28" s="334">
        <f>+ջուր!F9/1000</f>
        <v>0</v>
      </c>
      <c r="F28" s="334">
        <f>+ջուր!H9/1000</f>
        <v>0</v>
      </c>
      <c r="G28" s="352">
        <f t="shared" si="12"/>
        <v>0</v>
      </c>
      <c r="H28" s="334">
        <f>+ջուր!J9/1000</f>
        <v>0</v>
      </c>
      <c r="I28" s="334">
        <f>+ջուր!L9/1000</f>
        <v>0</v>
      </c>
      <c r="J28" s="334">
        <f>+ջուր!N9/1000</f>
        <v>0</v>
      </c>
      <c r="K28" s="352">
        <f t="shared" si="15"/>
        <v>0</v>
      </c>
      <c r="L28" s="334">
        <f>+ջուր!P9/1000</f>
        <v>0</v>
      </c>
      <c r="M28" s="334">
        <f>+ջուր!R9/1000</f>
        <v>0</v>
      </c>
      <c r="N28" s="334">
        <f>+ջուր!T9/1000</f>
        <v>0</v>
      </c>
      <c r="O28" s="352">
        <f t="shared" si="16"/>
        <v>0</v>
      </c>
      <c r="P28" s="334">
        <f>+ջուր!V9/1000</f>
        <v>0</v>
      </c>
      <c r="Q28" s="334">
        <f>+ջուր!X9/1000</f>
        <v>0</v>
      </c>
      <c r="R28" s="334">
        <f>+ջուր!Z9/1000</f>
        <v>0</v>
      </c>
      <c r="S28" s="352">
        <f t="shared" si="13"/>
        <v>0</v>
      </c>
      <c r="T28" s="352">
        <f t="shared" si="17"/>
        <v>0</v>
      </c>
      <c r="U28" s="374">
        <f t="shared" si="18"/>
        <v>0</v>
      </c>
      <c r="V28" s="374">
        <f t="shared" si="19"/>
        <v>0</v>
      </c>
      <c r="W28" s="337"/>
      <c r="X28" s="337"/>
      <c r="Y28" s="337"/>
      <c r="Z28" s="337"/>
      <c r="AA28" s="334">
        <f t="shared" si="20"/>
        <v>0</v>
      </c>
      <c r="AB28" s="334">
        <f t="shared" si="14"/>
        <v>0</v>
      </c>
      <c r="AC28" s="334">
        <f t="shared" si="11"/>
        <v>0</v>
      </c>
      <c r="AD28" s="373">
        <f t="shared" si="4"/>
        <v>0</v>
      </c>
    </row>
    <row r="29" spans="1:30" ht="20.100000000000001" customHeight="1">
      <c r="A29" s="367" t="s">
        <v>15</v>
      </c>
      <c r="B29" s="351"/>
      <c r="C29" s="363" t="s">
        <v>140</v>
      </c>
      <c r="D29" s="334">
        <f>+հեռ!C9/1000</f>
        <v>92.295339999999996</v>
      </c>
      <c r="E29" s="334">
        <f>+հեռ!D9/1000</f>
        <v>84.849000000000004</v>
      </c>
      <c r="F29" s="334">
        <f>+հեռ!E9/1000</f>
        <v>88.563000000000002</v>
      </c>
      <c r="G29" s="352">
        <f t="shared" si="12"/>
        <v>265.70733999999999</v>
      </c>
      <c r="H29" s="334">
        <f>+հեռ!F9/1000</f>
        <v>94.918000000000006</v>
      </c>
      <c r="I29" s="334">
        <f>+հեռ!G9/1000</f>
        <v>95.813000000000002</v>
      </c>
      <c r="J29" s="334">
        <f>+հեռ!H9/1000</f>
        <v>100.31100000000001</v>
      </c>
      <c r="K29" s="352">
        <f t="shared" si="15"/>
        <v>291.04200000000003</v>
      </c>
      <c r="L29" s="334">
        <f>+հեռ!I9/1000</f>
        <v>100.381</v>
      </c>
      <c r="M29" s="334">
        <f>+հեռ!J9/1000</f>
        <v>0</v>
      </c>
      <c r="N29" s="334">
        <f>+հեռ!K9/1000</f>
        <v>0</v>
      </c>
      <c r="O29" s="352">
        <f t="shared" si="16"/>
        <v>100.381</v>
      </c>
      <c r="P29" s="334">
        <f>+հեռ!L9/1000</f>
        <v>0</v>
      </c>
      <c r="Q29" s="334">
        <f>+հեռ!M9/1000</f>
        <v>0</v>
      </c>
      <c r="R29" s="334">
        <f>+հեռ!N9/1000</f>
        <v>0</v>
      </c>
      <c r="S29" s="352">
        <f t="shared" si="13"/>
        <v>0</v>
      </c>
      <c r="T29" s="352">
        <f t="shared" si="17"/>
        <v>657.13034000000005</v>
      </c>
      <c r="U29" s="374">
        <f t="shared" si="18"/>
        <v>946</v>
      </c>
      <c r="V29" s="374">
        <f t="shared" si="19"/>
        <v>288.86965999999995</v>
      </c>
      <c r="W29" s="337">
        <v>321</v>
      </c>
      <c r="X29" s="337">
        <v>312.5</v>
      </c>
      <c r="Y29" s="337">
        <v>312.5</v>
      </c>
      <c r="Z29" s="337">
        <v>304</v>
      </c>
      <c r="AA29" s="334">
        <f t="shared" si="20"/>
        <v>1250</v>
      </c>
      <c r="AB29" s="334">
        <f t="shared" si="14"/>
        <v>1250</v>
      </c>
      <c r="AC29" s="334">
        <f t="shared" si="11"/>
        <v>657.13034000000005</v>
      </c>
      <c r="AD29" s="373">
        <f t="shared" si="4"/>
        <v>592.86965999999995</v>
      </c>
    </row>
    <row r="30" spans="1:30" ht="20.100000000000001" customHeight="1">
      <c r="A30" s="367" t="s">
        <v>15</v>
      </c>
      <c r="B30" s="351"/>
      <c r="C30" s="363" t="s">
        <v>141</v>
      </c>
      <c r="D30" s="334">
        <f>+փոստ!Z9/1000</f>
        <v>1149.96</v>
      </c>
      <c r="E30" s="334">
        <f>+փոստ!D9/1000</f>
        <v>945.6</v>
      </c>
      <c r="F30" s="334">
        <f>+փոստ!F9/1000</f>
        <v>1259.04</v>
      </c>
      <c r="G30" s="352">
        <f t="shared" si="12"/>
        <v>3354.6</v>
      </c>
      <c r="H30" s="334">
        <f>+փոստ!H9/1000</f>
        <v>1410.54</v>
      </c>
      <c r="I30" s="334">
        <f>+փոստ!J9/1000</f>
        <v>1463.04</v>
      </c>
      <c r="J30" s="334">
        <f>+փոստ!L9/1000</f>
        <v>1907.69</v>
      </c>
      <c r="K30" s="352">
        <f t="shared" si="15"/>
        <v>4781.2700000000004</v>
      </c>
      <c r="L30" s="334">
        <f>+փոստ!N9/1000</f>
        <v>1947.29</v>
      </c>
      <c r="M30" s="334">
        <f>+փոստ!P9/1000</f>
        <v>0</v>
      </c>
      <c r="N30" s="334">
        <f>+փոստ!R9/1000</f>
        <v>0</v>
      </c>
      <c r="O30" s="352">
        <f t="shared" si="16"/>
        <v>1947.29</v>
      </c>
      <c r="P30" s="334">
        <f>+փոստ!T9/1000</f>
        <v>0</v>
      </c>
      <c r="Q30" s="334">
        <f>+փոստ!V9/1000</f>
        <v>0</v>
      </c>
      <c r="R30" s="334">
        <f>+փոստ!X9/1000</f>
        <v>0</v>
      </c>
      <c r="S30" s="352">
        <f t="shared" si="13"/>
        <v>0</v>
      </c>
      <c r="T30" s="352">
        <f t="shared" si="17"/>
        <v>10083.16</v>
      </c>
      <c r="U30" s="374">
        <f t="shared" si="18"/>
        <v>12087.699999999999</v>
      </c>
      <c r="V30" s="374">
        <f t="shared" si="19"/>
        <v>2004.5399999999991</v>
      </c>
      <c r="W30" s="338">
        <v>3402.9</v>
      </c>
      <c r="X30" s="338">
        <v>4342.3999999999996</v>
      </c>
      <c r="Y30" s="338">
        <v>4342.3999999999996</v>
      </c>
      <c r="Z30" s="338">
        <v>5281.9</v>
      </c>
      <c r="AA30" s="334">
        <f t="shared" si="20"/>
        <v>17369.599999999999</v>
      </c>
      <c r="AB30" s="334">
        <f t="shared" si="14"/>
        <v>17369.599999999999</v>
      </c>
      <c r="AC30" s="334">
        <f t="shared" si="11"/>
        <v>10083.16</v>
      </c>
      <c r="AD30" s="373">
        <f t="shared" si="4"/>
        <v>7286.4399999999987</v>
      </c>
    </row>
    <row r="31" spans="1:30" ht="20.100000000000001" customHeight="1">
      <c r="A31" s="367" t="s">
        <v>0</v>
      </c>
      <c r="B31" s="351">
        <v>4</v>
      </c>
      <c r="C31" s="264" t="s">
        <v>0</v>
      </c>
      <c r="D31" s="352"/>
      <c r="E31" s="352"/>
      <c r="F31" s="352"/>
      <c r="G31" s="352"/>
      <c r="H31" s="352"/>
      <c r="I31" s="334"/>
      <c r="J31" s="352"/>
      <c r="K31" s="352"/>
      <c r="L31" s="352"/>
      <c r="M31" s="352"/>
      <c r="N31" s="352"/>
      <c r="O31" s="352">
        <f t="shared" si="16"/>
        <v>0</v>
      </c>
      <c r="P31" s="334"/>
      <c r="Q31" s="334">
        <f>+էլ.էներգիա!X9/1000</f>
        <v>0</v>
      </c>
      <c r="R31" s="334">
        <f>+էլ.էներգիա!Z9/1000</f>
        <v>0</v>
      </c>
      <c r="S31" s="352"/>
      <c r="T31" s="352">
        <f t="shared" si="17"/>
        <v>0</v>
      </c>
      <c r="U31" s="374">
        <f t="shared" si="18"/>
        <v>0</v>
      </c>
      <c r="V31" s="374">
        <f t="shared" si="19"/>
        <v>0</v>
      </c>
      <c r="W31" s="339"/>
      <c r="X31" s="339"/>
      <c r="Y31" s="339"/>
      <c r="Z31" s="339"/>
      <c r="AA31" s="334"/>
      <c r="AB31" s="334">
        <f t="shared" si="14"/>
        <v>0</v>
      </c>
      <c r="AC31" s="334">
        <f t="shared" si="11"/>
        <v>0</v>
      </c>
      <c r="AD31" s="373">
        <f t="shared" si="4"/>
        <v>0</v>
      </c>
    </row>
    <row r="32" spans="1:30" ht="20.100000000000001" customHeight="1">
      <c r="A32" s="367" t="s">
        <v>0</v>
      </c>
      <c r="B32" s="351"/>
      <c r="C32" s="363" t="s">
        <v>137</v>
      </c>
      <c r="D32" s="334">
        <f>+էլ.էներգիա!D9/1000</f>
        <v>683.89632999999992</v>
      </c>
      <c r="E32" s="334">
        <f>+էլ.էներգիա!F9/1000</f>
        <v>660.05889999999999</v>
      </c>
      <c r="F32" s="334">
        <f>+էլ.էներգիա!H9/1000</f>
        <v>601.74059999999997</v>
      </c>
      <c r="G32" s="352">
        <f t="shared" si="12"/>
        <v>1945.6958300000001</v>
      </c>
      <c r="H32" s="334">
        <f>+էլ.էներգիա!J9/1000</f>
        <v>667.17178000000001</v>
      </c>
      <c r="I32" s="334">
        <f>+էլ.էներգիա!L9/1000</f>
        <v>518.90811999999994</v>
      </c>
      <c r="J32" s="334">
        <f>+էլ.էներգիա!N9/1000</f>
        <v>515.2337</v>
      </c>
      <c r="K32" s="352">
        <f t="shared" si="15"/>
        <v>1701.3136</v>
      </c>
      <c r="L32" s="334">
        <f>+էլ.էներգիա!P9/1000</f>
        <v>719.04680000000008</v>
      </c>
      <c r="M32" s="334">
        <f>+էլ.էներգիա!R9/1000</f>
        <v>0</v>
      </c>
      <c r="N32" s="334">
        <f>+էլ.էներգիա!T9/1000</f>
        <v>0</v>
      </c>
      <c r="O32" s="352">
        <f t="shared" si="16"/>
        <v>719.04680000000008</v>
      </c>
      <c r="P32" s="334">
        <f>+էլ.էներգիա!V9/1000</f>
        <v>0</v>
      </c>
      <c r="Q32" s="334">
        <f>+գազ!Y10/1000</f>
        <v>0</v>
      </c>
      <c r="R32" s="334">
        <f>+գազ!AA10/1000</f>
        <v>0</v>
      </c>
      <c r="S32" s="352">
        <f t="shared" si="13"/>
        <v>0</v>
      </c>
      <c r="T32" s="352">
        <f t="shared" si="17"/>
        <v>4366.0562300000001</v>
      </c>
      <c r="U32" s="374">
        <f t="shared" si="18"/>
        <v>6041.9</v>
      </c>
      <c r="V32" s="374">
        <f t="shared" si="19"/>
        <v>1675.8437699999995</v>
      </c>
      <c r="W32" s="337">
        <v>2030.1</v>
      </c>
      <c r="X32" s="337">
        <v>2002.5</v>
      </c>
      <c r="Y32" s="337">
        <v>2009.3</v>
      </c>
      <c r="Z32" s="337">
        <v>1995.6</v>
      </c>
      <c r="AA32" s="334">
        <f t="shared" si="20"/>
        <v>8037.5</v>
      </c>
      <c r="AB32" s="334">
        <f t="shared" si="14"/>
        <v>8037.5</v>
      </c>
      <c r="AC32" s="334">
        <f t="shared" si="11"/>
        <v>4366.0562300000001</v>
      </c>
      <c r="AD32" s="373">
        <f t="shared" si="4"/>
        <v>3671.4437699999999</v>
      </c>
    </row>
    <row r="33" spans="1:30" ht="20.100000000000001" customHeight="1">
      <c r="A33" s="367" t="s">
        <v>0</v>
      </c>
      <c r="B33" s="351"/>
      <c r="C33" s="363" t="s">
        <v>138</v>
      </c>
      <c r="D33" s="334">
        <f>+գազ!E10/1000</f>
        <v>2100.5161899999998</v>
      </c>
      <c r="E33" s="334">
        <f>+գազ!G10/1000</f>
        <v>2357.8041000000003</v>
      </c>
      <c r="F33" s="334">
        <f>+գազ!I10/1000</f>
        <v>1698.1541000000002</v>
      </c>
      <c r="G33" s="352">
        <f t="shared" si="12"/>
        <v>6156.4743899999994</v>
      </c>
      <c r="H33" s="334">
        <f>+գազ!K10/1000</f>
        <v>1466.86843</v>
      </c>
      <c r="I33" s="334">
        <f>+գազ!M10/1000</f>
        <v>175.14</v>
      </c>
      <c r="J33" s="334">
        <f>+գազ!O10/1000</f>
        <v>0</v>
      </c>
      <c r="K33" s="352">
        <f t="shared" si="15"/>
        <v>1642.0084299999999</v>
      </c>
      <c r="L33" s="334">
        <f>+գազ!Q10/1000</f>
        <v>0</v>
      </c>
      <c r="M33" s="334">
        <f>+գազ!S10/1000</f>
        <v>0</v>
      </c>
      <c r="N33" s="334">
        <f>+գազ!U10/1000</f>
        <v>0</v>
      </c>
      <c r="O33" s="352">
        <f t="shared" si="16"/>
        <v>0</v>
      </c>
      <c r="P33" s="334">
        <f>+գազ!W10/1000</f>
        <v>0</v>
      </c>
      <c r="Q33" s="334">
        <f>+ջուր!X10/1000</f>
        <v>0</v>
      </c>
      <c r="R33" s="334">
        <f>+ջուր!Z10/1000</f>
        <v>0</v>
      </c>
      <c r="S33" s="352">
        <f t="shared" si="13"/>
        <v>0</v>
      </c>
      <c r="T33" s="352">
        <f t="shared" si="17"/>
        <v>7798.4828199999993</v>
      </c>
      <c r="U33" s="374">
        <f t="shared" si="18"/>
        <v>10602.3</v>
      </c>
      <c r="V33" s="374">
        <f t="shared" si="19"/>
        <v>2803.81718</v>
      </c>
      <c r="W33" s="337">
        <v>9078.7999999999993</v>
      </c>
      <c r="X33" s="337">
        <v>1523.5</v>
      </c>
      <c r="Y33" s="337"/>
      <c r="Z33" s="337">
        <v>1530.4</v>
      </c>
      <c r="AA33" s="334">
        <f t="shared" si="20"/>
        <v>12132.699999999999</v>
      </c>
      <c r="AB33" s="334">
        <f t="shared" si="14"/>
        <v>12132.699999999999</v>
      </c>
      <c r="AC33" s="334">
        <f t="shared" si="11"/>
        <v>7798.4828199999993</v>
      </c>
      <c r="AD33" s="373">
        <f t="shared" si="4"/>
        <v>4334.2171799999996</v>
      </c>
    </row>
    <row r="34" spans="1:30" ht="20.100000000000001" customHeight="1">
      <c r="A34" s="367" t="s">
        <v>0</v>
      </c>
      <c r="B34" s="351"/>
      <c r="C34" s="363" t="s">
        <v>139</v>
      </c>
      <c r="D34" s="334">
        <f>+ջուր!D10/1000</f>
        <v>204.66</v>
      </c>
      <c r="E34" s="334">
        <f>+ջուր!F10/1000</f>
        <v>155.88</v>
      </c>
      <c r="F34" s="334">
        <f>+ջուր!H10/1000</f>
        <v>158.58000000000001</v>
      </c>
      <c r="G34" s="352">
        <f t="shared" si="12"/>
        <v>519.12</v>
      </c>
      <c r="H34" s="334">
        <f>+ջուր!J10/1000</f>
        <v>225.9</v>
      </c>
      <c r="I34" s="334">
        <f>+ջուր!L10/1000</f>
        <v>203.22</v>
      </c>
      <c r="J34" s="334">
        <f>+ջուր!N10/1000</f>
        <v>188.46</v>
      </c>
      <c r="K34" s="352">
        <f t="shared" si="15"/>
        <v>617.58000000000004</v>
      </c>
      <c r="L34" s="334">
        <f>+ջուր!P10/1000</f>
        <v>184.32</v>
      </c>
      <c r="M34" s="334">
        <f>+ջուր!R10/1000</f>
        <v>0</v>
      </c>
      <c r="N34" s="334">
        <f>+ջուր!T10/1000</f>
        <v>0</v>
      </c>
      <c r="O34" s="352">
        <f t="shared" si="16"/>
        <v>184.32</v>
      </c>
      <c r="P34" s="334">
        <f>+ջուր!V10/1000</f>
        <v>0</v>
      </c>
      <c r="Q34" s="334">
        <f>+հեռ!M10/1000</f>
        <v>0</v>
      </c>
      <c r="R34" s="334">
        <f>+հեռ!N10/1000</f>
        <v>0</v>
      </c>
      <c r="S34" s="352">
        <f t="shared" si="13"/>
        <v>0</v>
      </c>
      <c r="T34" s="352">
        <f t="shared" si="17"/>
        <v>1321.02</v>
      </c>
      <c r="U34" s="374">
        <f t="shared" si="18"/>
        <v>1849.8000000000002</v>
      </c>
      <c r="V34" s="374">
        <f t="shared" si="19"/>
        <v>528.7800000000002</v>
      </c>
      <c r="W34" s="337">
        <v>616.6</v>
      </c>
      <c r="X34" s="337">
        <v>616.6</v>
      </c>
      <c r="Y34" s="337">
        <v>616.6</v>
      </c>
      <c r="Z34" s="337">
        <v>616.5</v>
      </c>
      <c r="AA34" s="334">
        <f t="shared" si="20"/>
        <v>2466.3000000000002</v>
      </c>
      <c r="AB34" s="334">
        <f t="shared" si="14"/>
        <v>2466.3000000000002</v>
      </c>
      <c r="AC34" s="334">
        <f t="shared" si="11"/>
        <v>1321.02</v>
      </c>
      <c r="AD34" s="373">
        <f t="shared" si="4"/>
        <v>1145.2800000000002</v>
      </c>
    </row>
    <row r="35" spans="1:30" ht="20.100000000000001" customHeight="1">
      <c r="A35" s="367" t="s">
        <v>0</v>
      </c>
      <c r="B35" s="351"/>
      <c r="C35" s="363" t="s">
        <v>140</v>
      </c>
      <c r="D35" s="334">
        <f>+հեռ!C10/1000</f>
        <v>130.90333000000001</v>
      </c>
      <c r="E35" s="334">
        <f>+հեռ!D10/1000</f>
        <v>107.47126</v>
      </c>
      <c r="F35" s="334">
        <f>+հեռ!E10/1000</f>
        <v>120.8908</v>
      </c>
      <c r="G35" s="352">
        <f t="shared" si="12"/>
        <v>359.26539000000002</v>
      </c>
      <c r="H35" s="334">
        <f>+հեռ!F10/1000</f>
        <v>120.52097000000001</v>
      </c>
      <c r="I35" s="334">
        <f>+հեռ!G10/1000</f>
        <v>123.5782</v>
      </c>
      <c r="J35" s="334">
        <f>+հեռ!H10/1000</f>
        <v>126.48960000000001</v>
      </c>
      <c r="K35" s="352">
        <f t="shared" si="15"/>
        <v>370.58877000000001</v>
      </c>
      <c r="L35" s="334">
        <f>+հեռ!I10/1000</f>
        <v>132.03960000000001</v>
      </c>
      <c r="M35" s="334">
        <f>+հեռ!J10/1000</f>
        <v>0</v>
      </c>
      <c r="N35" s="334">
        <f>+հեռ!K10/1000</f>
        <v>0</v>
      </c>
      <c r="O35" s="352">
        <f t="shared" si="16"/>
        <v>132.03960000000001</v>
      </c>
      <c r="P35" s="334">
        <f>+հեռ!L10/1000</f>
        <v>0</v>
      </c>
      <c r="Q35" s="334">
        <f>+փոստ!V10/1000</f>
        <v>0</v>
      </c>
      <c r="R35" s="334">
        <f>+փոստ!X10/1000</f>
        <v>0</v>
      </c>
      <c r="S35" s="352">
        <f t="shared" si="13"/>
        <v>0</v>
      </c>
      <c r="T35" s="352">
        <f t="shared" si="17"/>
        <v>861.89376000000016</v>
      </c>
      <c r="U35" s="374">
        <f t="shared" si="18"/>
        <v>1200</v>
      </c>
      <c r="V35" s="374">
        <f t="shared" si="19"/>
        <v>338.10623999999984</v>
      </c>
      <c r="W35" s="337">
        <v>400</v>
      </c>
      <c r="X35" s="337">
        <v>400</v>
      </c>
      <c r="Y35" s="337">
        <v>400</v>
      </c>
      <c r="Z35" s="337">
        <v>400</v>
      </c>
      <c r="AA35" s="334">
        <f t="shared" si="20"/>
        <v>1600</v>
      </c>
      <c r="AB35" s="334">
        <f t="shared" si="14"/>
        <v>1600</v>
      </c>
      <c r="AC35" s="334">
        <f t="shared" si="11"/>
        <v>861.89376000000016</v>
      </c>
      <c r="AD35" s="373">
        <f t="shared" si="4"/>
        <v>738.10623999999984</v>
      </c>
    </row>
    <row r="36" spans="1:30" ht="20.100000000000001" customHeight="1">
      <c r="A36" s="367" t="s">
        <v>0</v>
      </c>
      <c r="B36" s="351"/>
      <c r="C36" s="363" t="s">
        <v>141</v>
      </c>
      <c r="D36" s="334">
        <f>+փոստ!Z10/1000</f>
        <v>797.83</v>
      </c>
      <c r="E36" s="334">
        <f>+փոստ!D10/1000</f>
        <v>520.12</v>
      </c>
      <c r="F36" s="334">
        <f>+փոստ!F10/1000</f>
        <v>597.64</v>
      </c>
      <c r="G36" s="352">
        <f t="shared" si="12"/>
        <v>1915.5900000000001</v>
      </c>
      <c r="H36" s="334">
        <f>+փոստ!H10/1000</f>
        <v>742.82</v>
      </c>
      <c r="I36" s="334">
        <f>+փոստ!J10/1000</f>
        <v>721.93</v>
      </c>
      <c r="J36" s="334">
        <f>+փոստ!L10/1000</f>
        <v>1029.1099999999999</v>
      </c>
      <c r="K36" s="352">
        <f t="shared" si="15"/>
        <v>2493.8599999999997</v>
      </c>
      <c r="L36" s="334">
        <f>+փոստ!N10/1000</f>
        <v>1270.1500000000001</v>
      </c>
      <c r="M36" s="334">
        <f>+փոստ!P10/1000</f>
        <v>0</v>
      </c>
      <c r="N36" s="334">
        <f>+փոստ!R10/1000</f>
        <v>0</v>
      </c>
      <c r="O36" s="352">
        <f t="shared" si="16"/>
        <v>1270.1500000000001</v>
      </c>
      <c r="P36" s="334">
        <f>+փոստ!T10/1000</f>
        <v>0</v>
      </c>
      <c r="Q36" s="334"/>
      <c r="R36" s="334"/>
      <c r="S36" s="352">
        <f t="shared" si="13"/>
        <v>0</v>
      </c>
      <c r="T36" s="352">
        <f t="shared" si="17"/>
        <v>5679.6</v>
      </c>
      <c r="U36" s="374">
        <f t="shared" si="18"/>
        <v>7784.1</v>
      </c>
      <c r="V36" s="374">
        <f t="shared" si="19"/>
        <v>2104.5</v>
      </c>
      <c r="W36" s="338">
        <v>2166.9</v>
      </c>
      <c r="X36" s="338">
        <v>2808.6</v>
      </c>
      <c r="Y36" s="338">
        <v>2808.6</v>
      </c>
      <c r="Z36" s="338">
        <v>3450.3</v>
      </c>
      <c r="AA36" s="334">
        <f t="shared" si="20"/>
        <v>11234.400000000001</v>
      </c>
      <c r="AB36" s="334">
        <f t="shared" si="14"/>
        <v>11234.400000000001</v>
      </c>
      <c r="AC36" s="334">
        <f t="shared" si="11"/>
        <v>5679.6</v>
      </c>
      <c r="AD36" s="373">
        <f t="shared" si="4"/>
        <v>5554.8000000000011</v>
      </c>
    </row>
    <row r="37" spans="1:30" ht="33">
      <c r="A37" s="367" t="s">
        <v>1</v>
      </c>
      <c r="B37" s="351">
        <v>5</v>
      </c>
      <c r="C37" s="264" t="s">
        <v>144</v>
      </c>
      <c r="D37" s="352"/>
      <c r="E37" s="352"/>
      <c r="F37" s="352"/>
      <c r="G37" s="352"/>
      <c r="H37" s="352"/>
      <c r="I37" s="334"/>
      <c r="J37" s="352"/>
      <c r="K37" s="352"/>
      <c r="L37" s="352"/>
      <c r="M37" s="352"/>
      <c r="N37" s="352"/>
      <c r="O37" s="352">
        <f t="shared" si="16"/>
        <v>0</v>
      </c>
      <c r="P37" s="334"/>
      <c r="Q37" s="334"/>
      <c r="R37" s="334"/>
      <c r="S37" s="352"/>
      <c r="T37" s="352">
        <f t="shared" si="17"/>
        <v>0</v>
      </c>
      <c r="U37" s="374">
        <f t="shared" si="18"/>
        <v>0</v>
      </c>
      <c r="V37" s="374">
        <f t="shared" si="19"/>
        <v>0</v>
      </c>
      <c r="W37" s="339"/>
      <c r="X37" s="339"/>
      <c r="Y37" s="339"/>
      <c r="Z37" s="339"/>
      <c r="AA37" s="334"/>
      <c r="AB37" s="334">
        <f t="shared" si="14"/>
        <v>0</v>
      </c>
      <c r="AC37" s="334">
        <f t="shared" si="11"/>
        <v>0</v>
      </c>
      <c r="AD37" s="373">
        <f t="shared" si="4"/>
        <v>0</v>
      </c>
    </row>
    <row r="38" spans="1:30" ht="20.100000000000001" customHeight="1">
      <c r="A38" s="367" t="s">
        <v>1</v>
      </c>
      <c r="B38" s="351"/>
      <c r="C38" s="363" t="s">
        <v>137</v>
      </c>
      <c r="D38" s="334"/>
      <c r="E38" s="334"/>
      <c r="F38" s="334"/>
      <c r="G38" s="352">
        <f t="shared" si="12"/>
        <v>0</v>
      </c>
      <c r="H38" s="334"/>
      <c r="I38" s="334"/>
      <c r="J38" s="334"/>
      <c r="K38" s="352">
        <f t="shared" si="15"/>
        <v>0</v>
      </c>
      <c r="L38" s="334"/>
      <c r="M38" s="334"/>
      <c r="N38" s="334"/>
      <c r="O38" s="352">
        <f t="shared" si="16"/>
        <v>0</v>
      </c>
      <c r="P38" s="334"/>
      <c r="Q38" s="334"/>
      <c r="R38" s="334"/>
      <c r="S38" s="352">
        <f t="shared" si="13"/>
        <v>0</v>
      </c>
      <c r="T38" s="352">
        <f t="shared" si="17"/>
        <v>0</v>
      </c>
      <c r="U38" s="374">
        <f t="shared" si="18"/>
        <v>0</v>
      </c>
      <c r="V38" s="374">
        <f t="shared" si="19"/>
        <v>0</v>
      </c>
      <c r="W38" s="337"/>
      <c r="X38" s="337"/>
      <c r="Y38" s="337"/>
      <c r="Z38" s="337"/>
      <c r="AA38" s="334">
        <f t="shared" si="20"/>
        <v>0</v>
      </c>
      <c r="AB38" s="334">
        <f t="shared" si="14"/>
        <v>0</v>
      </c>
      <c r="AC38" s="334">
        <f t="shared" si="11"/>
        <v>0</v>
      </c>
      <c r="AD38" s="373">
        <f t="shared" si="4"/>
        <v>0</v>
      </c>
    </row>
    <row r="39" spans="1:30" ht="20.100000000000001" customHeight="1">
      <c r="A39" s="367" t="s">
        <v>1</v>
      </c>
      <c r="B39" s="351"/>
      <c r="C39" s="363" t="s">
        <v>138</v>
      </c>
      <c r="D39" s="334"/>
      <c r="E39" s="334"/>
      <c r="F39" s="334"/>
      <c r="G39" s="352">
        <f t="shared" si="12"/>
        <v>0</v>
      </c>
      <c r="H39" s="334"/>
      <c r="I39" s="334"/>
      <c r="J39" s="334"/>
      <c r="K39" s="352">
        <f t="shared" si="15"/>
        <v>0</v>
      </c>
      <c r="L39" s="334"/>
      <c r="M39" s="334"/>
      <c r="N39" s="334"/>
      <c r="O39" s="352">
        <f t="shared" si="16"/>
        <v>0</v>
      </c>
      <c r="P39" s="334"/>
      <c r="Q39" s="334"/>
      <c r="R39" s="334"/>
      <c r="S39" s="352">
        <f t="shared" si="13"/>
        <v>0</v>
      </c>
      <c r="T39" s="352">
        <f t="shared" si="17"/>
        <v>0</v>
      </c>
      <c r="U39" s="374">
        <f t="shared" si="18"/>
        <v>0</v>
      </c>
      <c r="V39" s="374">
        <f t="shared" si="19"/>
        <v>0</v>
      </c>
      <c r="W39" s="337"/>
      <c r="X39" s="337"/>
      <c r="Y39" s="337"/>
      <c r="Z39" s="337"/>
      <c r="AA39" s="334">
        <f t="shared" si="20"/>
        <v>0</v>
      </c>
      <c r="AB39" s="334">
        <f t="shared" si="14"/>
        <v>0</v>
      </c>
      <c r="AC39" s="334">
        <f t="shared" si="11"/>
        <v>0</v>
      </c>
      <c r="AD39" s="373">
        <f t="shared" si="4"/>
        <v>0</v>
      </c>
    </row>
    <row r="40" spans="1:30" ht="20.100000000000001" customHeight="1">
      <c r="A40" s="367" t="s">
        <v>1</v>
      </c>
      <c r="B40" s="351"/>
      <c r="C40" s="363" t="s">
        <v>139</v>
      </c>
      <c r="D40" s="334"/>
      <c r="E40" s="334"/>
      <c r="F40" s="334"/>
      <c r="G40" s="352">
        <f t="shared" si="12"/>
        <v>0</v>
      </c>
      <c r="H40" s="334"/>
      <c r="I40" s="334"/>
      <c r="J40" s="334"/>
      <c r="K40" s="352">
        <f t="shared" si="15"/>
        <v>0</v>
      </c>
      <c r="L40" s="334"/>
      <c r="M40" s="334"/>
      <c r="N40" s="334"/>
      <c r="O40" s="352">
        <f t="shared" si="16"/>
        <v>0</v>
      </c>
      <c r="P40" s="334"/>
      <c r="Q40" s="334"/>
      <c r="R40" s="334"/>
      <c r="S40" s="352">
        <f t="shared" si="13"/>
        <v>0</v>
      </c>
      <c r="T40" s="352">
        <f t="shared" si="17"/>
        <v>0</v>
      </c>
      <c r="U40" s="374">
        <f t="shared" si="18"/>
        <v>0</v>
      </c>
      <c r="V40" s="374">
        <f t="shared" si="19"/>
        <v>0</v>
      </c>
      <c r="W40" s="337"/>
      <c r="X40" s="337"/>
      <c r="Y40" s="337"/>
      <c r="Z40" s="337"/>
      <c r="AA40" s="334">
        <f t="shared" si="20"/>
        <v>0</v>
      </c>
      <c r="AB40" s="334">
        <f t="shared" si="14"/>
        <v>0</v>
      </c>
      <c r="AC40" s="334">
        <f t="shared" si="11"/>
        <v>0</v>
      </c>
      <c r="AD40" s="373">
        <f t="shared" si="4"/>
        <v>0</v>
      </c>
    </row>
    <row r="41" spans="1:30" ht="20.100000000000001" customHeight="1">
      <c r="A41" s="367" t="s">
        <v>1</v>
      </c>
      <c r="B41" s="351"/>
      <c r="C41" s="363" t="s">
        <v>140</v>
      </c>
      <c r="D41" s="334">
        <f>+հեռ!C11/1000</f>
        <v>42.769129999999997</v>
      </c>
      <c r="E41" s="334">
        <f>+հեռ!D11/1000</f>
        <v>39.56917</v>
      </c>
      <c r="F41" s="334">
        <f>+հեռ!E11/1000</f>
        <v>44.996749999999999</v>
      </c>
      <c r="G41" s="352">
        <f t="shared" si="12"/>
        <v>127.33505</v>
      </c>
      <c r="H41" s="334">
        <f>+հեռ!F11/1000</f>
        <v>42.791350000000001</v>
      </c>
      <c r="I41" s="334">
        <f>+հեռ!G11/1000</f>
        <v>43.765800000000006</v>
      </c>
      <c r="J41" s="334">
        <f>+հեռ!H11/1000</f>
        <v>43.689250000000001</v>
      </c>
      <c r="K41" s="352">
        <f t="shared" si="15"/>
        <v>130.24639999999999</v>
      </c>
      <c r="L41" s="334">
        <f>+հեռ!I11/1000</f>
        <v>47.713999999999999</v>
      </c>
      <c r="M41" s="334">
        <f>+հեռ!J11/1000</f>
        <v>46.395969999999998</v>
      </c>
      <c r="N41" s="334"/>
      <c r="O41" s="352">
        <f t="shared" si="16"/>
        <v>94.109970000000004</v>
      </c>
      <c r="P41" s="334">
        <f>+հեռ!L11/1000</f>
        <v>0</v>
      </c>
      <c r="Q41" s="334">
        <f>+հեռ!M11/1000</f>
        <v>0</v>
      </c>
      <c r="R41" s="334">
        <f>+հեռ!N11/1000</f>
        <v>0</v>
      </c>
      <c r="S41" s="352">
        <f t="shared" si="13"/>
        <v>0</v>
      </c>
      <c r="T41" s="352">
        <f t="shared" si="17"/>
        <v>351.69141999999999</v>
      </c>
      <c r="U41" s="374">
        <f t="shared" si="18"/>
        <v>436</v>
      </c>
      <c r="V41" s="374">
        <f t="shared" si="19"/>
        <v>84.308580000000006</v>
      </c>
      <c r="W41" s="337">
        <v>166</v>
      </c>
      <c r="X41" s="337">
        <v>135</v>
      </c>
      <c r="Y41" s="337">
        <v>135</v>
      </c>
      <c r="Z41" s="337">
        <v>104</v>
      </c>
      <c r="AA41" s="334">
        <f t="shared" si="20"/>
        <v>540</v>
      </c>
      <c r="AB41" s="334">
        <f t="shared" si="14"/>
        <v>540</v>
      </c>
      <c r="AC41" s="334">
        <f t="shared" si="11"/>
        <v>351.69141999999999</v>
      </c>
      <c r="AD41" s="373">
        <f t="shared" si="4"/>
        <v>188.30858000000001</v>
      </c>
    </row>
    <row r="42" spans="1:30" ht="20.100000000000001" customHeight="1">
      <c r="A42" s="367" t="s">
        <v>1</v>
      </c>
      <c r="B42" s="351"/>
      <c r="C42" s="363" t="s">
        <v>141</v>
      </c>
      <c r="D42" s="334">
        <f>+փոստ!Z11/1000</f>
        <v>1175.68</v>
      </c>
      <c r="E42" s="334">
        <f>+փոստ!D11/1000</f>
        <v>591.41</v>
      </c>
      <c r="F42" s="334">
        <f>+փոստ!F11/1000</f>
        <v>849.93</v>
      </c>
      <c r="G42" s="352">
        <f t="shared" si="12"/>
        <v>2617.02</v>
      </c>
      <c r="H42" s="334">
        <f>+փոստ!H11/1000</f>
        <v>665.16</v>
      </c>
      <c r="I42" s="334">
        <f>+փոստ!J11/1000</f>
        <v>1066.5</v>
      </c>
      <c r="J42" s="334">
        <f>+փոստ!L11/1000</f>
        <v>1244.58</v>
      </c>
      <c r="K42" s="352">
        <f t="shared" si="15"/>
        <v>2976.24</v>
      </c>
      <c r="L42" s="334">
        <f>+փոստ!N11/1000</f>
        <v>1546.88</v>
      </c>
      <c r="M42" s="334">
        <f>+փոստ!P11/1000</f>
        <v>1624.78</v>
      </c>
      <c r="N42" s="334">
        <f>+հեռ!K11/1000</f>
        <v>0</v>
      </c>
      <c r="O42" s="352">
        <f t="shared" si="16"/>
        <v>3171.66</v>
      </c>
      <c r="P42" s="334">
        <f>+փոստ!T11/1000</f>
        <v>0</v>
      </c>
      <c r="Q42" s="334">
        <f>+փոստ!V11/1000</f>
        <v>0</v>
      </c>
      <c r="R42" s="334">
        <f>+փոստ!X11/1000</f>
        <v>0</v>
      </c>
      <c r="S42" s="352">
        <f t="shared" si="13"/>
        <v>0</v>
      </c>
      <c r="T42" s="352">
        <f t="shared" si="17"/>
        <v>8764.92</v>
      </c>
      <c r="U42" s="374">
        <f t="shared" si="18"/>
        <v>6932.2</v>
      </c>
      <c r="V42" s="374">
        <f t="shared" si="19"/>
        <v>-1832.7200000000003</v>
      </c>
      <c r="W42" s="338">
        <v>1939.2</v>
      </c>
      <c r="X42" s="338">
        <v>2496.5</v>
      </c>
      <c r="Y42" s="338">
        <v>2496.5</v>
      </c>
      <c r="Z42" s="338">
        <v>3053.8</v>
      </c>
      <c r="AA42" s="334">
        <f t="shared" si="20"/>
        <v>9986</v>
      </c>
      <c r="AB42" s="334">
        <f t="shared" si="14"/>
        <v>9986</v>
      </c>
      <c r="AC42" s="334">
        <f t="shared" si="11"/>
        <v>8764.92</v>
      </c>
      <c r="AD42" s="373">
        <f t="shared" si="4"/>
        <v>1221.08</v>
      </c>
    </row>
    <row r="43" spans="1:30" ht="20.100000000000001" customHeight="1">
      <c r="A43" s="367" t="s">
        <v>2</v>
      </c>
      <c r="B43" s="351">
        <v>6</v>
      </c>
      <c r="C43" s="264" t="s">
        <v>2</v>
      </c>
      <c r="D43" s="352"/>
      <c r="E43" s="352"/>
      <c r="F43" s="352"/>
      <c r="G43" s="352"/>
      <c r="H43" s="352"/>
      <c r="I43" s="334"/>
      <c r="J43" s="352"/>
      <c r="K43" s="352"/>
      <c r="L43" s="352"/>
      <c r="M43" s="352"/>
      <c r="N43" s="352">
        <f>+փոստ!R12/1000</f>
        <v>0</v>
      </c>
      <c r="O43" s="352">
        <f t="shared" si="16"/>
        <v>0</v>
      </c>
      <c r="P43" s="334">
        <f>+փոստ!T12/1000</f>
        <v>0</v>
      </c>
      <c r="Q43" s="334"/>
      <c r="R43" s="334"/>
      <c r="S43" s="352"/>
      <c r="T43" s="352">
        <f t="shared" si="17"/>
        <v>0</v>
      </c>
      <c r="U43" s="374">
        <f t="shared" si="18"/>
        <v>0</v>
      </c>
      <c r="V43" s="374">
        <f t="shared" si="19"/>
        <v>0</v>
      </c>
      <c r="W43" s="339"/>
      <c r="X43" s="339"/>
      <c r="Y43" s="339"/>
      <c r="Z43" s="339"/>
      <c r="AA43" s="334"/>
      <c r="AB43" s="334">
        <f t="shared" si="14"/>
        <v>0</v>
      </c>
      <c r="AC43" s="334">
        <f t="shared" si="11"/>
        <v>0</v>
      </c>
      <c r="AD43" s="373">
        <f t="shared" si="4"/>
        <v>0</v>
      </c>
    </row>
    <row r="44" spans="1:30" ht="20.100000000000001" customHeight="1">
      <c r="A44" s="367" t="s">
        <v>2</v>
      </c>
      <c r="B44" s="351"/>
      <c r="C44" s="363" t="s">
        <v>137</v>
      </c>
      <c r="D44" s="334">
        <f>+էլ.էներգիա!D11/1000</f>
        <v>539.18107999999995</v>
      </c>
      <c r="E44" s="334">
        <f>+էլ.էներգիա!F11/1000</f>
        <v>531.68782999999996</v>
      </c>
      <c r="F44" s="334">
        <f>+էլ.էներգիա!H11/1000</f>
        <v>487.28496000000001</v>
      </c>
      <c r="G44" s="352">
        <f t="shared" si="12"/>
        <v>1558.1538699999999</v>
      </c>
      <c r="H44" s="334">
        <f>+էլ.էներգիա!J11/1000</f>
        <v>530.65059999999994</v>
      </c>
      <c r="I44" s="334">
        <f>+էլ.էներգիա!L11/1000</f>
        <v>463.92322999999999</v>
      </c>
      <c r="J44" s="334">
        <f>+էլ.էներգիա!N11/1000</f>
        <v>517.19255999999996</v>
      </c>
      <c r="K44" s="352">
        <f t="shared" si="15"/>
        <v>1511.7663899999998</v>
      </c>
      <c r="L44" s="334">
        <f>+էլ.էներգիա!P11/1000</f>
        <v>784.85188000000005</v>
      </c>
      <c r="M44" s="334">
        <f>+էլ.էներգիա!R11/1000</f>
        <v>770.88559999999995</v>
      </c>
      <c r="N44" s="334">
        <f>+էլ.էներգիա!T11/1000</f>
        <v>0</v>
      </c>
      <c r="O44" s="352">
        <f t="shared" si="16"/>
        <v>1555.73748</v>
      </c>
      <c r="P44" s="334">
        <f>+էլ.էներգիա!V11/1000</f>
        <v>0</v>
      </c>
      <c r="Q44" s="334">
        <f>+էլ.էներգիա!X11/1000</f>
        <v>0</v>
      </c>
      <c r="R44" s="334">
        <f>+էլ.էներգիա!Z11/1000</f>
        <v>0</v>
      </c>
      <c r="S44" s="352">
        <f t="shared" si="13"/>
        <v>0</v>
      </c>
      <c r="T44" s="352">
        <f t="shared" si="17"/>
        <v>4625.6577399999996</v>
      </c>
      <c r="U44" s="374">
        <f t="shared" si="18"/>
        <v>6059</v>
      </c>
      <c r="V44" s="374">
        <f t="shared" si="19"/>
        <v>1433.3422600000004</v>
      </c>
      <c r="W44" s="337">
        <v>2019.7</v>
      </c>
      <c r="X44" s="337">
        <v>2019.7</v>
      </c>
      <c r="Y44" s="337">
        <v>2019.6</v>
      </c>
      <c r="Z44" s="337">
        <v>2019.7</v>
      </c>
      <c r="AA44" s="334">
        <f t="shared" si="20"/>
        <v>8078.7</v>
      </c>
      <c r="AB44" s="334">
        <f t="shared" si="14"/>
        <v>8078.7</v>
      </c>
      <c r="AC44" s="334">
        <f t="shared" si="11"/>
        <v>4625.6577399999996</v>
      </c>
      <c r="AD44" s="373">
        <f t="shared" si="4"/>
        <v>3453.0422600000002</v>
      </c>
    </row>
    <row r="45" spans="1:30" ht="20.100000000000001" customHeight="1">
      <c r="A45" s="367" t="s">
        <v>2</v>
      </c>
      <c r="B45" s="351"/>
      <c r="C45" s="363" t="s">
        <v>138</v>
      </c>
      <c r="D45" s="334"/>
      <c r="E45" s="334"/>
      <c r="F45" s="334"/>
      <c r="G45" s="352">
        <f t="shared" si="12"/>
        <v>0</v>
      </c>
      <c r="H45" s="334"/>
      <c r="I45" s="334"/>
      <c r="J45" s="334"/>
      <c r="K45" s="352">
        <f t="shared" si="15"/>
        <v>0</v>
      </c>
      <c r="L45" s="334"/>
      <c r="M45" s="334"/>
      <c r="N45" s="334"/>
      <c r="O45" s="352">
        <f t="shared" si="16"/>
        <v>0</v>
      </c>
      <c r="P45" s="334"/>
      <c r="Q45" s="334"/>
      <c r="R45" s="334"/>
      <c r="S45" s="352">
        <f t="shared" si="13"/>
        <v>0</v>
      </c>
      <c r="T45" s="352">
        <f t="shared" si="17"/>
        <v>0</v>
      </c>
      <c r="U45" s="374">
        <f t="shared" si="18"/>
        <v>0</v>
      </c>
      <c r="V45" s="374">
        <f t="shared" si="19"/>
        <v>0</v>
      </c>
      <c r="W45" s="337"/>
      <c r="X45" s="337"/>
      <c r="Y45" s="337"/>
      <c r="Z45" s="337"/>
      <c r="AA45" s="334">
        <f t="shared" si="20"/>
        <v>0</v>
      </c>
      <c r="AB45" s="334">
        <f t="shared" si="14"/>
        <v>0</v>
      </c>
      <c r="AC45" s="334">
        <f t="shared" si="11"/>
        <v>0</v>
      </c>
      <c r="AD45" s="373">
        <f t="shared" si="4"/>
        <v>0</v>
      </c>
    </row>
    <row r="46" spans="1:30" ht="20.100000000000001" customHeight="1">
      <c r="A46" s="367" t="s">
        <v>2</v>
      </c>
      <c r="B46" s="351"/>
      <c r="C46" s="363" t="s">
        <v>139</v>
      </c>
      <c r="D46" s="334"/>
      <c r="E46" s="334"/>
      <c r="F46" s="334"/>
      <c r="G46" s="352">
        <f t="shared" si="12"/>
        <v>0</v>
      </c>
      <c r="H46" s="334"/>
      <c r="I46" s="334"/>
      <c r="J46" s="334"/>
      <c r="K46" s="352">
        <f t="shared" si="15"/>
        <v>0</v>
      </c>
      <c r="L46" s="334"/>
      <c r="M46" s="334"/>
      <c r="N46" s="334"/>
      <c r="O46" s="352">
        <f t="shared" si="16"/>
        <v>0</v>
      </c>
      <c r="P46" s="334"/>
      <c r="Q46" s="334"/>
      <c r="R46" s="334"/>
      <c r="S46" s="352">
        <f t="shared" si="13"/>
        <v>0</v>
      </c>
      <c r="T46" s="352">
        <f t="shared" si="17"/>
        <v>0</v>
      </c>
      <c r="U46" s="374">
        <f t="shared" si="18"/>
        <v>0</v>
      </c>
      <c r="V46" s="374">
        <f t="shared" si="19"/>
        <v>0</v>
      </c>
      <c r="W46" s="337"/>
      <c r="X46" s="337"/>
      <c r="Y46" s="337"/>
      <c r="Z46" s="337"/>
      <c r="AA46" s="334">
        <f t="shared" si="20"/>
        <v>0</v>
      </c>
      <c r="AB46" s="334">
        <f t="shared" si="14"/>
        <v>0</v>
      </c>
      <c r="AC46" s="334">
        <f t="shared" si="11"/>
        <v>0</v>
      </c>
      <c r="AD46" s="373">
        <f t="shared" si="4"/>
        <v>0</v>
      </c>
    </row>
    <row r="47" spans="1:30" ht="20.100000000000001" customHeight="1">
      <c r="A47" s="367" t="s">
        <v>2</v>
      </c>
      <c r="B47" s="351"/>
      <c r="C47" s="363" t="s">
        <v>140</v>
      </c>
      <c r="D47" s="334">
        <f>+հեռ!C12/1000</f>
        <v>85.607020000000006</v>
      </c>
      <c r="E47" s="334">
        <f>+հեռ!D12/1000</f>
        <v>75.107749999999996</v>
      </c>
      <c r="F47" s="334">
        <f>+հեռ!E12/1000</f>
        <v>75.618300000000005</v>
      </c>
      <c r="G47" s="352">
        <f t="shared" si="12"/>
        <v>236.33306999999999</v>
      </c>
      <c r="H47" s="334">
        <f>+հեռ!F12/1000</f>
        <v>75.984960000000001</v>
      </c>
      <c r="I47" s="334">
        <f>+հեռ!G12/1000</f>
        <v>78.50739999999999</v>
      </c>
      <c r="J47" s="334">
        <f>+հեռ!H12/1000</f>
        <v>75.257820000000009</v>
      </c>
      <c r="K47" s="352">
        <f t="shared" si="15"/>
        <v>229.75018</v>
      </c>
      <c r="L47" s="334">
        <f>+հեռ!I12/1000</f>
        <v>77.319710000000001</v>
      </c>
      <c r="M47" s="334">
        <f>+հեռ!J12/1000</f>
        <v>76.374039999999994</v>
      </c>
      <c r="N47" s="334">
        <f>+հեռ!K12/1000</f>
        <v>0</v>
      </c>
      <c r="O47" s="352">
        <f t="shared" si="16"/>
        <v>153.69374999999999</v>
      </c>
      <c r="P47" s="334">
        <f>+հեռ!L12/1000</f>
        <v>0</v>
      </c>
      <c r="Q47" s="334">
        <f>+հեռ!M12/1000</f>
        <v>0</v>
      </c>
      <c r="R47" s="334">
        <f>+հեռ!N12/1000</f>
        <v>0</v>
      </c>
      <c r="S47" s="352">
        <f t="shared" si="13"/>
        <v>0</v>
      </c>
      <c r="T47" s="352">
        <f t="shared" si="17"/>
        <v>619.77700000000004</v>
      </c>
      <c r="U47" s="374">
        <f t="shared" si="18"/>
        <v>953.2</v>
      </c>
      <c r="V47" s="374">
        <f t="shared" si="19"/>
        <v>333.423</v>
      </c>
      <c r="W47" s="337">
        <v>294.3</v>
      </c>
      <c r="X47" s="337">
        <v>319.8</v>
      </c>
      <c r="Y47" s="337">
        <v>339.1</v>
      </c>
      <c r="Z47" s="337">
        <v>246.8</v>
      </c>
      <c r="AA47" s="334">
        <f t="shared" si="20"/>
        <v>1200</v>
      </c>
      <c r="AB47" s="334">
        <f t="shared" si="14"/>
        <v>1200</v>
      </c>
      <c r="AC47" s="334">
        <f t="shared" si="11"/>
        <v>619.77700000000004</v>
      </c>
      <c r="AD47" s="373">
        <f t="shared" si="4"/>
        <v>580.22299999999996</v>
      </c>
    </row>
    <row r="48" spans="1:30" ht="20.100000000000001" customHeight="1">
      <c r="A48" s="367" t="s">
        <v>2</v>
      </c>
      <c r="B48" s="351"/>
      <c r="C48" s="363" t="s">
        <v>141</v>
      </c>
      <c r="D48" s="334">
        <f>+փոստ!Z12/1000</f>
        <v>3440.93</v>
      </c>
      <c r="E48" s="334">
        <f>+փոստ!D12/1000</f>
        <v>1604.56</v>
      </c>
      <c r="F48" s="334">
        <f>+փոստ!F12/1000</f>
        <v>2731.32</v>
      </c>
      <c r="G48" s="352">
        <f t="shared" si="12"/>
        <v>7776.8099999999995</v>
      </c>
      <c r="H48" s="334">
        <f>+փոստ!H12/1000</f>
        <v>2703.18</v>
      </c>
      <c r="I48" s="334">
        <f>+փոստ!J12/1000</f>
        <v>3383.72</v>
      </c>
      <c r="J48" s="334">
        <f>+փոստ!L12/1000</f>
        <v>4036.53</v>
      </c>
      <c r="K48" s="352">
        <f t="shared" si="15"/>
        <v>10123.43</v>
      </c>
      <c r="L48" s="334">
        <f>+փոստ!N12/1000</f>
        <v>4886.53</v>
      </c>
      <c r="M48" s="334">
        <f>+փոստ!P12/1000</f>
        <v>4456.91</v>
      </c>
      <c r="N48" s="334">
        <f>+փոստ!R12/1000</f>
        <v>0</v>
      </c>
      <c r="O48" s="352">
        <f t="shared" si="16"/>
        <v>9343.4399999999987</v>
      </c>
      <c r="P48" s="334">
        <f>+փոստ!T12/1000</f>
        <v>0</v>
      </c>
      <c r="Q48" s="334">
        <f>+փոստ!V12/1000</f>
        <v>0</v>
      </c>
      <c r="R48" s="334">
        <f>+փոստ!X12/1000</f>
        <v>0</v>
      </c>
      <c r="S48" s="352">
        <f t="shared" si="13"/>
        <v>0</v>
      </c>
      <c r="T48" s="352">
        <f t="shared" si="17"/>
        <v>27243.679999999997</v>
      </c>
      <c r="U48" s="374">
        <f t="shared" si="18"/>
        <v>26267.8</v>
      </c>
      <c r="V48" s="374">
        <f t="shared" si="19"/>
        <v>-975.87999999999738</v>
      </c>
      <c r="W48" s="338">
        <v>7483.1</v>
      </c>
      <c r="X48" s="338">
        <v>9402</v>
      </c>
      <c r="Y48" s="338">
        <v>9382.7000000000007</v>
      </c>
      <c r="Z48" s="338">
        <v>11419.3</v>
      </c>
      <c r="AA48" s="334">
        <f t="shared" si="20"/>
        <v>37687.1</v>
      </c>
      <c r="AB48" s="334">
        <f t="shared" si="14"/>
        <v>37687.1</v>
      </c>
      <c r="AC48" s="334">
        <f t="shared" si="11"/>
        <v>27243.679999999997</v>
      </c>
      <c r="AD48" s="373">
        <f t="shared" si="4"/>
        <v>10443.420000000002</v>
      </c>
    </row>
    <row r="49" spans="1:30" ht="42" customHeight="1">
      <c r="A49" s="367" t="s">
        <v>114</v>
      </c>
      <c r="B49" s="351">
        <v>7</v>
      </c>
      <c r="C49" s="264" t="s">
        <v>114</v>
      </c>
      <c r="D49" s="334"/>
      <c r="E49" s="334"/>
      <c r="F49" s="334"/>
      <c r="G49" s="352"/>
      <c r="H49" s="334"/>
      <c r="I49" s="334"/>
      <c r="J49" s="334"/>
      <c r="K49" s="352">
        <f t="shared" si="15"/>
        <v>0</v>
      </c>
      <c r="L49" s="334"/>
      <c r="M49" s="334"/>
      <c r="N49" s="334"/>
      <c r="O49" s="352">
        <f t="shared" si="16"/>
        <v>0</v>
      </c>
      <c r="P49" s="334"/>
      <c r="Q49" s="334"/>
      <c r="R49" s="334"/>
      <c r="S49" s="352">
        <f t="shared" si="13"/>
        <v>0</v>
      </c>
      <c r="T49" s="352">
        <f t="shared" si="17"/>
        <v>0</v>
      </c>
      <c r="U49" s="374">
        <f t="shared" si="18"/>
        <v>0</v>
      </c>
      <c r="V49" s="374">
        <f t="shared" si="19"/>
        <v>0</v>
      </c>
      <c r="W49" s="338"/>
      <c r="X49" s="338"/>
      <c r="Y49" s="338"/>
      <c r="Z49" s="338"/>
      <c r="AA49" s="334"/>
      <c r="AB49" s="334">
        <f t="shared" si="14"/>
        <v>0</v>
      </c>
      <c r="AC49" s="334">
        <f t="shared" si="11"/>
        <v>0</v>
      </c>
      <c r="AD49" s="373">
        <f t="shared" si="4"/>
        <v>0</v>
      </c>
    </row>
    <row r="50" spans="1:30" ht="20.100000000000001" customHeight="1">
      <c r="A50" s="367" t="s">
        <v>114</v>
      </c>
      <c r="B50" s="351"/>
      <c r="C50" s="363" t="s">
        <v>137</v>
      </c>
      <c r="D50" s="334">
        <f>+էլ.էներգիա!D12/1000</f>
        <v>3228.4839999999999</v>
      </c>
      <c r="E50" s="334">
        <f>+էլ.էներգիա!F12/1000</f>
        <v>3345.13492</v>
      </c>
      <c r="F50" s="334">
        <f>+էլ.էներգիա!H12/1000</f>
        <v>2970.1462000000001</v>
      </c>
      <c r="G50" s="352">
        <f t="shared" si="12"/>
        <v>9543.76512</v>
      </c>
      <c r="H50" s="334">
        <f>+էլ.էներգիա!J12/1000</f>
        <v>3028.6097799999998</v>
      </c>
      <c r="I50" s="334">
        <f>+էլ.էներգիա!L12/1000</f>
        <v>2114.2389600000001</v>
      </c>
      <c r="J50" s="334">
        <f>+էլ.էներգիա!N12/1000</f>
        <v>2153.55015</v>
      </c>
      <c r="K50" s="352">
        <f t="shared" si="15"/>
        <v>7296.3988899999995</v>
      </c>
      <c r="L50" s="334">
        <f>+էլ.էներգիա!P12/1000</f>
        <v>3215.2400299999999</v>
      </c>
      <c r="M50" s="334">
        <f>+էլ.էներգիա!R12/1000</f>
        <v>0</v>
      </c>
      <c r="N50" s="334">
        <f>+էլ.էներգիա!T12/1000</f>
        <v>0</v>
      </c>
      <c r="O50" s="352">
        <f t="shared" si="16"/>
        <v>3215.2400299999999</v>
      </c>
      <c r="P50" s="334">
        <f>+էլ.էներգիա!V12/1000</f>
        <v>0</v>
      </c>
      <c r="Q50" s="334">
        <f>+էլ.էներգիա!X12/1000</f>
        <v>0</v>
      </c>
      <c r="R50" s="334">
        <f>+էլ.էներգիա!Z12/1000</f>
        <v>0</v>
      </c>
      <c r="S50" s="352">
        <f t="shared" si="13"/>
        <v>0</v>
      </c>
      <c r="T50" s="352">
        <f t="shared" si="17"/>
        <v>20055.404040000001</v>
      </c>
      <c r="U50" s="374">
        <f t="shared" si="18"/>
        <v>31024.7</v>
      </c>
      <c r="V50" s="374">
        <f t="shared" si="19"/>
        <v>10969.295959999999</v>
      </c>
      <c r="W50" s="338">
        <v>13244.9</v>
      </c>
      <c r="X50" s="338">
        <v>8058.5</v>
      </c>
      <c r="Y50" s="338">
        <v>9721.2999999999993</v>
      </c>
      <c r="Z50" s="338">
        <v>7860.5</v>
      </c>
      <c r="AA50" s="334">
        <f t="shared" si="20"/>
        <v>38885.199999999997</v>
      </c>
      <c r="AB50" s="334">
        <f t="shared" si="14"/>
        <v>38885.199999999997</v>
      </c>
      <c r="AC50" s="334">
        <f t="shared" si="11"/>
        <v>20055.404040000001</v>
      </c>
      <c r="AD50" s="373">
        <f t="shared" si="4"/>
        <v>18829.795959999996</v>
      </c>
    </row>
    <row r="51" spans="1:30" ht="20.100000000000001" customHeight="1">
      <c r="A51" s="367" t="s">
        <v>114</v>
      </c>
      <c r="B51" s="351"/>
      <c r="C51" s="363" t="s">
        <v>138</v>
      </c>
      <c r="D51" s="334">
        <f>+գազ!E13/1000</f>
        <v>5719.0159999999996</v>
      </c>
      <c r="E51" s="334">
        <f>+գազ!G13/1000</f>
        <v>6844.6204100000004</v>
      </c>
      <c r="F51" s="334">
        <f>+գազ!I13/1000</f>
        <v>4825.5240000000003</v>
      </c>
      <c r="G51" s="352">
        <f t="shared" si="12"/>
        <v>17389.16041</v>
      </c>
      <c r="H51" s="334">
        <f>+գազ!K13/1000</f>
        <v>4321.9269999999997</v>
      </c>
      <c r="I51" s="334">
        <f>+գազ!M13/1000</f>
        <v>214.19900000000001</v>
      </c>
      <c r="J51" s="334">
        <f>+գազ!O13/1000</f>
        <v>0</v>
      </c>
      <c r="K51" s="352">
        <f t="shared" si="15"/>
        <v>4536.1259999999993</v>
      </c>
      <c r="L51" s="334">
        <f>+գազ!Q13/1000</f>
        <v>0</v>
      </c>
      <c r="M51" s="334">
        <f>+գազ!S13/1000</f>
        <v>0</v>
      </c>
      <c r="N51" s="334">
        <f>+գազ!U13/1000</f>
        <v>0</v>
      </c>
      <c r="O51" s="352">
        <f t="shared" si="16"/>
        <v>0</v>
      </c>
      <c r="P51" s="334">
        <f>+գազ!W13/1000</f>
        <v>0</v>
      </c>
      <c r="Q51" s="334">
        <f>+գազ!Y13/1000</f>
        <v>0</v>
      </c>
      <c r="R51" s="334">
        <f>+գազ!AA13/1000</f>
        <v>0</v>
      </c>
      <c r="S51" s="352">
        <f t="shared" si="13"/>
        <v>0</v>
      </c>
      <c r="T51" s="352">
        <f t="shared" si="17"/>
        <v>21925.286410000001</v>
      </c>
      <c r="U51" s="374">
        <f t="shared" si="18"/>
        <v>21500</v>
      </c>
      <c r="V51" s="374">
        <f t="shared" si="19"/>
        <v>-425.28641000000061</v>
      </c>
      <c r="W51" s="338">
        <v>16500</v>
      </c>
      <c r="X51" s="338">
        <v>5000</v>
      </c>
      <c r="Y51" s="338"/>
      <c r="Z51" s="338">
        <v>5198.1000000000004</v>
      </c>
      <c r="AA51" s="334">
        <f t="shared" si="20"/>
        <v>26698.1</v>
      </c>
      <c r="AB51" s="334">
        <f t="shared" si="14"/>
        <v>26698.1</v>
      </c>
      <c r="AC51" s="334">
        <f t="shared" si="11"/>
        <v>21925.286410000001</v>
      </c>
      <c r="AD51" s="373">
        <f t="shared" si="4"/>
        <v>4772.8135899999979</v>
      </c>
    </row>
    <row r="52" spans="1:30" ht="20.100000000000001" customHeight="1">
      <c r="A52" s="367" t="s">
        <v>114</v>
      </c>
      <c r="B52" s="351"/>
      <c r="C52" s="363" t="s">
        <v>139</v>
      </c>
      <c r="D52" s="334">
        <f>+ջուր!D13/1000</f>
        <v>212.58</v>
      </c>
      <c r="E52" s="334">
        <f>+ջուր!F13/1000</f>
        <v>229.5</v>
      </c>
      <c r="F52" s="334">
        <f>+ջուր!H13/1000</f>
        <v>318.24</v>
      </c>
      <c r="G52" s="352">
        <f t="shared" si="12"/>
        <v>760.32</v>
      </c>
      <c r="H52" s="334">
        <f>+ջուր!J13/1000</f>
        <v>223.56</v>
      </c>
      <c r="I52" s="334">
        <f>+ջուր!L13/1000</f>
        <v>325.8</v>
      </c>
      <c r="J52" s="334">
        <f>+ջուր!N13/1000</f>
        <v>251.82</v>
      </c>
      <c r="K52" s="352">
        <f t="shared" si="15"/>
        <v>801.18000000000006</v>
      </c>
      <c r="L52" s="334">
        <f>+ջուր!P13/1000</f>
        <v>371.16</v>
      </c>
      <c r="M52" s="334">
        <f>+ջուր!R13/1000</f>
        <v>0</v>
      </c>
      <c r="N52" s="334">
        <f>+ջուր!T13/1000</f>
        <v>0</v>
      </c>
      <c r="O52" s="352">
        <f t="shared" si="16"/>
        <v>371.16</v>
      </c>
      <c r="P52" s="334">
        <f>+ջուր!V13/1000</f>
        <v>0</v>
      </c>
      <c r="Q52" s="334">
        <f>+ջուր!X13/1000</f>
        <v>0</v>
      </c>
      <c r="R52" s="334">
        <f>+ջուր!Z13/1000</f>
        <v>0</v>
      </c>
      <c r="S52" s="352">
        <f t="shared" si="13"/>
        <v>0</v>
      </c>
      <c r="T52" s="352">
        <f t="shared" si="17"/>
        <v>1932.66</v>
      </c>
      <c r="U52" s="374">
        <f t="shared" si="18"/>
        <v>3363.0999999999995</v>
      </c>
      <c r="V52" s="374">
        <f t="shared" si="19"/>
        <v>1430.4399999999994</v>
      </c>
      <c r="W52" s="338">
        <v>1121.0999999999999</v>
      </c>
      <c r="X52" s="338">
        <v>1120.8</v>
      </c>
      <c r="Y52" s="338">
        <v>1121.2</v>
      </c>
      <c r="Z52" s="338">
        <v>1120.5999999999999</v>
      </c>
      <c r="AA52" s="334">
        <f t="shared" si="20"/>
        <v>4483.6999999999989</v>
      </c>
      <c r="AB52" s="334">
        <f t="shared" si="14"/>
        <v>4483.6999999999989</v>
      </c>
      <c r="AC52" s="334">
        <f t="shared" si="11"/>
        <v>1932.66</v>
      </c>
      <c r="AD52" s="373">
        <f t="shared" si="4"/>
        <v>2551.0399999999991</v>
      </c>
    </row>
    <row r="53" spans="1:30" ht="20.100000000000001" customHeight="1">
      <c r="A53" s="367" t="s">
        <v>114</v>
      </c>
      <c r="B53" s="351"/>
      <c r="C53" s="363" t="s">
        <v>140</v>
      </c>
      <c r="D53" s="334">
        <f>+հեռ!C13/1000</f>
        <v>598.42600000000004</v>
      </c>
      <c r="E53" s="334">
        <f>+հեռ!D13/1000</f>
        <v>511.43970000000002</v>
      </c>
      <c r="F53" s="334">
        <f>+հեռ!E13/1000</f>
        <v>577.92740000000003</v>
      </c>
      <c r="G53" s="352">
        <f t="shared" si="12"/>
        <v>1687.7931000000001</v>
      </c>
      <c r="H53" s="334">
        <f>+հեռ!F13/1000</f>
        <v>577.20964000000004</v>
      </c>
      <c r="I53" s="334">
        <f>+հեռ!G13/1000</f>
        <v>559.35879</v>
      </c>
      <c r="J53" s="334">
        <f>+հեռ!H13/1000</f>
        <v>556.80838000000006</v>
      </c>
      <c r="K53" s="352">
        <f t="shared" si="15"/>
        <v>1693.3768100000002</v>
      </c>
      <c r="L53" s="334">
        <f>+հեռ!I13/1000</f>
        <v>568.18727000000001</v>
      </c>
      <c r="M53" s="334">
        <f>+հեռ!J13/1000</f>
        <v>0</v>
      </c>
      <c r="N53" s="334">
        <f>+հեռ!K13/1000</f>
        <v>0</v>
      </c>
      <c r="O53" s="352">
        <f t="shared" si="16"/>
        <v>568.18727000000001</v>
      </c>
      <c r="P53" s="334">
        <f>+հեռ!L13/1000</f>
        <v>0</v>
      </c>
      <c r="Q53" s="334">
        <f>+հեռ!M13/1000</f>
        <v>0</v>
      </c>
      <c r="R53" s="334">
        <f>+հեռ!N13/1000</f>
        <v>0</v>
      </c>
      <c r="S53" s="352">
        <f t="shared" si="13"/>
        <v>0</v>
      </c>
      <c r="T53" s="352">
        <f t="shared" si="17"/>
        <v>3949.3571800000004</v>
      </c>
      <c r="U53" s="374">
        <f t="shared" si="18"/>
        <v>6150</v>
      </c>
      <c r="V53" s="374">
        <f t="shared" si="19"/>
        <v>2200.6428199999996</v>
      </c>
      <c r="W53" s="338">
        <v>2050</v>
      </c>
      <c r="X53" s="338">
        <v>2050</v>
      </c>
      <c r="Y53" s="338">
        <v>2050</v>
      </c>
      <c r="Z53" s="338">
        <v>2050</v>
      </c>
      <c r="AA53" s="334">
        <f t="shared" si="20"/>
        <v>8200</v>
      </c>
      <c r="AB53" s="334">
        <f t="shared" si="14"/>
        <v>8200</v>
      </c>
      <c r="AC53" s="334">
        <f t="shared" si="11"/>
        <v>3949.3571800000004</v>
      </c>
      <c r="AD53" s="373">
        <f t="shared" si="4"/>
        <v>4250.6428199999991</v>
      </c>
    </row>
    <row r="54" spans="1:30" ht="20.100000000000001" customHeight="1">
      <c r="A54" s="367" t="s">
        <v>114</v>
      </c>
      <c r="B54" s="351"/>
      <c r="C54" s="363" t="s">
        <v>141</v>
      </c>
      <c r="D54" s="334">
        <f>+փոստ!Z13/1000</f>
        <v>17013.25</v>
      </c>
      <c r="E54" s="334">
        <f>+փոստ!D13/1000</f>
        <v>8843.2900000000009</v>
      </c>
      <c r="F54" s="334">
        <f>+փոստ!F13/1000</f>
        <v>11476.22</v>
      </c>
      <c r="G54" s="352">
        <f t="shared" si="12"/>
        <v>37332.76</v>
      </c>
      <c r="H54" s="334">
        <f>+փոստ!H13/1000</f>
        <v>16917.150000000001</v>
      </c>
      <c r="I54" s="334">
        <f>+փոստ!J13/1000</f>
        <v>15290.68</v>
      </c>
      <c r="J54" s="334">
        <f>+փոստ!L13/1000</f>
        <v>18855.18</v>
      </c>
      <c r="K54" s="352">
        <f t="shared" si="15"/>
        <v>51063.01</v>
      </c>
      <c r="L54" s="334">
        <f>+փոստ!N13/1000</f>
        <v>21124.11</v>
      </c>
      <c r="M54" s="334">
        <f>+փոստ!P13/1000</f>
        <v>0</v>
      </c>
      <c r="N54" s="334">
        <f>+փոստ!R13/1000</f>
        <v>0</v>
      </c>
      <c r="O54" s="352">
        <f t="shared" si="16"/>
        <v>21124.11</v>
      </c>
      <c r="P54" s="334">
        <f>+փոստ!T13/1000</f>
        <v>0</v>
      </c>
      <c r="Q54" s="334">
        <f>+փոստ!V13/1000</f>
        <v>0</v>
      </c>
      <c r="R54" s="334">
        <f>+փոստ!X13/1000</f>
        <v>0</v>
      </c>
      <c r="S54" s="352">
        <f t="shared" si="13"/>
        <v>0</v>
      </c>
      <c r="T54" s="352">
        <f t="shared" si="17"/>
        <v>109519.88</v>
      </c>
      <c r="U54" s="374">
        <f t="shared" si="18"/>
        <v>85056.6</v>
      </c>
      <c r="V54" s="374">
        <f t="shared" si="19"/>
        <v>-24463.279999999999</v>
      </c>
      <c r="W54" s="338">
        <v>24009</v>
      </c>
      <c r="X54" s="338">
        <v>30523.8</v>
      </c>
      <c r="Y54" s="338">
        <v>30523.8</v>
      </c>
      <c r="Z54" s="338">
        <v>37038.6</v>
      </c>
      <c r="AA54" s="334">
        <f>SUM(W54:Z54)</f>
        <v>122095.20000000001</v>
      </c>
      <c r="AB54" s="334">
        <f t="shared" si="14"/>
        <v>122095.20000000001</v>
      </c>
      <c r="AC54" s="334">
        <f t="shared" si="11"/>
        <v>109519.88</v>
      </c>
      <c r="AD54" s="373">
        <f t="shared" si="4"/>
        <v>12575.320000000007</v>
      </c>
    </row>
    <row r="55" spans="1:30" ht="42.75" customHeight="1">
      <c r="A55" s="367" t="s">
        <v>23</v>
      </c>
      <c r="B55" s="351">
        <v>8</v>
      </c>
      <c r="C55" s="264" t="s">
        <v>23</v>
      </c>
      <c r="D55" s="352"/>
      <c r="E55" s="352"/>
      <c r="F55" s="352"/>
      <c r="G55" s="352"/>
      <c r="H55" s="352"/>
      <c r="I55" s="334"/>
      <c r="J55" s="334"/>
      <c r="K55" s="352"/>
      <c r="L55" s="352"/>
      <c r="M55" s="352"/>
      <c r="N55" s="352"/>
      <c r="O55" s="352">
        <f t="shared" ref="O55:O100" si="21">+L55+M55+N55</f>
        <v>0</v>
      </c>
      <c r="P55" s="334"/>
      <c r="Q55" s="334"/>
      <c r="R55" s="334"/>
      <c r="S55" s="352"/>
      <c r="T55" s="352">
        <f t="shared" si="17"/>
        <v>0</v>
      </c>
      <c r="U55" s="374">
        <f t="shared" si="18"/>
        <v>0</v>
      </c>
      <c r="V55" s="374">
        <f t="shared" ref="V55:V106" si="22">+U55-T55</f>
        <v>0</v>
      </c>
      <c r="W55" s="339"/>
      <c r="X55" s="339"/>
      <c r="Y55" s="339"/>
      <c r="Z55" s="339"/>
      <c r="AA55" s="334"/>
      <c r="AB55" s="334">
        <f t="shared" si="14"/>
        <v>0</v>
      </c>
      <c r="AC55" s="334">
        <f t="shared" ref="AC55:AC96" si="23">T55</f>
        <v>0</v>
      </c>
      <c r="AD55" s="373">
        <f t="shared" ref="AD55:AD94" si="24">AB55-AC55</f>
        <v>0</v>
      </c>
    </row>
    <row r="56" spans="1:30" ht="20.100000000000001" customHeight="1">
      <c r="A56" s="367" t="s">
        <v>23</v>
      </c>
      <c r="B56" s="351"/>
      <c r="C56" s="363" t="s">
        <v>137</v>
      </c>
      <c r="D56" s="334">
        <f>+էլ.էներգիա!D13/1000</f>
        <v>297.73099999999999</v>
      </c>
      <c r="E56" s="334">
        <f>+էլ.էներգիա!F13/1000</f>
        <v>368.68126000000001</v>
      </c>
      <c r="F56" s="334">
        <f>+էլ.էներգիա!H13/1000</f>
        <v>327.05990000000003</v>
      </c>
      <c r="G56" s="352">
        <f t="shared" ref="G56:G105" si="25">SUM(D56:F56)</f>
        <v>993.47216000000003</v>
      </c>
      <c r="H56" s="334">
        <f>+էլ.էներգիա!J13/1000</f>
        <v>408.28800000000001</v>
      </c>
      <c r="I56" s="334">
        <f>+էլ.էներգիա!L13/1000</f>
        <v>294.24599999999998</v>
      </c>
      <c r="J56" s="334">
        <f>+էլ.էներգիա!N13/1000</f>
        <v>117.574</v>
      </c>
      <c r="K56" s="352">
        <f t="shared" ref="K56:K114" si="26">H56+I56+J56</f>
        <v>820.10799999999995</v>
      </c>
      <c r="L56" s="334">
        <f>+էլ.էներգիա!P13/1000</f>
        <v>270.27690000000001</v>
      </c>
      <c r="M56" s="334">
        <f>+էլ.էներգիա!R13/1000</f>
        <v>0</v>
      </c>
      <c r="N56" s="334">
        <f>+էլ.էներգիա!T13/1000</f>
        <v>0</v>
      </c>
      <c r="O56" s="352">
        <f t="shared" si="21"/>
        <v>270.27690000000001</v>
      </c>
      <c r="P56" s="334">
        <f>+էլ.էներգիա!V13/1000</f>
        <v>0</v>
      </c>
      <c r="Q56" s="334">
        <f>+էլ.էներգիա!X13/1000</f>
        <v>0</v>
      </c>
      <c r="R56" s="334">
        <f>+էլ.էներգիա!Z13/1000</f>
        <v>0</v>
      </c>
      <c r="S56" s="352">
        <f t="shared" ref="S56:S114" si="27">SUM(P56:R56)</f>
        <v>0</v>
      </c>
      <c r="T56" s="352">
        <f t="shared" si="17"/>
        <v>2083.8570599999998</v>
      </c>
      <c r="U56" s="374">
        <f t="shared" si="18"/>
        <v>4380.7000000000007</v>
      </c>
      <c r="V56" s="374">
        <f t="shared" si="22"/>
        <v>2296.8429400000009</v>
      </c>
      <c r="W56" s="337">
        <v>2637.8</v>
      </c>
      <c r="X56" s="337">
        <v>1302.3</v>
      </c>
      <c r="Y56" s="337">
        <v>440.6</v>
      </c>
      <c r="Z56" s="337">
        <v>0</v>
      </c>
      <c r="AA56" s="334">
        <f t="shared" ref="AA56:AA108" si="28">SUM(W56:Z56)</f>
        <v>4380.7000000000007</v>
      </c>
      <c r="AB56" s="334">
        <f t="shared" si="14"/>
        <v>4380.7000000000007</v>
      </c>
      <c r="AC56" s="334">
        <f t="shared" si="23"/>
        <v>2083.8570599999998</v>
      </c>
      <c r="AD56" s="373">
        <f t="shared" si="24"/>
        <v>2296.8429400000009</v>
      </c>
    </row>
    <row r="57" spans="1:30" ht="20.100000000000001" customHeight="1">
      <c r="A57" s="367" t="s">
        <v>23</v>
      </c>
      <c r="B57" s="351"/>
      <c r="C57" s="363" t="s">
        <v>138</v>
      </c>
      <c r="D57" s="334">
        <f>+գազ!E14/1000</f>
        <v>720.298</v>
      </c>
      <c r="E57" s="334">
        <f>+գազ!G14/1000</f>
        <v>967.28899999999999</v>
      </c>
      <c r="F57" s="334">
        <f>+գազ!I14/1000</f>
        <v>591.90599999999995</v>
      </c>
      <c r="G57" s="352">
        <f t="shared" si="25"/>
        <v>2279.4929999999999</v>
      </c>
      <c r="H57" s="334">
        <f>+գազ!K14/1000</f>
        <v>647.04499999999996</v>
      </c>
      <c r="I57" s="334">
        <f>+գազ!M14/1000</f>
        <v>197.65799999999999</v>
      </c>
      <c r="J57" s="334">
        <f>+գազ!O14/1000</f>
        <v>0.41699999999999998</v>
      </c>
      <c r="K57" s="352">
        <f t="shared" si="26"/>
        <v>845.12</v>
      </c>
      <c r="L57" s="334">
        <f>+գազ!Q14/1000</f>
        <v>0</v>
      </c>
      <c r="M57" s="334">
        <f>+գազ!S14/1000</f>
        <v>0</v>
      </c>
      <c r="N57" s="334">
        <f>+գազ!U14/1000</f>
        <v>0</v>
      </c>
      <c r="O57" s="352">
        <f t="shared" si="21"/>
        <v>0</v>
      </c>
      <c r="P57" s="334">
        <f>+գազ!W14/1000</f>
        <v>0</v>
      </c>
      <c r="Q57" s="334">
        <f>+գազ!Y14/1000</f>
        <v>0</v>
      </c>
      <c r="R57" s="334">
        <f>+գազ!AA14/1000</f>
        <v>0</v>
      </c>
      <c r="S57" s="352">
        <f t="shared" si="27"/>
        <v>0</v>
      </c>
      <c r="T57" s="352">
        <f t="shared" si="17"/>
        <v>3124.6129999999998</v>
      </c>
      <c r="U57" s="374">
        <f t="shared" si="18"/>
        <v>4904.5</v>
      </c>
      <c r="V57" s="374">
        <f t="shared" si="22"/>
        <v>1779.8870000000002</v>
      </c>
      <c r="W57" s="337">
        <v>3600</v>
      </c>
      <c r="X57" s="337">
        <v>650</v>
      </c>
      <c r="Y57" s="337">
        <v>654.5</v>
      </c>
      <c r="Z57" s="337">
        <v>1952.3</v>
      </c>
      <c r="AA57" s="334">
        <f t="shared" si="28"/>
        <v>6856.8</v>
      </c>
      <c r="AB57" s="334">
        <f t="shared" si="14"/>
        <v>6856.8</v>
      </c>
      <c r="AC57" s="334">
        <f t="shared" si="23"/>
        <v>3124.6129999999998</v>
      </c>
      <c r="AD57" s="373">
        <f t="shared" si="24"/>
        <v>3732.1870000000004</v>
      </c>
    </row>
    <row r="58" spans="1:30" ht="20.100000000000001" customHeight="1">
      <c r="A58" s="367" t="s">
        <v>23</v>
      </c>
      <c r="B58" s="351"/>
      <c r="C58" s="363" t="s">
        <v>139</v>
      </c>
      <c r="D58" s="334">
        <f>+ջուր!D14/1000</f>
        <v>23.04</v>
      </c>
      <c r="E58" s="334">
        <f>+ջուր!F14/1000</f>
        <v>21.24</v>
      </c>
      <c r="F58" s="334">
        <f>+ջուր!H14/1000</f>
        <v>34.020000000000003</v>
      </c>
      <c r="G58" s="352">
        <f t="shared" si="25"/>
        <v>78.300000000000011</v>
      </c>
      <c r="H58" s="334">
        <f>+ջուր!J14/1000</f>
        <v>24.84</v>
      </c>
      <c r="I58" s="334">
        <f>+ջուր!L14/1000</f>
        <v>43.38</v>
      </c>
      <c r="J58" s="334">
        <f>+ջուր!N14/1000</f>
        <v>21.78</v>
      </c>
      <c r="K58" s="352">
        <f t="shared" si="26"/>
        <v>90</v>
      </c>
      <c r="L58" s="334">
        <f>+ջուր!P14/1000</f>
        <v>20.16</v>
      </c>
      <c r="M58" s="334">
        <f>+ջուր!R14/1000</f>
        <v>0</v>
      </c>
      <c r="N58" s="334">
        <f>+ջուր!T14/1000</f>
        <v>0</v>
      </c>
      <c r="O58" s="352">
        <f t="shared" si="21"/>
        <v>20.16</v>
      </c>
      <c r="P58" s="334">
        <f>+ջուր!V14/1000</f>
        <v>0</v>
      </c>
      <c r="Q58" s="334">
        <f>+ջուր!X14/1000</f>
        <v>0</v>
      </c>
      <c r="R58" s="334">
        <f>+ջուր!Z14/1000</f>
        <v>0</v>
      </c>
      <c r="S58" s="352">
        <f t="shared" si="27"/>
        <v>0</v>
      </c>
      <c r="T58" s="352">
        <f t="shared" si="17"/>
        <v>188.46</v>
      </c>
      <c r="U58" s="374">
        <f t="shared" si="18"/>
        <v>516.1</v>
      </c>
      <c r="V58" s="374">
        <f t="shared" si="22"/>
        <v>327.64</v>
      </c>
      <c r="W58" s="337">
        <v>172</v>
      </c>
      <c r="X58" s="337">
        <v>172.1</v>
      </c>
      <c r="Y58" s="337">
        <v>172</v>
      </c>
      <c r="Z58" s="337">
        <v>172</v>
      </c>
      <c r="AA58" s="334">
        <f t="shared" si="28"/>
        <v>688.1</v>
      </c>
      <c r="AB58" s="334">
        <f t="shared" si="14"/>
        <v>688.1</v>
      </c>
      <c r="AC58" s="334">
        <f t="shared" si="23"/>
        <v>188.46</v>
      </c>
      <c r="AD58" s="373">
        <f t="shared" si="24"/>
        <v>499.64</v>
      </c>
    </row>
    <row r="59" spans="1:30" ht="20.100000000000001" customHeight="1">
      <c r="A59" s="367" t="s">
        <v>23</v>
      </c>
      <c r="B59" s="351"/>
      <c r="C59" s="363" t="s">
        <v>140</v>
      </c>
      <c r="D59" s="334">
        <f>+հեռ!C14/1000</f>
        <v>47.933999999999997</v>
      </c>
      <c r="E59" s="334">
        <f>+հեռ!D14/1000</f>
        <v>39.414999999999999</v>
      </c>
      <c r="F59" s="334">
        <f>+հեռ!E14/1000</f>
        <v>52.207500000000003</v>
      </c>
      <c r="G59" s="352">
        <f t="shared" si="25"/>
        <v>139.5565</v>
      </c>
      <c r="H59" s="334">
        <f>+հեռ!F14/1000</f>
        <v>50.165999999999997</v>
      </c>
      <c r="I59" s="334">
        <f>+հեռ!G14/1000</f>
        <v>46.985399999999998</v>
      </c>
      <c r="J59" s="334">
        <f>+հեռ!H14/1000</f>
        <v>43.014000000000003</v>
      </c>
      <c r="K59" s="352">
        <f t="shared" si="26"/>
        <v>140.16540000000001</v>
      </c>
      <c r="L59" s="334">
        <f>+հեռ!I14/1000</f>
        <v>46.563800000000001</v>
      </c>
      <c r="M59" s="334">
        <f>+հեռ!J14/1000</f>
        <v>0</v>
      </c>
      <c r="N59" s="334">
        <f>+հեռ!K14/1000</f>
        <v>0</v>
      </c>
      <c r="O59" s="352">
        <f t="shared" si="21"/>
        <v>46.563800000000001</v>
      </c>
      <c r="P59" s="334">
        <f>+հեռ!L14/1000</f>
        <v>0</v>
      </c>
      <c r="Q59" s="334">
        <f>+հեռ!M14/1000</f>
        <v>0</v>
      </c>
      <c r="R59" s="334">
        <f>+հեռ!N14/1000</f>
        <v>0</v>
      </c>
      <c r="S59" s="352">
        <f t="shared" si="27"/>
        <v>0</v>
      </c>
      <c r="T59" s="352">
        <f t="shared" si="17"/>
        <v>326.28570000000002</v>
      </c>
      <c r="U59" s="374">
        <f t="shared" si="18"/>
        <v>650</v>
      </c>
      <c r="V59" s="374">
        <f t="shared" si="22"/>
        <v>323.71429999999998</v>
      </c>
      <c r="W59" s="337">
        <v>164</v>
      </c>
      <c r="X59" s="337">
        <v>336</v>
      </c>
      <c r="Y59" s="337">
        <v>150</v>
      </c>
      <c r="Z59" s="337">
        <v>150</v>
      </c>
      <c r="AA59" s="334">
        <f t="shared" si="28"/>
        <v>800</v>
      </c>
      <c r="AB59" s="334">
        <f t="shared" si="14"/>
        <v>800</v>
      </c>
      <c r="AC59" s="334">
        <f t="shared" si="23"/>
        <v>326.28570000000002</v>
      </c>
      <c r="AD59" s="373">
        <f t="shared" si="24"/>
        <v>473.71429999999998</v>
      </c>
    </row>
    <row r="60" spans="1:30" ht="20.100000000000001" customHeight="1">
      <c r="A60" s="367" t="s">
        <v>23</v>
      </c>
      <c r="B60" s="351"/>
      <c r="C60" s="363" t="s">
        <v>141</v>
      </c>
      <c r="D60" s="334">
        <f>+փոստ!Z14/1000</f>
        <v>1429.32</v>
      </c>
      <c r="E60" s="334">
        <f>+փոստ!D14/1000</f>
        <v>1046.0899999999999</v>
      </c>
      <c r="F60" s="334">
        <f>+փոստ!F14/1000</f>
        <v>1502.24</v>
      </c>
      <c r="G60" s="352">
        <f t="shared" si="25"/>
        <v>3977.6499999999996</v>
      </c>
      <c r="H60" s="334">
        <f>+փոստ!H14/1000</f>
        <v>1636.88</v>
      </c>
      <c r="I60" s="334">
        <f>+փոստ!J14/1000</f>
        <v>1720.1</v>
      </c>
      <c r="J60" s="334">
        <f>+փոստ!L14/1000</f>
        <v>2021.66</v>
      </c>
      <c r="K60" s="352">
        <f t="shared" si="26"/>
        <v>5378.64</v>
      </c>
      <c r="L60" s="334">
        <f>+փոստ!N14/1000</f>
        <v>2222.75</v>
      </c>
      <c r="M60" s="334">
        <f>+փոստ!P14/1000</f>
        <v>0</v>
      </c>
      <c r="N60" s="334">
        <f>+փոստ!R14/1000</f>
        <v>0</v>
      </c>
      <c r="O60" s="352">
        <f t="shared" si="21"/>
        <v>2222.75</v>
      </c>
      <c r="P60" s="334">
        <f>+փոստ!T14/1000</f>
        <v>0</v>
      </c>
      <c r="Q60" s="334">
        <f>+փոստ!V14/1000</f>
        <v>0</v>
      </c>
      <c r="R60" s="334">
        <f>+փոստ!X14/1000</f>
        <v>0</v>
      </c>
      <c r="S60" s="352">
        <f t="shared" si="27"/>
        <v>0</v>
      </c>
      <c r="T60" s="352">
        <f t="shared" si="17"/>
        <v>11579.04</v>
      </c>
      <c r="U60" s="374">
        <f t="shared" si="18"/>
        <v>10405.200000000001</v>
      </c>
      <c r="V60" s="374">
        <f t="shared" si="22"/>
        <v>-1173.8400000000001</v>
      </c>
      <c r="W60" s="338">
        <v>2994.6</v>
      </c>
      <c r="X60" s="338">
        <v>3612.3</v>
      </c>
      <c r="Y60" s="338">
        <v>3798.3</v>
      </c>
      <c r="Z60" s="338">
        <v>4587.8999999999996</v>
      </c>
      <c r="AA60" s="334">
        <f t="shared" si="28"/>
        <v>14993.1</v>
      </c>
      <c r="AB60" s="334">
        <f t="shared" si="14"/>
        <v>14993.1</v>
      </c>
      <c r="AC60" s="334">
        <f t="shared" si="23"/>
        <v>11579.04</v>
      </c>
      <c r="AD60" s="373">
        <f t="shared" si="24"/>
        <v>3414.0599999999995</v>
      </c>
    </row>
    <row r="61" spans="1:30" ht="51.75" customHeight="1">
      <c r="A61" s="367" t="s">
        <v>24</v>
      </c>
      <c r="B61" s="351">
        <v>9</v>
      </c>
      <c r="C61" s="264" t="s">
        <v>24</v>
      </c>
      <c r="D61" s="352"/>
      <c r="E61" s="352"/>
      <c r="F61" s="352"/>
      <c r="G61" s="352"/>
      <c r="H61" s="352"/>
      <c r="I61" s="334"/>
      <c r="J61" s="334"/>
      <c r="K61" s="352"/>
      <c r="L61" s="352"/>
      <c r="M61" s="352"/>
      <c r="N61" s="352"/>
      <c r="O61" s="352">
        <f t="shared" si="21"/>
        <v>0</v>
      </c>
      <c r="P61" s="334"/>
      <c r="Q61" s="334"/>
      <c r="R61" s="334"/>
      <c r="S61" s="352"/>
      <c r="T61" s="352">
        <f t="shared" si="17"/>
        <v>0</v>
      </c>
      <c r="U61" s="374">
        <f t="shared" si="18"/>
        <v>0</v>
      </c>
      <c r="V61" s="374">
        <f t="shared" si="22"/>
        <v>0</v>
      </c>
      <c r="W61" s="339"/>
      <c r="X61" s="339"/>
      <c r="Y61" s="339"/>
      <c r="Z61" s="339"/>
      <c r="AA61" s="334"/>
      <c r="AB61" s="334">
        <f t="shared" si="14"/>
        <v>0</v>
      </c>
      <c r="AC61" s="334">
        <f t="shared" si="23"/>
        <v>0</v>
      </c>
      <c r="AD61" s="373">
        <f t="shared" si="24"/>
        <v>0</v>
      </c>
    </row>
    <row r="62" spans="1:30" ht="20.100000000000001" customHeight="1">
      <c r="A62" s="367" t="s">
        <v>24</v>
      </c>
      <c r="B62" s="351"/>
      <c r="C62" s="363" t="s">
        <v>137</v>
      </c>
      <c r="D62" s="334">
        <f>+էլ.էներգիա!D14/1000</f>
        <v>1058.22</v>
      </c>
      <c r="E62" s="334">
        <f>+էլ.էներգիա!F14/1000</f>
        <v>1169.904</v>
      </c>
      <c r="F62" s="334">
        <f>+էլ.էներգիա!H14/1000</f>
        <v>1005.223</v>
      </c>
      <c r="G62" s="352">
        <f t="shared" si="25"/>
        <v>3233.3469999999998</v>
      </c>
      <c r="H62" s="334">
        <f>+էլ.էներգիա!J14/1000</f>
        <v>934.71</v>
      </c>
      <c r="I62" s="334">
        <f>+էլ.էներգիա!L14/1000</f>
        <v>570.76300000000003</v>
      </c>
      <c r="J62" s="334">
        <f>+էլ.էներգիա!N14/1000</f>
        <v>647.15599999999995</v>
      </c>
      <c r="K62" s="352">
        <f t="shared" si="26"/>
        <v>2152.6289999999999</v>
      </c>
      <c r="L62" s="334">
        <f>+էլ.էներգիա!P14/1000</f>
        <v>969.07299999999998</v>
      </c>
      <c r="M62" s="334">
        <f>+էլ.էներգիա!R14/1000</f>
        <v>1116.779</v>
      </c>
      <c r="N62" s="334">
        <f>+էլ.էներգիա!T14/1000</f>
        <v>0</v>
      </c>
      <c r="O62" s="352">
        <f t="shared" si="21"/>
        <v>2085.8519999999999</v>
      </c>
      <c r="P62" s="334">
        <f>+էլ.էներգիա!V14/1000</f>
        <v>0</v>
      </c>
      <c r="Q62" s="334">
        <f>+էլ.էներգիա!X14/1000</f>
        <v>0</v>
      </c>
      <c r="R62" s="334">
        <f>+էլ.էներգիա!Z14/1000</f>
        <v>0</v>
      </c>
      <c r="S62" s="352">
        <f t="shared" si="27"/>
        <v>0</v>
      </c>
      <c r="T62" s="352">
        <f t="shared" si="17"/>
        <v>7471.8279999999995</v>
      </c>
      <c r="U62" s="374">
        <f t="shared" si="18"/>
        <v>8387.2999999999993</v>
      </c>
      <c r="V62" s="374">
        <f t="shared" si="22"/>
        <v>915.47199999999975</v>
      </c>
      <c r="W62" s="337">
        <v>5580.7</v>
      </c>
      <c r="X62" s="337">
        <v>1782.7</v>
      </c>
      <c r="Y62" s="337">
        <v>1023.9</v>
      </c>
      <c r="Z62" s="337">
        <v>1783.7</v>
      </c>
      <c r="AA62" s="334">
        <f t="shared" si="28"/>
        <v>10171</v>
      </c>
      <c r="AB62" s="334">
        <f>+AA62</f>
        <v>10171</v>
      </c>
      <c r="AC62" s="334">
        <f t="shared" si="23"/>
        <v>7471.8279999999995</v>
      </c>
      <c r="AD62" s="373">
        <f>AB62-AC62</f>
        <v>2699.1720000000005</v>
      </c>
    </row>
    <row r="63" spans="1:30" ht="20.100000000000001" customHeight="1">
      <c r="A63" s="367" t="s">
        <v>24</v>
      </c>
      <c r="B63" s="351"/>
      <c r="C63" s="363" t="s">
        <v>138</v>
      </c>
      <c r="D63" s="334">
        <f>+գազ!E15/1000</f>
        <v>1486.605</v>
      </c>
      <c r="E63" s="334">
        <f>+գազ!G15/1000</f>
        <v>1884.682</v>
      </c>
      <c r="F63" s="334">
        <f>+գազ!I15/1000</f>
        <v>1282.5530000000001</v>
      </c>
      <c r="G63" s="352">
        <f t="shared" si="25"/>
        <v>4653.84</v>
      </c>
      <c r="H63" s="334">
        <f>+գազ!K15/1000</f>
        <v>1205.825</v>
      </c>
      <c r="I63" s="334">
        <f>+գազ!M15/1000</f>
        <v>216.70099999999999</v>
      </c>
      <c r="J63" s="334">
        <f>+գազ!O15/1000</f>
        <v>0</v>
      </c>
      <c r="K63" s="352">
        <f t="shared" si="26"/>
        <v>1422.5260000000001</v>
      </c>
      <c r="L63" s="334">
        <f>+գազ!Q15/1000</f>
        <v>1.8069999999999999</v>
      </c>
      <c r="M63" s="334">
        <f>+գազ!S15/1000</f>
        <v>0</v>
      </c>
      <c r="N63" s="334">
        <f>+գազ!U15/1000</f>
        <v>0</v>
      </c>
      <c r="O63" s="352">
        <f t="shared" si="21"/>
        <v>1.8069999999999999</v>
      </c>
      <c r="P63" s="334">
        <f>+գազ!W15/1000</f>
        <v>0</v>
      </c>
      <c r="Q63" s="334">
        <f>+գազ!Y15/1000</f>
        <v>0</v>
      </c>
      <c r="R63" s="334">
        <f>+գազ!AA15/1000</f>
        <v>0</v>
      </c>
      <c r="S63" s="352">
        <f t="shared" si="27"/>
        <v>0</v>
      </c>
      <c r="T63" s="352">
        <f t="shared" si="17"/>
        <v>6078.1729999999998</v>
      </c>
      <c r="U63" s="374">
        <f t="shared" si="18"/>
        <v>8210.6</v>
      </c>
      <c r="V63" s="374">
        <f t="shared" si="22"/>
        <v>2132.4270000000006</v>
      </c>
      <c r="W63" s="337">
        <v>5461.8</v>
      </c>
      <c r="X63" s="337">
        <v>1746.3</v>
      </c>
      <c r="Y63" s="337">
        <v>1002.5</v>
      </c>
      <c r="Z63" s="337">
        <v>1745.3</v>
      </c>
      <c r="AA63" s="334">
        <f t="shared" si="28"/>
        <v>9955.9</v>
      </c>
      <c r="AB63" s="334">
        <f t="shared" ref="AB63:AB114" si="29">+AA63</f>
        <v>9955.9</v>
      </c>
      <c r="AC63" s="334">
        <f t="shared" si="23"/>
        <v>6078.1729999999998</v>
      </c>
      <c r="AD63" s="373">
        <f t="shared" si="24"/>
        <v>3877.7269999999999</v>
      </c>
    </row>
    <row r="64" spans="1:30" ht="20.100000000000001" customHeight="1">
      <c r="A64" s="367" t="s">
        <v>24</v>
      </c>
      <c r="B64" s="351"/>
      <c r="C64" s="363" t="s">
        <v>139</v>
      </c>
      <c r="D64" s="334">
        <f>+ջուր!D15/1000</f>
        <v>67.680000000000007</v>
      </c>
      <c r="E64" s="334">
        <f>+ջուր!F15/1000</f>
        <v>56.619</v>
      </c>
      <c r="F64" s="334">
        <f>+ջուր!H15/1000</f>
        <v>57.996000000000002</v>
      </c>
      <c r="G64" s="352">
        <f t="shared" si="25"/>
        <v>182.29500000000002</v>
      </c>
      <c r="H64" s="334">
        <f>+ջուր!J15/1000</f>
        <v>58.418999999999997</v>
      </c>
      <c r="I64" s="334">
        <f>+ջուր!L15/1000</f>
        <v>50.112000000000002</v>
      </c>
      <c r="J64" s="334">
        <f>+ջուր!N15/1000</f>
        <v>63.837000000000003</v>
      </c>
      <c r="K64" s="352">
        <f t="shared" si="26"/>
        <v>172.36799999999999</v>
      </c>
      <c r="L64" s="334">
        <f>+ջուր!P15/1000</f>
        <v>61.271999999999998</v>
      </c>
      <c r="M64" s="334">
        <f>+ջուր!R15/1000</f>
        <v>59.786999999999999</v>
      </c>
      <c r="N64" s="334">
        <f>+ջուր!T15/1000</f>
        <v>0</v>
      </c>
      <c r="O64" s="352">
        <f t="shared" si="21"/>
        <v>121.059</v>
      </c>
      <c r="P64" s="334">
        <f>+ջուր!V15/1000</f>
        <v>0</v>
      </c>
      <c r="Q64" s="334">
        <f>+ջուր!X15/1000</f>
        <v>0</v>
      </c>
      <c r="R64" s="334">
        <f>+ջուր!Z15/1000</f>
        <v>0</v>
      </c>
      <c r="S64" s="352">
        <f t="shared" si="27"/>
        <v>0</v>
      </c>
      <c r="T64" s="352">
        <f t="shared" si="17"/>
        <v>475.72199999999998</v>
      </c>
      <c r="U64" s="374">
        <f t="shared" si="18"/>
        <v>774.1</v>
      </c>
      <c r="V64" s="374">
        <f t="shared" si="22"/>
        <v>298.37800000000004</v>
      </c>
      <c r="W64" s="337">
        <v>268</v>
      </c>
      <c r="X64" s="337">
        <v>248.1</v>
      </c>
      <c r="Y64" s="337">
        <v>258</v>
      </c>
      <c r="Z64" s="337">
        <v>137.6</v>
      </c>
      <c r="AA64" s="334">
        <f t="shared" si="28"/>
        <v>911.7</v>
      </c>
      <c r="AB64" s="334">
        <f t="shared" si="29"/>
        <v>911.7</v>
      </c>
      <c r="AC64" s="334">
        <f t="shared" si="23"/>
        <v>475.72199999999998</v>
      </c>
      <c r="AD64" s="373">
        <f t="shared" si="24"/>
        <v>435.97800000000007</v>
      </c>
    </row>
    <row r="65" spans="1:30" ht="20.100000000000001" customHeight="1">
      <c r="A65" s="367" t="s">
        <v>24</v>
      </c>
      <c r="B65" s="351"/>
      <c r="C65" s="363" t="s">
        <v>140</v>
      </c>
      <c r="D65" s="334">
        <f>+հեռ!C15/1000</f>
        <v>67.582999999999998</v>
      </c>
      <c r="E65" s="334">
        <f>+հեռ!D15/1000</f>
        <v>60.991</v>
      </c>
      <c r="F65" s="334">
        <f>+հեռ!E15/1000</f>
        <v>64.799000000000007</v>
      </c>
      <c r="G65" s="352">
        <f t="shared" si="25"/>
        <v>193.37300000000002</v>
      </c>
      <c r="H65" s="334">
        <f>+հեռ!F15/1000</f>
        <v>65.884</v>
      </c>
      <c r="I65" s="334">
        <f>+հեռ!G15/1000</f>
        <v>72.536000000000001</v>
      </c>
      <c r="J65" s="334">
        <f>+հեռ!H15/1000</f>
        <v>70.641999999999996</v>
      </c>
      <c r="K65" s="352">
        <f t="shared" si="26"/>
        <v>209.06200000000001</v>
      </c>
      <c r="L65" s="334">
        <f>+հեռ!I15/1000</f>
        <v>73.688999999999993</v>
      </c>
      <c r="M65" s="334">
        <f>+հեռ!J15/1000</f>
        <v>62.654000000000003</v>
      </c>
      <c r="N65" s="334">
        <f>+հեռ!K15/1000</f>
        <v>0</v>
      </c>
      <c r="O65" s="352">
        <f t="shared" si="21"/>
        <v>136.34299999999999</v>
      </c>
      <c r="P65" s="334">
        <f>+հեռ!L15/1000</f>
        <v>0</v>
      </c>
      <c r="Q65" s="334">
        <f>+հեռ!M15/1000</f>
        <v>0</v>
      </c>
      <c r="R65" s="334">
        <f>+հեռ!N15/1000</f>
        <v>0</v>
      </c>
      <c r="S65" s="352">
        <f t="shared" si="27"/>
        <v>0</v>
      </c>
      <c r="T65" s="352">
        <f t="shared" si="17"/>
        <v>538.77800000000002</v>
      </c>
      <c r="U65" s="374">
        <f t="shared" si="18"/>
        <v>700</v>
      </c>
      <c r="V65" s="374">
        <f>+U65-T65</f>
        <v>161.22199999999998</v>
      </c>
      <c r="W65" s="337">
        <v>220</v>
      </c>
      <c r="X65" s="337">
        <v>230</v>
      </c>
      <c r="Y65" s="337">
        <v>250</v>
      </c>
      <c r="Z65" s="337">
        <v>300</v>
      </c>
      <c r="AA65" s="334">
        <f>SUM(W65:Z65)</f>
        <v>1000</v>
      </c>
      <c r="AB65" s="334">
        <f t="shared" si="29"/>
        <v>1000</v>
      </c>
      <c r="AC65" s="334">
        <f t="shared" si="23"/>
        <v>538.77800000000002</v>
      </c>
      <c r="AD65" s="373">
        <f t="shared" si="24"/>
        <v>461.22199999999998</v>
      </c>
    </row>
    <row r="66" spans="1:30" ht="20.100000000000001" customHeight="1">
      <c r="A66" s="367" t="s">
        <v>24</v>
      </c>
      <c r="B66" s="351"/>
      <c r="C66" s="363" t="s">
        <v>141</v>
      </c>
      <c r="D66" s="334">
        <f>+փոստ!Z15/1000</f>
        <v>3220.35</v>
      </c>
      <c r="E66" s="334">
        <f>+փոստ!D15/1000</f>
        <v>1624.36</v>
      </c>
      <c r="F66" s="334">
        <f>+փոստ!F15/1000</f>
        <v>2408.4499999999998</v>
      </c>
      <c r="G66" s="352">
        <f t="shared" si="25"/>
        <v>7253.16</v>
      </c>
      <c r="H66" s="334">
        <f>+փոստ!H15/1000</f>
        <v>2879.4</v>
      </c>
      <c r="I66" s="334">
        <f>+փոստ!J15/1000</f>
        <v>3216.37</v>
      </c>
      <c r="J66" s="334">
        <f>+փոստ!L15/1000</f>
        <v>4365.25</v>
      </c>
      <c r="K66" s="352">
        <f t="shared" si="26"/>
        <v>10461.02</v>
      </c>
      <c r="L66" s="334">
        <f>+փոստ!N15/1000</f>
        <v>4459.87</v>
      </c>
      <c r="M66" s="334">
        <f>+փոստ!P15/1000</f>
        <v>4473.55</v>
      </c>
      <c r="N66" s="334">
        <f>+փոստ!R15/1000</f>
        <v>0</v>
      </c>
      <c r="O66" s="352">
        <f t="shared" si="21"/>
        <v>8933.42</v>
      </c>
      <c r="P66" s="334">
        <f>+փոստ!T15/1000</f>
        <v>0</v>
      </c>
      <c r="Q66" s="334">
        <f>+փոստ!V15/1000</f>
        <v>0</v>
      </c>
      <c r="R66" s="334">
        <f>+փոստ!X15/1000</f>
        <v>0</v>
      </c>
      <c r="S66" s="352">
        <f t="shared" si="27"/>
        <v>0</v>
      </c>
      <c r="T66" s="352">
        <f t="shared" si="17"/>
        <v>26647.599999999999</v>
      </c>
      <c r="U66" s="374">
        <f t="shared" si="18"/>
        <v>20695.400000000001</v>
      </c>
      <c r="V66" s="374">
        <f t="shared" si="22"/>
        <v>-5952.1999999999971</v>
      </c>
      <c r="W66" s="338">
        <v>5893</v>
      </c>
      <c r="X66" s="338">
        <v>7411.2</v>
      </c>
      <c r="Y66" s="338">
        <v>7391.2</v>
      </c>
      <c r="Z66" s="338">
        <v>8869.5</v>
      </c>
      <c r="AA66" s="334">
        <f>SUM(W66:Z66)</f>
        <v>29564.9</v>
      </c>
      <c r="AB66" s="334">
        <f t="shared" si="29"/>
        <v>29564.9</v>
      </c>
      <c r="AC66" s="334">
        <f t="shared" si="23"/>
        <v>26647.599999999999</v>
      </c>
      <c r="AD66" s="373">
        <f t="shared" si="24"/>
        <v>2917.3000000000029</v>
      </c>
    </row>
    <row r="67" spans="1:30" ht="46.5" customHeight="1">
      <c r="A67" s="367" t="s">
        <v>25</v>
      </c>
      <c r="B67" s="351">
        <v>10</v>
      </c>
      <c r="C67" s="264" t="s">
        <v>25</v>
      </c>
      <c r="D67" s="352"/>
      <c r="E67" s="352"/>
      <c r="F67" s="352"/>
      <c r="G67" s="352"/>
      <c r="H67" s="352"/>
      <c r="I67" s="334"/>
      <c r="J67" s="334"/>
      <c r="K67" s="352"/>
      <c r="L67" s="352"/>
      <c r="M67" s="352"/>
      <c r="N67" s="352"/>
      <c r="O67" s="352">
        <f t="shared" si="21"/>
        <v>0</v>
      </c>
      <c r="P67" s="334"/>
      <c r="Q67" s="334"/>
      <c r="R67" s="334"/>
      <c r="S67" s="352"/>
      <c r="T67" s="352">
        <f t="shared" si="17"/>
        <v>0</v>
      </c>
      <c r="U67" s="374">
        <f t="shared" si="18"/>
        <v>0</v>
      </c>
      <c r="V67" s="374">
        <f t="shared" si="22"/>
        <v>0</v>
      </c>
      <c r="W67" s="339"/>
      <c r="X67" s="339"/>
      <c r="Y67" s="339"/>
      <c r="Z67" s="339"/>
      <c r="AA67" s="334"/>
      <c r="AB67" s="334">
        <f t="shared" si="29"/>
        <v>0</v>
      </c>
      <c r="AC67" s="334">
        <f t="shared" si="23"/>
        <v>0</v>
      </c>
      <c r="AD67" s="373">
        <f t="shared" si="24"/>
        <v>0</v>
      </c>
    </row>
    <row r="68" spans="1:30" ht="20.100000000000001" customHeight="1">
      <c r="A68" s="367" t="s">
        <v>25</v>
      </c>
      <c r="B68" s="351"/>
      <c r="C68" s="363" t="s">
        <v>137</v>
      </c>
      <c r="D68" s="334">
        <f>+էլ.էներգիա!D15/1000</f>
        <v>413.99136000000004</v>
      </c>
      <c r="E68" s="334">
        <f>+էլ.էներգիա!F15/1000</f>
        <v>399.71559999999999</v>
      </c>
      <c r="F68" s="334">
        <f>+էլ.էներգիա!H15/1000</f>
        <v>405.20479999999998</v>
      </c>
      <c r="G68" s="352">
        <f t="shared" si="25"/>
        <v>1218.91176</v>
      </c>
      <c r="H68" s="334">
        <f>+էլ.էներգիա!J15/1000</f>
        <v>393.37</v>
      </c>
      <c r="I68" s="334">
        <f>+էլ.էներգիա!L15/1000</f>
        <v>352.12979999999999</v>
      </c>
      <c r="J68" s="334">
        <f>+էլ.էներգիա!N15/1000</f>
        <v>176.125</v>
      </c>
      <c r="K68" s="352">
        <f t="shared" si="26"/>
        <v>921.62480000000005</v>
      </c>
      <c r="L68" s="334">
        <f>+էլ.էներգիա!P15/1000</f>
        <v>532.63260000000002</v>
      </c>
      <c r="M68" s="334">
        <f>+էլ.էներգիա!R15/1000</f>
        <v>0</v>
      </c>
      <c r="N68" s="334">
        <f>+էլ.էներգիա!T15/1000</f>
        <v>0</v>
      </c>
      <c r="O68" s="352">
        <f t="shared" si="21"/>
        <v>532.63260000000002</v>
      </c>
      <c r="P68" s="334">
        <f>+էլ.էներգիա!V15/1000</f>
        <v>0</v>
      </c>
      <c r="Q68" s="334">
        <f>+էլ.էներգիա!X15/1000</f>
        <v>0</v>
      </c>
      <c r="R68" s="334">
        <f>+էլ.էներգիա!Z15/1000</f>
        <v>0</v>
      </c>
      <c r="S68" s="352">
        <f t="shared" si="27"/>
        <v>0</v>
      </c>
      <c r="T68" s="352">
        <f t="shared" si="17"/>
        <v>2673.1691599999999</v>
      </c>
      <c r="U68" s="374">
        <f t="shared" si="18"/>
        <v>3935.5</v>
      </c>
      <c r="V68" s="374">
        <f t="shared" si="22"/>
        <v>1262.3308400000001</v>
      </c>
      <c r="W68" s="337">
        <v>1550</v>
      </c>
      <c r="X68" s="337">
        <v>1310</v>
      </c>
      <c r="Y68" s="337">
        <v>1075.5</v>
      </c>
      <c r="Z68" s="337">
        <v>1009.4</v>
      </c>
      <c r="AA68" s="334">
        <f t="shared" si="28"/>
        <v>4944.8999999999996</v>
      </c>
      <c r="AB68" s="334">
        <f t="shared" si="29"/>
        <v>4944.8999999999996</v>
      </c>
      <c r="AC68" s="334">
        <f t="shared" si="23"/>
        <v>2673.1691599999999</v>
      </c>
      <c r="AD68" s="373">
        <f t="shared" si="24"/>
        <v>2271.7308399999997</v>
      </c>
    </row>
    <row r="69" spans="1:30" ht="20.100000000000001" customHeight="1">
      <c r="A69" s="367" t="s">
        <v>25</v>
      </c>
      <c r="B69" s="351"/>
      <c r="C69" s="363" t="s">
        <v>138</v>
      </c>
      <c r="D69" s="334">
        <f>+գազ!E16/1000</f>
        <v>1231.502</v>
      </c>
      <c r="E69" s="334">
        <f>+գազ!G16/1000</f>
        <v>1319.11</v>
      </c>
      <c r="F69" s="334">
        <f>+գազ!I16/1000</f>
        <v>718.63</v>
      </c>
      <c r="G69" s="352">
        <f t="shared" si="25"/>
        <v>3269.2420000000002</v>
      </c>
      <c r="H69" s="334">
        <f>+գազ!K16/1000</f>
        <v>446.88499999999999</v>
      </c>
      <c r="I69" s="334">
        <f>+գազ!M16/1000</f>
        <v>99.385000000000005</v>
      </c>
      <c r="J69" s="334">
        <f>+գազ!O16/1000</f>
        <v>0</v>
      </c>
      <c r="K69" s="352">
        <f t="shared" si="26"/>
        <v>546.27</v>
      </c>
      <c r="L69" s="334">
        <f>+գազ!Q16/1000</f>
        <v>0</v>
      </c>
      <c r="M69" s="334">
        <f>+գազ!S16/1000</f>
        <v>0</v>
      </c>
      <c r="N69" s="334">
        <f>+գազ!U16/1000</f>
        <v>0</v>
      </c>
      <c r="O69" s="352">
        <f t="shared" si="21"/>
        <v>0</v>
      </c>
      <c r="P69" s="334">
        <f>+գազ!W16/1000</f>
        <v>0</v>
      </c>
      <c r="Q69" s="334">
        <f>+գազ!Y16/1000</f>
        <v>0</v>
      </c>
      <c r="R69" s="334">
        <f>+գազ!AA16/1000</f>
        <v>0</v>
      </c>
      <c r="S69" s="352">
        <f t="shared" si="27"/>
        <v>0</v>
      </c>
      <c r="T69" s="352">
        <f t="shared" si="17"/>
        <v>3815.5120000000002</v>
      </c>
      <c r="U69" s="374">
        <f t="shared" si="18"/>
        <v>4766.8</v>
      </c>
      <c r="V69" s="374">
        <f t="shared" si="22"/>
        <v>951.28800000000001</v>
      </c>
      <c r="W69" s="337">
        <v>4219.1000000000004</v>
      </c>
      <c r="X69" s="337">
        <v>547.70000000000005</v>
      </c>
      <c r="Y69" s="337">
        <v>0</v>
      </c>
      <c r="Z69" s="337">
        <v>848.3</v>
      </c>
      <c r="AA69" s="334">
        <f t="shared" si="28"/>
        <v>5615.1</v>
      </c>
      <c r="AB69" s="334">
        <f t="shared" si="29"/>
        <v>5615.1</v>
      </c>
      <c r="AC69" s="334">
        <f t="shared" si="23"/>
        <v>3815.5120000000002</v>
      </c>
      <c r="AD69" s="373">
        <f t="shared" si="24"/>
        <v>1799.5880000000002</v>
      </c>
    </row>
    <row r="70" spans="1:30" ht="20.100000000000001" customHeight="1">
      <c r="A70" s="367" t="s">
        <v>25</v>
      </c>
      <c r="B70" s="351"/>
      <c r="C70" s="363" t="s">
        <v>139</v>
      </c>
      <c r="D70" s="334">
        <f>+ջուր!D16/1000</f>
        <v>8.64</v>
      </c>
      <c r="E70" s="334">
        <f>+ջուր!F16/1000</f>
        <v>41.22</v>
      </c>
      <c r="F70" s="334">
        <f>+ջուր!H16/1000</f>
        <v>27.54</v>
      </c>
      <c r="G70" s="352">
        <f t="shared" si="25"/>
        <v>77.400000000000006</v>
      </c>
      <c r="H70" s="334">
        <f>+ջուր!J16/1000</f>
        <v>10.44</v>
      </c>
      <c r="I70" s="334">
        <f>+ջուր!L16/1000</f>
        <v>10.44</v>
      </c>
      <c r="J70" s="334">
        <f>+ջուր!N16/1000</f>
        <v>18.18</v>
      </c>
      <c r="K70" s="352">
        <f t="shared" si="26"/>
        <v>39.06</v>
      </c>
      <c r="L70" s="334">
        <f>+ջուր!P16/1000</f>
        <v>14.94</v>
      </c>
      <c r="M70" s="334">
        <f>+ջուր!R16/1000</f>
        <v>0</v>
      </c>
      <c r="N70" s="334">
        <f>+ջուր!T16/1000</f>
        <v>0</v>
      </c>
      <c r="O70" s="352">
        <f t="shared" si="21"/>
        <v>14.94</v>
      </c>
      <c r="P70" s="334">
        <f>+ջուր!V16/1000</f>
        <v>0</v>
      </c>
      <c r="Q70" s="334">
        <f>+ջուր!X16/1000</f>
        <v>0</v>
      </c>
      <c r="R70" s="334">
        <f>+ջուր!Z16/1000</f>
        <v>0</v>
      </c>
      <c r="S70" s="352">
        <f t="shared" si="27"/>
        <v>0</v>
      </c>
      <c r="T70" s="352">
        <f t="shared" si="17"/>
        <v>131.4</v>
      </c>
      <c r="U70" s="374">
        <f t="shared" si="18"/>
        <v>428.70000000000005</v>
      </c>
      <c r="V70" s="374">
        <f t="shared" si="22"/>
        <v>297.30000000000007</v>
      </c>
      <c r="W70" s="337">
        <v>143.10000000000002</v>
      </c>
      <c r="X70" s="337">
        <v>142.80000000000001</v>
      </c>
      <c r="Y70" s="337">
        <v>142.80000000000001</v>
      </c>
      <c r="Z70" s="337">
        <v>142.80000000000001</v>
      </c>
      <c r="AA70" s="334">
        <f t="shared" si="28"/>
        <v>571.5</v>
      </c>
      <c r="AB70" s="334">
        <f t="shared" si="29"/>
        <v>571.5</v>
      </c>
      <c r="AC70" s="334">
        <f t="shared" si="23"/>
        <v>131.4</v>
      </c>
      <c r="AD70" s="373">
        <f t="shared" si="24"/>
        <v>440.1</v>
      </c>
    </row>
    <row r="71" spans="1:30" ht="20.100000000000001" customHeight="1">
      <c r="A71" s="367" t="s">
        <v>25</v>
      </c>
      <c r="B71" s="351"/>
      <c r="C71" s="363" t="s">
        <v>140</v>
      </c>
      <c r="D71" s="334">
        <f>+հեռ!C16/1000</f>
        <v>76.660809999999998</v>
      </c>
      <c r="E71" s="334">
        <f>+հեռ!D16/1000</f>
        <v>63.874120000000005</v>
      </c>
      <c r="F71" s="334">
        <f>+հեռ!E16/1000</f>
        <v>67.303570000000008</v>
      </c>
      <c r="G71" s="352">
        <f t="shared" si="25"/>
        <v>207.83850000000001</v>
      </c>
      <c r="H71" s="334">
        <f>+հեռ!F16/1000</f>
        <v>65.972460000000012</v>
      </c>
      <c r="I71" s="334">
        <f>+հեռ!G16/1000</f>
        <v>68.831000000000003</v>
      </c>
      <c r="J71" s="334">
        <f>+հեռ!H16/1000</f>
        <v>68.861999999999995</v>
      </c>
      <c r="K71" s="352">
        <f t="shared" si="26"/>
        <v>203.66546000000002</v>
      </c>
      <c r="L71" s="334">
        <f>+հեռ!I16/1000</f>
        <v>70.509110000000007</v>
      </c>
      <c r="M71" s="334">
        <f>+հեռ!J16/1000</f>
        <v>0</v>
      </c>
      <c r="N71" s="334">
        <f>+հեռ!K16/1000</f>
        <v>0</v>
      </c>
      <c r="O71" s="352">
        <f t="shared" si="21"/>
        <v>70.509110000000007</v>
      </c>
      <c r="P71" s="334">
        <f>+հեռ!L16/1000</f>
        <v>0</v>
      </c>
      <c r="Q71" s="334">
        <f>+հեռ!M16/1000</f>
        <v>0</v>
      </c>
      <c r="R71" s="334">
        <f>+հեռ!N16/1000</f>
        <v>0</v>
      </c>
      <c r="S71" s="352">
        <f t="shared" si="27"/>
        <v>0</v>
      </c>
      <c r="T71" s="352">
        <f t="shared" si="17"/>
        <v>482.01307000000003</v>
      </c>
      <c r="U71" s="374">
        <f t="shared" si="18"/>
        <v>800</v>
      </c>
      <c r="V71" s="374">
        <f t="shared" si="22"/>
        <v>317.98692999999997</v>
      </c>
      <c r="W71" s="337">
        <v>350</v>
      </c>
      <c r="X71" s="337">
        <v>300</v>
      </c>
      <c r="Y71" s="337">
        <v>150</v>
      </c>
      <c r="Z71" s="337">
        <v>200</v>
      </c>
      <c r="AA71" s="334">
        <f t="shared" si="28"/>
        <v>1000</v>
      </c>
      <c r="AB71" s="334">
        <f t="shared" si="29"/>
        <v>1000</v>
      </c>
      <c r="AC71" s="334">
        <f t="shared" si="23"/>
        <v>482.01307000000003</v>
      </c>
      <c r="AD71" s="373">
        <f t="shared" si="24"/>
        <v>517.98693000000003</v>
      </c>
    </row>
    <row r="72" spans="1:30" ht="20.100000000000001" customHeight="1">
      <c r="A72" s="367" t="s">
        <v>25</v>
      </c>
      <c r="B72" s="351"/>
      <c r="C72" s="363" t="s">
        <v>141</v>
      </c>
      <c r="D72" s="334">
        <f>+փոստ!Z16/1000</f>
        <v>3313.93</v>
      </c>
      <c r="E72" s="334">
        <f>+փոստ!D16/1000</f>
        <v>1994.4</v>
      </c>
      <c r="F72" s="334">
        <f>+փոստ!F16/1000</f>
        <v>1279.5909999999999</v>
      </c>
      <c r="G72" s="352">
        <f t="shared" si="25"/>
        <v>6587.9210000000003</v>
      </c>
      <c r="H72" s="334">
        <f>+փոստ!H16/1000</f>
        <v>2622.68</v>
      </c>
      <c r="I72" s="334">
        <f>+փոստ!J16/1000</f>
        <v>2515.94</v>
      </c>
      <c r="J72" s="334">
        <f>+փոստ!L16/1000</f>
        <v>3371.23</v>
      </c>
      <c r="K72" s="352">
        <f t="shared" si="26"/>
        <v>8509.85</v>
      </c>
      <c r="L72" s="334">
        <f>+փոստ!N16/1000</f>
        <v>5032.72</v>
      </c>
      <c r="M72" s="334">
        <f>+փոստ!P16/1000</f>
        <v>0</v>
      </c>
      <c r="N72" s="334">
        <f>+փոստ!R16/1000</f>
        <v>0</v>
      </c>
      <c r="O72" s="352">
        <f t="shared" si="21"/>
        <v>5032.72</v>
      </c>
      <c r="P72" s="334">
        <f>+փոստ!T16/1000</f>
        <v>0</v>
      </c>
      <c r="Q72" s="334">
        <f>+փոստ!V16/1000</f>
        <v>0</v>
      </c>
      <c r="R72" s="334">
        <f>+փոստ!X16/1000</f>
        <v>0</v>
      </c>
      <c r="S72" s="352">
        <f t="shared" si="27"/>
        <v>0</v>
      </c>
      <c r="T72" s="352">
        <f t="shared" si="17"/>
        <v>20130.491000000002</v>
      </c>
      <c r="U72" s="374">
        <f t="shared" si="18"/>
        <v>18071.699999999997</v>
      </c>
      <c r="V72" s="374">
        <f t="shared" si="22"/>
        <v>-2058.7910000000047</v>
      </c>
      <c r="W72" s="338">
        <v>5041.8999999999996</v>
      </c>
      <c r="X72" s="338">
        <v>6439.9</v>
      </c>
      <c r="Y72" s="338">
        <v>6589.9</v>
      </c>
      <c r="Z72" s="338">
        <v>7887.8</v>
      </c>
      <c r="AA72" s="334">
        <f t="shared" si="28"/>
        <v>25959.499999999996</v>
      </c>
      <c r="AB72" s="334">
        <f t="shared" si="29"/>
        <v>25959.499999999996</v>
      </c>
      <c r="AC72" s="334">
        <f t="shared" si="23"/>
        <v>20130.491000000002</v>
      </c>
      <c r="AD72" s="373">
        <f t="shared" si="24"/>
        <v>5829.0089999999946</v>
      </c>
    </row>
    <row r="73" spans="1:30" ht="57" customHeight="1">
      <c r="A73" s="367" t="s">
        <v>26</v>
      </c>
      <c r="B73" s="351">
        <v>11</v>
      </c>
      <c r="C73" s="264" t="s">
        <v>26</v>
      </c>
      <c r="D73" s="352"/>
      <c r="E73" s="352"/>
      <c r="F73" s="352"/>
      <c r="G73" s="352"/>
      <c r="H73" s="352"/>
      <c r="I73" s="334"/>
      <c r="J73" s="334"/>
      <c r="K73" s="352"/>
      <c r="L73" s="352"/>
      <c r="M73" s="352"/>
      <c r="N73" s="352"/>
      <c r="O73" s="352">
        <f t="shared" si="21"/>
        <v>0</v>
      </c>
      <c r="P73" s="334"/>
      <c r="Q73" s="334"/>
      <c r="R73" s="334"/>
      <c r="S73" s="352"/>
      <c r="T73" s="352">
        <f t="shared" si="17"/>
        <v>0</v>
      </c>
      <c r="U73" s="374">
        <f t="shared" si="18"/>
        <v>0</v>
      </c>
      <c r="V73" s="374">
        <f t="shared" si="22"/>
        <v>0</v>
      </c>
      <c r="W73" s="339"/>
      <c r="X73" s="339"/>
      <c r="Y73" s="339"/>
      <c r="Z73" s="339"/>
      <c r="AA73" s="334"/>
      <c r="AB73" s="334">
        <f t="shared" si="29"/>
        <v>0</v>
      </c>
      <c r="AC73" s="334">
        <f t="shared" si="23"/>
        <v>0</v>
      </c>
      <c r="AD73" s="373">
        <f t="shared" si="24"/>
        <v>0</v>
      </c>
    </row>
    <row r="74" spans="1:30" ht="20.100000000000001" customHeight="1">
      <c r="A74" s="367" t="s">
        <v>26</v>
      </c>
      <c r="B74" s="351"/>
      <c r="C74" s="363" t="s">
        <v>137</v>
      </c>
      <c r="D74" s="334">
        <f>+էլ.էներգիա!D16/1000</f>
        <v>761.86800000000005</v>
      </c>
      <c r="E74" s="334">
        <f>+էլ.էներգիա!F16/1000</f>
        <v>817.84199999999998</v>
      </c>
      <c r="F74" s="334">
        <f>+էլ.էներգիա!H16/1000</f>
        <v>854.00440000000003</v>
      </c>
      <c r="G74" s="352">
        <f t="shared" si="25"/>
        <v>2433.7143999999998</v>
      </c>
      <c r="H74" s="334">
        <f>+էլ.էներգիա!J16/1000</f>
        <v>668.27750000000003</v>
      </c>
      <c r="I74" s="334">
        <f>+էլ.էներգիա!L16/1000</f>
        <v>518.90616</v>
      </c>
      <c r="J74" s="334">
        <f>+էլ.էներգիա!N16/1000</f>
        <v>439.19929999999999</v>
      </c>
      <c r="K74" s="352">
        <f t="shared" si="26"/>
        <v>1626.3829600000001</v>
      </c>
      <c r="L74" s="334">
        <f>+էլ.էներգիա!P16/1000</f>
        <v>416.50599999999997</v>
      </c>
      <c r="M74" s="334">
        <f>+էլ.էներգիա!R16/1000</f>
        <v>187.934</v>
      </c>
      <c r="N74" s="334">
        <f>+էլ.էներգիա!T16/1000</f>
        <v>0</v>
      </c>
      <c r="O74" s="352">
        <f t="shared" si="21"/>
        <v>604.43999999999994</v>
      </c>
      <c r="P74" s="334">
        <f>+էլ.էներգիա!V16/1000</f>
        <v>0</v>
      </c>
      <c r="Q74" s="334">
        <f>+էլ.էներգիա!X16/1000</f>
        <v>0</v>
      </c>
      <c r="R74" s="334">
        <f>+էլ.էներգիա!Z16/1000</f>
        <v>0</v>
      </c>
      <c r="S74" s="352">
        <f t="shared" si="27"/>
        <v>0</v>
      </c>
      <c r="T74" s="352">
        <f t="shared" si="17"/>
        <v>4664.5373599999994</v>
      </c>
      <c r="U74" s="374">
        <f t="shared" si="18"/>
        <v>8402.7000000000007</v>
      </c>
      <c r="V74" s="374">
        <f t="shared" si="22"/>
        <v>3738.1626400000014</v>
      </c>
      <c r="W74" s="337">
        <v>3000</v>
      </c>
      <c r="X74" s="337">
        <v>3302</v>
      </c>
      <c r="Y74" s="337">
        <v>2100.6999999999998</v>
      </c>
      <c r="Z74" s="337"/>
      <c r="AA74" s="334">
        <f t="shared" si="28"/>
        <v>8402.7000000000007</v>
      </c>
      <c r="AB74" s="334">
        <f t="shared" si="29"/>
        <v>8402.7000000000007</v>
      </c>
      <c r="AC74" s="334">
        <f t="shared" si="23"/>
        <v>4664.5373599999994</v>
      </c>
      <c r="AD74" s="373">
        <f t="shared" si="24"/>
        <v>3738.1626400000014</v>
      </c>
    </row>
    <row r="75" spans="1:30" ht="20.100000000000001" customHeight="1">
      <c r="A75" s="367" t="s">
        <v>26</v>
      </c>
      <c r="B75" s="351"/>
      <c r="C75" s="363" t="s">
        <v>138</v>
      </c>
      <c r="D75" s="334">
        <f>+գազ!E17/1000</f>
        <v>1619.076</v>
      </c>
      <c r="E75" s="334">
        <f>+գազ!G17/1000</f>
        <v>1790.4190000000001</v>
      </c>
      <c r="F75" s="334">
        <f>+գազ!I17/1000</f>
        <v>1420.18</v>
      </c>
      <c r="G75" s="352">
        <f t="shared" si="25"/>
        <v>4829.6750000000002</v>
      </c>
      <c r="H75" s="334">
        <f>+գազ!K17/1000</f>
        <v>1521.6690000000001</v>
      </c>
      <c r="I75" s="334">
        <f>+գազ!M17/1000</f>
        <v>792.75900000000001</v>
      </c>
      <c r="J75" s="334">
        <f>+գազ!O17/1000</f>
        <v>0.16300000000000001</v>
      </c>
      <c r="K75" s="352">
        <f t="shared" si="26"/>
        <v>2314.5909999999999</v>
      </c>
      <c r="L75" s="334">
        <f>+գազ!Q17/1000</f>
        <v>0</v>
      </c>
      <c r="M75" s="334">
        <f>+գազ!S17/1000</f>
        <v>0</v>
      </c>
      <c r="N75" s="334">
        <f>+գազ!U17/1000</f>
        <v>0</v>
      </c>
      <c r="O75" s="352">
        <f t="shared" si="21"/>
        <v>0</v>
      </c>
      <c r="P75" s="334">
        <f>+գազ!W17/1000</f>
        <v>0</v>
      </c>
      <c r="Q75" s="334">
        <f>+գազ!Y17/1000</f>
        <v>0</v>
      </c>
      <c r="R75" s="334">
        <f>+գազ!AA17/1000</f>
        <v>0</v>
      </c>
      <c r="S75" s="352">
        <f t="shared" si="27"/>
        <v>0</v>
      </c>
      <c r="T75" s="352">
        <f t="shared" si="17"/>
        <v>7144.2659999999996</v>
      </c>
      <c r="U75" s="374">
        <f t="shared" si="18"/>
        <v>12416.7</v>
      </c>
      <c r="V75" s="374">
        <f t="shared" si="22"/>
        <v>5272.4340000000011</v>
      </c>
      <c r="W75" s="337">
        <v>11544.2</v>
      </c>
      <c r="X75" s="337">
        <v>872.5</v>
      </c>
      <c r="Y75" s="337"/>
      <c r="Z75" s="337">
        <v>4174.5999999999985</v>
      </c>
      <c r="AA75" s="334">
        <f t="shared" si="28"/>
        <v>16591.3</v>
      </c>
      <c r="AB75" s="334">
        <f t="shared" si="29"/>
        <v>16591.3</v>
      </c>
      <c r="AC75" s="334">
        <f t="shared" si="23"/>
        <v>7144.2659999999996</v>
      </c>
      <c r="AD75" s="373">
        <f t="shared" si="24"/>
        <v>9447.0339999999997</v>
      </c>
    </row>
    <row r="76" spans="1:30" ht="20.100000000000001" customHeight="1">
      <c r="A76" s="367" t="s">
        <v>26</v>
      </c>
      <c r="B76" s="351"/>
      <c r="C76" s="363" t="s">
        <v>139</v>
      </c>
      <c r="D76" s="334">
        <f>+ջուր!D17/1000</f>
        <v>105.48</v>
      </c>
      <c r="E76" s="334">
        <f>+ջուր!F17/1000</f>
        <v>58.68</v>
      </c>
      <c r="F76" s="334">
        <f>+ջուր!H17/1000</f>
        <v>69.78</v>
      </c>
      <c r="G76" s="352">
        <f t="shared" si="25"/>
        <v>233.94</v>
      </c>
      <c r="H76" s="334">
        <f>+ջուր!J17/1000</f>
        <v>36.9</v>
      </c>
      <c r="I76" s="334">
        <f>+ջուր!L17/1000</f>
        <v>49.86</v>
      </c>
      <c r="J76" s="334">
        <f>+ջուր!N17/1000</f>
        <v>32.4</v>
      </c>
      <c r="K76" s="352">
        <f t="shared" si="26"/>
        <v>119.16</v>
      </c>
      <c r="L76" s="334">
        <f>+ջուր!P17/1000</f>
        <v>40.68</v>
      </c>
      <c r="M76" s="334">
        <f>+ջուր!R17/1000</f>
        <v>30.06</v>
      </c>
      <c r="N76" s="334">
        <f>+ջուր!T17/1000</f>
        <v>0</v>
      </c>
      <c r="O76" s="352">
        <f t="shared" si="21"/>
        <v>70.739999999999995</v>
      </c>
      <c r="P76" s="334">
        <f>+ջուր!V17/1000</f>
        <v>0</v>
      </c>
      <c r="Q76" s="334">
        <f>+ջուր!X17/1000</f>
        <v>0</v>
      </c>
      <c r="R76" s="334">
        <f>+ջուր!Z17/1000</f>
        <v>0</v>
      </c>
      <c r="S76" s="352">
        <f t="shared" si="27"/>
        <v>0</v>
      </c>
      <c r="T76" s="352">
        <f t="shared" si="17"/>
        <v>423.84000000000003</v>
      </c>
      <c r="U76" s="374">
        <f t="shared" si="18"/>
        <v>968.2</v>
      </c>
      <c r="V76" s="374">
        <f t="shared" si="22"/>
        <v>544.36</v>
      </c>
      <c r="W76" s="337">
        <v>377.8</v>
      </c>
      <c r="X76" s="337">
        <v>312.60000000000002</v>
      </c>
      <c r="Y76" s="337">
        <v>277.8</v>
      </c>
      <c r="Z76" s="337">
        <v>277.8</v>
      </c>
      <c r="AA76" s="334">
        <f t="shared" si="28"/>
        <v>1246</v>
      </c>
      <c r="AB76" s="334">
        <f t="shared" si="29"/>
        <v>1246</v>
      </c>
      <c r="AC76" s="334">
        <f t="shared" si="23"/>
        <v>423.84000000000003</v>
      </c>
      <c r="AD76" s="373">
        <f t="shared" si="24"/>
        <v>822.16</v>
      </c>
    </row>
    <row r="77" spans="1:30" ht="20.100000000000001" customHeight="1">
      <c r="A77" s="367" t="s">
        <v>26</v>
      </c>
      <c r="B77" s="351"/>
      <c r="C77" s="363" t="s">
        <v>140</v>
      </c>
      <c r="D77" s="334">
        <f>+հեռ!C17/1000</f>
        <v>92.673000000000002</v>
      </c>
      <c r="E77" s="334">
        <f>+հեռ!D17/1000</f>
        <v>88.27</v>
      </c>
      <c r="F77" s="334">
        <f>+հեռ!E17/1000</f>
        <v>88.495999999999995</v>
      </c>
      <c r="G77" s="352">
        <f t="shared" si="25"/>
        <v>269.43899999999996</v>
      </c>
      <c r="H77" s="334">
        <f>+հեռ!F17/1000</f>
        <v>93.593999999999994</v>
      </c>
      <c r="I77" s="334">
        <f>+հեռ!G17/1000</f>
        <v>66.489999999999995</v>
      </c>
      <c r="J77" s="334">
        <f>+հեռ!H17/1000</f>
        <v>62.642000000000003</v>
      </c>
      <c r="K77" s="352">
        <f t="shared" si="26"/>
        <v>222.726</v>
      </c>
      <c r="L77" s="334">
        <f>+հեռ!I17/1000</f>
        <v>67.340999999999994</v>
      </c>
      <c r="M77" s="334">
        <f>+հեռ!J17/1000</f>
        <v>63.564999999999998</v>
      </c>
      <c r="N77" s="334">
        <f>+հեռ!K17/1000</f>
        <v>0</v>
      </c>
      <c r="O77" s="352">
        <f t="shared" si="21"/>
        <v>130.90600000000001</v>
      </c>
      <c r="P77" s="334">
        <f>+հեռ!L17/1000</f>
        <v>0</v>
      </c>
      <c r="Q77" s="334">
        <f>+հեռ!M17/1000</f>
        <v>0</v>
      </c>
      <c r="R77" s="334">
        <f>+հեռ!N17/1000</f>
        <v>0</v>
      </c>
      <c r="S77" s="352">
        <f t="shared" si="27"/>
        <v>0</v>
      </c>
      <c r="T77" s="352">
        <f t="shared" si="17"/>
        <v>623.07099999999991</v>
      </c>
      <c r="U77" s="374">
        <f t="shared" si="18"/>
        <v>900</v>
      </c>
      <c r="V77" s="374">
        <f t="shared" si="22"/>
        <v>276.92900000000009</v>
      </c>
      <c r="W77" s="337">
        <v>300</v>
      </c>
      <c r="X77" s="337">
        <v>300</v>
      </c>
      <c r="Y77" s="337">
        <v>300</v>
      </c>
      <c r="Z77" s="337">
        <v>350</v>
      </c>
      <c r="AA77" s="334">
        <f t="shared" si="28"/>
        <v>1250</v>
      </c>
      <c r="AB77" s="334">
        <f t="shared" si="29"/>
        <v>1250</v>
      </c>
      <c r="AC77" s="334">
        <f t="shared" si="23"/>
        <v>623.07099999999991</v>
      </c>
      <c r="AD77" s="373">
        <f t="shared" si="24"/>
        <v>626.92900000000009</v>
      </c>
    </row>
    <row r="78" spans="1:30" ht="20.100000000000001" customHeight="1">
      <c r="A78" s="367" t="s">
        <v>26</v>
      </c>
      <c r="B78" s="351"/>
      <c r="C78" s="363" t="s">
        <v>141</v>
      </c>
      <c r="D78" s="334">
        <f>+փոստ!Z17/1000</f>
        <v>1634.4</v>
      </c>
      <c r="E78" s="334">
        <f>+փոստ!D17/1000</f>
        <v>1120.72</v>
      </c>
      <c r="F78" s="334">
        <f>+փոստ!F17/1000</f>
        <v>1400.69</v>
      </c>
      <c r="G78" s="352">
        <f t="shared" si="25"/>
        <v>4155.8099999999995</v>
      </c>
      <c r="H78" s="334">
        <f>+փոստ!H17/1000</f>
        <v>1516.83</v>
      </c>
      <c r="I78" s="334">
        <f>+փոստ!J17/1000</f>
        <v>1852.82</v>
      </c>
      <c r="J78" s="334">
        <f>+փոստ!L17/1000</f>
        <v>1968.57</v>
      </c>
      <c r="K78" s="352">
        <f t="shared" si="26"/>
        <v>5338.2199999999993</v>
      </c>
      <c r="L78" s="334">
        <f>+փոստ!N17/1000</f>
        <v>2597.81</v>
      </c>
      <c r="M78" s="334">
        <f>+փոստ!P17/1000</f>
        <v>2730.94</v>
      </c>
      <c r="N78" s="334">
        <f>+փոստ!R17/1000</f>
        <v>0</v>
      </c>
      <c r="O78" s="352">
        <f t="shared" si="21"/>
        <v>5328.75</v>
      </c>
      <c r="P78" s="334">
        <f>+փոստ!T17/1000</f>
        <v>0</v>
      </c>
      <c r="Q78" s="334">
        <f>+փոստ!V17/1000</f>
        <v>0</v>
      </c>
      <c r="R78" s="334">
        <f>+փոստ!X17/1000</f>
        <v>0</v>
      </c>
      <c r="S78" s="352">
        <f t="shared" si="27"/>
        <v>0</v>
      </c>
      <c r="T78" s="352">
        <f t="shared" si="17"/>
        <v>14822.779999999999</v>
      </c>
      <c r="U78" s="374">
        <f t="shared" si="18"/>
        <v>11295.1</v>
      </c>
      <c r="V78" s="374">
        <f t="shared" si="22"/>
        <v>-3527.6799999999985</v>
      </c>
      <c r="W78" s="338">
        <v>3184.3</v>
      </c>
      <c r="X78" s="338">
        <v>4055.4</v>
      </c>
      <c r="Y78" s="338">
        <v>4055.4</v>
      </c>
      <c r="Z78" s="338">
        <v>4876.5</v>
      </c>
      <c r="AA78" s="334">
        <f t="shared" si="28"/>
        <v>16171.6</v>
      </c>
      <c r="AB78" s="334">
        <f t="shared" si="29"/>
        <v>16171.6</v>
      </c>
      <c r="AC78" s="334">
        <f t="shared" si="23"/>
        <v>14822.779999999999</v>
      </c>
      <c r="AD78" s="373">
        <f t="shared" si="24"/>
        <v>1348.8200000000015</v>
      </c>
    </row>
    <row r="79" spans="1:30" ht="49.5">
      <c r="A79" s="367" t="s">
        <v>27</v>
      </c>
      <c r="B79" s="351">
        <v>12</v>
      </c>
      <c r="C79" s="264" t="s">
        <v>27</v>
      </c>
      <c r="D79" s="352"/>
      <c r="E79" s="352"/>
      <c r="F79" s="352"/>
      <c r="G79" s="352"/>
      <c r="H79" s="352"/>
      <c r="I79" s="334"/>
      <c r="J79" s="334"/>
      <c r="K79" s="352"/>
      <c r="L79" s="352"/>
      <c r="M79" s="352"/>
      <c r="N79" s="352"/>
      <c r="O79" s="352">
        <f t="shared" si="21"/>
        <v>0</v>
      </c>
      <c r="P79" s="334"/>
      <c r="Q79" s="334"/>
      <c r="R79" s="334"/>
      <c r="S79" s="352"/>
      <c r="T79" s="352">
        <f t="shared" ref="T79:T114" si="30">+G79+K79+O79+S79</f>
        <v>0</v>
      </c>
      <c r="U79" s="374">
        <f t="shared" ref="U79:U114" si="31">+W79+X79+Y79</f>
        <v>0</v>
      </c>
      <c r="V79" s="374">
        <f t="shared" si="22"/>
        <v>0</v>
      </c>
      <c r="W79" s="339"/>
      <c r="X79" s="339"/>
      <c r="Y79" s="339"/>
      <c r="Z79" s="339"/>
      <c r="AA79" s="334"/>
      <c r="AB79" s="334">
        <f t="shared" si="29"/>
        <v>0</v>
      </c>
      <c r="AC79" s="334">
        <f t="shared" si="23"/>
        <v>0</v>
      </c>
      <c r="AD79" s="373">
        <f t="shared" si="24"/>
        <v>0</v>
      </c>
    </row>
    <row r="80" spans="1:30" ht="20.100000000000001" customHeight="1">
      <c r="A80" s="367" t="s">
        <v>27</v>
      </c>
      <c r="B80" s="351"/>
      <c r="C80" s="363" t="s">
        <v>137</v>
      </c>
      <c r="D80" s="334">
        <f>+էլ.էներգիա!D17/1000</f>
        <v>611.6866</v>
      </c>
      <c r="E80" s="334">
        <f>+էլ.էներգիա!F17/1000</f>
        <v>546.10299999999995</v>
      </c>
      <c r="F80" s="334">
        <f>+էլ.էներգիա!H17/1000</f>
        <v>588.30600000000004</v>
      </c>
      <c r="G80" s="352">
        <f t="shared" si="25"/>
        <v>1746.0956000000001</v>
      </c>
      <c r="H80" s="334">
        <f>+էլ.էներգիա!J17/1000</f>
        <v>655.02930000000003</v>
      </c>
      <c r="I80" s="334">
        <f>+էլ.էներգիա!L17/1000</f>
        <v>488.94400000000002</v>
      </c>
      <c r="J80" s="334">
        <f>+էլ.էներգիա!N17/1000</f>
        <v>475.16800000000001</v>
      </c>
      <c r="K80" s="352">
        <f t="shared" si="26"/>
        <v>1619.1413000000002</v>
      </c>
      <c r="L80" s="334">
        <f>+էլ.էներգիա!P17/1000</f>
        <v>387.649</v>
      </c>
      <c r="M80" s="334">
        <f>+էլ.էներգիա!R17/1000</f>
        <v>375.43170000000003</v>
      </c>
      <c r="N80" s="334">
        <f>+էլ.էներգիա!T17/1000</f>
        <v>0</v>
      </c>
      <c r="O80" s="352">
        <f t="shared" si="21"/>
        <v>763.08069999999998</v>
      </c>
      <c r="P80" s="334">
        <f>+էլ.էներգիա!V17/1000</f>
        <v>0</v>
      </c>
      <c r="Q80" s="334">
        <f>+էլ.էներգիա!X17/1000</f>
        <v>0</v>
      </c>
      <c r="R80" s="334">
        <f>+էլ.էներգիա!Z17/1000</f>
        <v>0</v>
      </c>
      <c r="S80" s="352">
        <f t="shared" si="27"/>
        <v>0</v>
      </c>
      <c r="T80" s="352">
        <f t="shared" si="30"/>
        <v>4128.3176000000003</v>
      </c>
      <c r="U80" s="374">
        <f t="shared" si="31"/>
        <v>7874.1</v>
      </c>
      <c r="V80" s="374">
        <f t="shared" si="22"/>
        <v>3745.7824000000001</v>
      </c>
      <c r="W80" s="337">
        <v>2053.6999999999998</v>
      </c>
      <c r="X80" s="337">
        <v>3766.7</v>
      </c>
      <c r="Y80" s="337">
        <v>2053.7000000000007</v>
      </c>
      <c r="Z80" s="337">
        <v>340.5</v>
      </c>
      <c r="AA80" s="334">
        <f t="shared" si="28"/>
        <v>8214.6</v>
      </c>
      <c r="AB80" s="334">
        <f t="shared" si="29"/>
        <v>8214.6</v>
      </c>
      <c r="AC80" s="334">
        <f t="shared" si="23"/>
        <v>4128.3176000000003</v>
      </c>
      <c r="AD80" s="373">
        <f t="shared" si="24"/>
        <v>4086.2824000000001</v>
      </c>
    </row>
    <row r="81" spans="1:30" ht="20.100000000000001" customHeight="1">
      <c r="A81" s="367" t="s">
        <v>27</v>
      </c>
      <c r="B81" s="351"/>
      <c r="C81" s="363" t="s">
        <v>138</v>
      </c>
      <c r="D81" s="334">
        <f>+գազ!E18/1000</f>
        <v>2121.14</v>
      </c>
      <c r="E81" s="334">
        <f>+գազ!G18/1000</f>
        <v>2102.4879999999998</v>
      </c>
      <c r="F81" s="334">
        <f>+գազ!I18/1000</f>
        <v>1934.1849999999999</v>
      </c>
      <c r="G81" s="352">
        <f t="shared" si="25"/>
        <v>6157.8130000000001</v>
      </c>
      <c r="H81" s="334">
        <f>+գազ!K18/1000</f>
        <v>1919.173</v>
      </c>
      <c r="I81" s="334">
        <f>+գազ!M18/1000</f>
        <v>656.21900000000005</v>
      </c>
      <c r="J81" s="334">
        <f>+գազ!O18/1000</f>
        <v>0</v>
      </c>
      <c r="K81" s="352">
        <f t="shared" si="26"/>
        <v>2575.3919999999998</v>
      </c>
      <c r="L81" s="334">
        <f>+գազ!Q18/1000</f>
        <v>0</v>
      </c>
      <c r="M81" s="334">
        <f>+գազ!S18/1000</f>
        <v>0</v>
      </c>
      <c r="N81" s="334">
        <f>+գազ!U18/1000</f>
        <v>0</v>
      </c>
      <c r="O81" s="352">
        <f t="shared" si="21"/>
        <v>0</v>
      </c>
      <c r="P81" s="334">
        <f>+գազ!W18/1000</f>
        <v>0</v>
      </c>
      <c r="Q81" s="334">
        <f>+գազ!Y18/1000</f>
        <v>0</v>
      </c>
      <c r="R81" s="334">
        <f>+գազ!AA18/1000</f>
        <v>0</v>
      </c>
      <c r="S81" s="352">
        <f t="shared" si="27"/>
        <v>0</v>
      </c>
      <c r="T81" s="352">
        <f t="shared" si="30"/>
        <v>8733.2049999999999</v>
      </c>
      <c r="U81" s="374">
        <f t="shared" si="31"/>
        <v>10278.299999999999</v>
      </c>
      <c r="V81" s="374">
        <f t="shared" si="22"/>
        <v>1545.0949999999993</v>
      </c>
      <c r="W81" s="337">
        <v>10278.299999999999</v>
      </c>
      <c r="X81" s="337"/>
      <c r="Y81" s="337"/>
      <c r="Z81" s="337">
        <v>3426.2000000000007</v>
      </c>
      <c r="AA81" s="334">
        <f t="shared" si="28"/>
        <v>13704.5</v>
      </c>
      <c r="AB81" s="334">
        <f t="shared" si="29"/>
        <v>13704.5</v>
      </c>
      <c r="AC81" s="334">
        <f t="shared" si="23"/>
        <v>8733.2049999999999</v>
      </c>
      <c r="AD81" s="373">
        <f t="shared" si="24"/>
        <v>4971.2950000000001</v>
      </c>
    </row>
    <row r="82" spans="1:30" ht="20.100000000000001" customHeight="1">
      <c r="A82" s="367" t="s">
        <v>27</v>
      </c>
      <c r="B82" s="351"/>
      <c r="C82" s="363" t="s">
        <v>139</v>
      </c>
      <c r="D82" s="334">
        <f>+ջուր!D18/1000</f>
        <v>58.194000000000003</v>
      </c>
      <c r="E82" s="334">
        <f>+ջուր!F18/1000</f>
        <v>44.756999999999998</v>
      </c>
      <c r="F82" s="334">
        <f>+ջուր!H18/1000</f>
        <v>48.456000000000003</v>
      </c>
      <c r="G82" s="352">
        <f t="shared" si="25"/>
        <v>151.40699999999998</v>
      </c>
      <c r="H82" s="334">
        <f>+ջուր!J18/1000</f>
        <v>34.271999999999998</v>
      </c>
      <c r="I82" s="334">
        <f>+ջուր!L18/1000</f>
        <v>55.962000000000003</v>
      </c>
      <c r="J82" s="334">
        <f>+ջուր!N18/1000</f>
        <v>50.228999999999999</v>
      </c>
      <c r="K82" s="352">
        <f t="shared" si="26"/>
        <v>140.46300000000002</v>
      </c>
      <c r="L82" s="334">
        <f>+ջուր!P18/1000</f>
        <v>43.875</v>
      </c>
      <c r="M82" s="334">
        <f>+ջուր!R18/1000</f>
        <v>47.151000000000003</v>
      </c>
      <c r="N82" s="334">
        <f>+ջուր!T18/1000</f>
        <v>0</v>
      </c>
      <c r="O82" s="352">
        <f t="shared" si="21"/>
        <v>91.02600000000001</v>
      </c>
      <c r="P82" s="334">
        <f>+ջուր!V18/1000</f>
        <v>0</v>
      </c>
      <c r="Q82" s="334">
        <f>+ջուր!X18/1000</f>
        <v>0</v>
      </c>
      <c r="R82" s="334">
        <f>+ջուր!Z18/1000</f>
        <v>0</v>
      </c>
      <c r="S82" s="352">
        <f t="shared" si="27"/>
        <v>0</v>
      </c>
      <c r="T82" s="352">
        <f t="shared" si="30"/>
        <v>382.89600000000002</v>
      </c>
      <c r="U82" s="374">
        <f t="shared" si="31"/>
        <v>707.6</v>
      </c>
      <c r="V82" s="374">
        <f t="shared" si="22"/>
        <v>324.70400000000001</v>
      </c>
      <c r="W82" s="337">
        <v>200</v>
      </c>
      <c r="X82" s="337">
        <v>167.39999999999998</v>
      </c>
      <c r="Y82" s="337">
        <v>340.20000000000005</v>
      </c>
      <c r="Z82" s="337">
        <v>340.30000000000007</v>
      </c>
      <c r="AA82" s="334">
        <f t="shared" si="28"/>
        <v>1047.9000000000001</v>
      </c>
      <c r="AB82" s="334">
        <f t="shared" si="29"/>
        <v>1047.9000000000001</v>
      </c>
      <c r="AC82" s="334">
        <f t="shared" si="23"/>
        <v>382.89600000000002</v>
      </c>
      <c r="AD82" s="373">
        <f t="shared" si="24"/>
        <v>665.00400000000013</v>
      </c>
    </row>
    <row r="83" spans="1:30" ht="20.100000000000001" customHeight="1">
      <c r="A83" s="367" t="s">
        <v>27</v>
      </c>
      <c r="B83" s="351"/>
      <c r="C83" s="363" t="s">
        <v>140</v>
      </c>
      <c r="D83" s="334">
        <f>+հեռ!C18/1000</f>
        <v>110.92</v>
      </c>
      <c r="E83" s="334">
        <f>+հեռ!D18/1000</f>
        <v>97.034779999999998</v>
      </c>
      <c r="F83" s="334">
        <f>+հեռ!E18/1000</f>
        <v>109.2847</v>
      </c>
      <c r="G83" s="352">
        <f t="shared" si="25"/>
        <v>317.23948000000001</v>
      </c>
      <c r="H83" s="334">
        <f>+հեռ!F18/1000</f>
        <v>107.148</v>
      </c>
      <c r="I83" s="334">
        <f>+հեռ!G18/1000</f>
        <v>108.032</v>
      </c>
      <c r="J83" s="334">
        <f>+հեռ!H18/1000</f>
        <v>106.215</v>
      </c>
      <c r="K83" s="352">
        <f t="shared" si="26"/>
        <v>321.39499999999998</v>
      </c>
      <c r="L83" s="334">
        <f>+հեռ!I18/1000</f>
        <v>107.053</v>
      </c>
      <c r="M83" s="334">
        <f>+հեռ!J18/1000</f>
        <v>107.765</v>
      </c>
      <c r="N83" s="334">
        <f>+հեռ!K18/1000</f>
        <v>0</v>
      </c>
      <c r="O83" s="352">
        <f t="shared" si="21"/>
        <v>214.81799999999998</v>
      </c>
      <c r="P83" s="334">
        <f>+հեռ!L18/1000</f>
        <v>0</v>
      </c>
      <c r="Q83" s="334">
        <f>+հեռ!M18/1000</f>
        <v>0</v>
      </c>
      <c r="R83" s="334">
        <f>+հեռ!N18/1000</f>
        <v>0</v>
      </c>
      <c r="S83" s="352">
        <f t="shared" si="27"/>
        <v>0</v>
      </c>
      <c r="T83" s="352">
        <f t="shared" si="30"/>
        <v>853.45247999999992</v>
      </c>
      <c r="U83" s="374">
        <f t="shared" si="31"/>
        <v>1162.5</v>
      </c>
      <c r="V83" s="374">
        <f t="shared" si="22"/>
        <v>309.04752000000008</v>
      </c>
      <c r="W83" s="337">
        <v>387.5</v>
      </c>
      <c r="X83" s="337">
        <v>387.5</v>
      </c>
      <c r="Y83" s="337">
        <v>387.5</v>
      </c>
      <c r="Z83" s="337">
        <v>387.5</v>
      </c>
      <c r="AA83" s="334">
        <f t="shared" si="28"/>
        <v>1550</v>
      </c>
      <c r="AB83" s="334">
        <f t="shared" si="29"/>
        <v>1550</v>
      </c>
      <c r="AC83" s="334">
        <f t="shared" si="23"/>
        <v>853.45247999999992</v>
      </c>
      <c r="AD83" s="373">
        <f t="shared" si="24"/>
        <v>696.54752000000008</v>
      </c>
    </row>
    <row r="84" spans="1:30" ht="20.100000000000001" customHeight="1">
      <c r="A84" s="367" t="s">
        <v>27</v>
      </c>
      <c r="B84" s="351"/>
      <c r="C84" s="363" t="s">
        <v>141</v>
      </c>
      <c r="D84" s="334">
        <f>+փոստ!Z18/1000</f>
        <v>3497.57</v>
      </c>
      <c r="E84" s="334">
        <f>+փոստ!D18/1000</f>
        <v>2253.6999999999998</v>
      </c>
      <c r="F84" s="334">
        <f>+փոստ!F18/1000</f>
        <v>2914.01</v>
      </c>
      <c r="G84" s="352">
        <f t="shared" si="25"/>
        <v>8665.2800000000007</v>
      </c>
      <c r="H84" s="334">
        <f>+փոստ!H18/1000</f>
        <v>3036.43</v>
      </c>
      <c r="I84" s="334">
        <f>+փոստ!J18/1000</f>
        <v>2866.8</v>
      </c>
      <c r="J84" s="334">
        <f>+փոստ!L18/1000</f>
        <v>3876.56</v>
      </c>
      <c r="K84" s="352">
        <f t="shared" si="26"/>
        <v>9779.7899999999991</v>
      </c>
      <c r="L84" s="334">
        <f>+փոստ!N18/1000</f>
        <v>3870.19</v>
      </c>
      <c r="M84" s="334">
        <f>+փոստ!P18/1000</f>
        <v>4100.3900000000003</v>
      </c>
      <c r="N84" s="334">
        <f>+փոստ!R18/1000</f>
        <v>0</v>
      </c>
      <c r="O84" s="352">
        <f t="shared" si="21"/>
        <v>7970.58</v>
      </c>
      <c r="P84" s="334">
        <f>+փոստ!T18/1000</f>
        <v>0</v>
      </c>
      <c r="Q84" s="334">
        <f>+փոստ!V18/1000</f>
        <v>0</v>
      </c>
      <c r="R84" s="334">
        <f>+փոստ!X18/1000</f>
        <v>0</v>
      </c>
      <c r="S84" s="352">
        <f t="shared" si="27"/>
        <v>0</v>
      </c>
      <c r="T84" s="352">
        <f t="shared" si="30"/>
        <v>26415.65</v>
      </c>
      <c r="U84" s="374">
        <f t="shared" si="31"/>
        <v>15648.8</v>
      </c>
      <c r="V84" s="374">
        <f t="shared" si="22"/>
        <v>-10766.850000000002</v>
      </c>
      <c r="W84" s="338">
        <v>4415.7</v>
      </c>
      <c r="X84" s="338">
        <v>5616.5999999999995</v>
      </c>
      <c r="Y84" s="338">
        <v>5616.5</v>
      </c>
      <c r="Z84" s="338">
        <v>6817.4000000000015</v>
      </c>
      <c r="AA84" s="334">
        <f t="shared" si="28"/>
        <v>22466.2</v>
      </c>
      <c r="AB84" s="334">
        <f t="shared" si="29"/>
        <v>22466.2</v>
      </c>
      <c r="AC84" s="334">
        <f t="shared" si="23"/>
        <v>26415.65</v>
      </c>
      <c r="AD84" s="373">
        <f t="shared" si="24"/>
        <v>-3949.4500000000007</v>
      </c>
    </row>
    <row r="85" spans="1:30" ht="46.5" customHeight="1">
      <c r="A85" s="367" t="s">
        <v>28</v>
      </c>
      <c r="B85" s="351">
        <v>13</v>
      </c>
      <c r="C85" s="264" t="s">
        <v>28</v>
      </c>
      <c r="D85" s="352"/>
      <c r="E85" s="352"/>
      <c r="F85" s="352"/>
      <c r="G85" s="352"/>
      <c r="H85" s="352"/>
      <c r="I85" s="334"/>
      <c r="J85" s="334"/>
      <c r="K85" s="352"/>
      <c r="L85" s="352"/>
      <c r="M85" s="352"/>
      <c r="N85" s="352"/>
      <c r="O85" s="352">
        <f t="shared" si="21"/>
        <v>0</v>
      </c>
      <c r="P85" s="334"/>
      <c r="Q85" s="334"/>
      <c r="R85" s="334"/>
      <c r="S85" s="352"/>
      <c r="T85" s="352">
        <f t="shared" si="30"/>
        <v>0</v>
      </c>
      <c r="U85" s="374">
        <f t="shared" si="31"/>
        <v>0</v>
      </c>
      <c r="V85" s="374">
        <f t="shared" si="22"/>
        <v>0</v>
      </c>
      <c r="W85" s="339"/>
      <c r="X85" s="339"/>
      <c r="Y85" s="339"/>
      <c r="Z85" s="339"/>
      <c r="AA85" s="334"/>
      <c r="AB85" s="334">
        <f t="shared" si="29"/>
        <v>0</v>
      </c>
      <c r="AC85" s="334">
        <f t="shared" si="23"/>
        <v>0</v>
      </c>
      <c r="AD85" s="373">
        <f t="shared" si="24"/>
        <v>0</v>
      </c>
    </row>
    <row r="86" spans="1:30" ht="20.100000000000001" customHeight="1">
      <c r="A86" s="367" t="s">
        <v>28</v>
      </c>
      <c r="B86" s="351"/>
      <c r="C86" s="363" t="s">
        <v>137</v>
      </c>
      <c r="D86" s="334">
        <f>+էլ.էներգիա!D18/1000</f>
        <v>552.97799999999995</v>
      </c>
      <c r="E86" s="334">
        <f>+էլ.էներգիա!F18/1000</f>
        <v>534.04600000000005</v>
      </c>
      <c r="F86" s="334">
        <f>+էլ.էներգիա!H18/1000</f>
        <v>506.78199999999998</v>
      </c>
      <c r="G86" s="352">
        <f t="shared" si="25"/>
        <v>1593.8059999999998</v>
      </c>
      <c r="H86" s="334">
        <f>+էլ.էներգիա!J18/1000</f>
        <v>463.81700000000001</v>
      </c>
      <c r="I86" s="334">
        <f>+էլ.էներգիա!L18/1000</f>
        <v>336.29399999999998</v>
      </c>
      <c r="J86" s="334">
        <f>+էլ.էներգիա!N18/1000</f>
        <v>362.32299999999998</v>
      </c>
      <c r="K86" s="352">
        <f t="shared" si="26"/>
        <v>1162.434</v>
      </c>
      <c r="L86" s="334">
        <f>+էլ.էներգիա!P18/1000</f>
        <v>348.6884</v>
      </c>
      <c r="M86" s="334">
        <f>+էլ.էներգիա!R18/1000</f>
        <v>343.94105999999999</v>
      </c>
      <c r="N86" s="334">
        <f>+էլ.էներգիա!T18/1000</f>
        <v>0</v>
      </c>
      <c r="O86" s="352">
        <f t="shared" si="21"/>
        <v>692.62945999999999</v>
      </c>
      <c r="P86" s="334">
        <f>+էլ.էներգիա!V18/1000</f>
        <v>0</v>
      </c>
      <c r="Q86" s="334">
        <f>+էլ.էներգիա!X18/1000</f>
        <v>0</v>
      </c>
      <c r="R86" s="334">
        <f>+էլ.էներգիա!Z18/1000</f>
        <v>0</v>
      </c>
      <c r="S86" s="352">
        <f t="shared" si="27"/>
        <v>0</v>
      </c>
      <c r="T86" s="352">
        <f t="shared" si="30"/>
        <v>3448.8694599999999</v>
      </c>
      <c r="U86" s="374">
        <f t="shared" si="31"/>
        <v>5232.7</v>
      </c>
      <c r="V86" s="374">
        <f t="shared" si="22"/>
        <v>1783.8305399999999</v>
      </c>
      <c r="W86" s="337">
        <v>3530.5</v>
      </c>
      <c r="X86" s="337">
        <v>1071.8</v>
      </c>
      <c r="Y86" s="337">
        <v>630.4</v>
      </c>
      <c r="Z86" s="337">
        <v>1071.8</v>
      </c>
      <c r="AA86" s="334">
        <f t="shared" si="28"/>
        <v>6304.5</v>
      </c>
      <c r="AB86" s="334">
        <f t="shared" si="29"/>
        <v>6304.5</v>
      </c>
      <c r="AC86" s="334">
        <f t="shared" si="23"/>
        <v>3448.8694599999999</v>
      </c>
      <c r="AD86" s="373">
        <f t="shared" si="24"/>
        <v>2855.6305400000001</v>
      </c>
    </row>
    <row r="87" spans="1:30" ht="20.100000000000001" customHeight="1">
      <c r="A87" s="367" t="s">
        <v>28</v>
      </c>
      <c r="B87" s="351"/>
      <c r="C87" s="363" t="s">
        <v>138</v>
      </c>
      <c r="D87" s="334">
        <f>+գազ!E19/1000</f>
        <v>1111.9110000000001</v>
      </c>
      <c r="E87" s="334">
        <f>+գազ!G19/1000</f>
        <v>1378.4459999999999</v>
      </c>
      <c r="F87" s="334">
        <f>+գազ!I19/1000</f>
        <v>1148.5340000000001</v>
      </c>
      <c r="G87" s="352">
        <f t="shared" si="25"/>
        <v>3638.8910000000001</v>
      </c>
      <c r="H87" s="334">
        <f>+գազ!K19/1000</f>
        <v>1241.239</v>
      </c>
      <c r="I87" s="334">
        <f>+գազ!M19/1000</f>
        <v>485.52699999999999</v>
      </c>
      <c r="J87" s="334">
        <f>+գազ!O19/1000</f>
        <v>14.201000000000001</v>
      </c>
      <c r="K87" s="352">
        <f t="shared" si="26"/>
        <v>1740.9670000000001</v>
      </c>
      <c r="L87" s="334">
        <f>+գազ!Q19/1000</f>
        <v>0</v>
      </c>
      <c r="M87" s="334">
        <f>+գազ!S19/1000</f>
        <v>0</v>
      </c>
      <c r="N87" s="334">
        <f>+գազ!U19/1000</f>
        <v>0</v>
      </c>
      <c r="O87" s="352">
        <f t="shared" si="21"/>
        <v>0</v>
      </c>
      <c r="P87" s="334">
        <f>+գազ!W19/1000</f>
        <v>0</v>
      </c>
      <c r="Q87" s="334">
        <f>+գազ!Y19/1000</f>
        <v>0</v>
      </c>
      <c r="R87" s="334">
        <f>+գազ!AA19/1000</f>
        <v>0</v>
      </c>
      <c r="S87" s="352">
        <f t="shared" si="27"/>
        <v>0</v>
      </c>
      <c r="T87" s="352">
        <f t="shared" si="30"/>
        <v>5379.8580000000002</v>
      </c>
      <c r="U87" s="374">
        <f t="shared" si="31"/>
        <v>8299.0999999999985</v>
      </c>
      <c r="V87" s="374">
        <f t="shared" si="22"/>
        <v>2919.2419999999984</v>
      </c>
      <c r="W87" s="337">
        <v>5591.4</v>
      </c>
      <c r="X87" s="337">
        <v>1761.9</v>
      </c>
      <c r="Y87" s="337">
        <v>945.8</v>
      </c>
      <c r="Z87" s="337">
        <v>1761.9</v>
      </c>
      <c r="AA87" s="334">
        <f t="shared" si="28"/>
        <v>10060.999999999998</v>
      </c>
      <c r="AB87" s="334">
        <f t="shared" si="29"/>
        <v>10060.999999999998</v>
      </c>
      <c r="AC87" s="334">
        <f t="shared" si="23"/>
        <v>5379.8580000000002</v>
      </c>
      <c r="AD87" s="373">
        <f t="shared" si="24"/>
        <v>4681.141999999998</v>
      </c>
    </row>
    <row r="88" spans="1:30" ht="20.100000000000001" customHeight="1">
      <c r="A88" s="367" t="s">
        <v>28</v>
      </c>
      <c r="B88" s="351"/>
      <c r="C88" s="363" t="s">
        <v>139</v>
      </c>
      <c r="D88" s="334">
        <f>+ջուր!D19/1000</f>
        <v>49.5</v>
      </c>
      <c r="E88" s="334">
        <f>+ջուր!F19/1000</f>
        <v>82.62</v>
      </c>
      <c r="F88" s="334">
        <f>+ջուր!H19/1000</f>
        <v>48.78</v>
      </c>
      <c r="G88" s="352">
        <f t="shared" si="25"/>
        <v>180.9</v>
      </c>
      <c r="H88" s="334">
        <f>+ջուր!J19/1000</f>
        <v>48.6</v>
      </c>
      <c r="I88" s="334">
        <f>+ջուր!L19/1000</f>
        <v>53.46</v>
      </c>
      <c r="J88" s="334">
        <f>+ջուր!N19/1000</f>
        <v>48.06</v>
      </c>
      <c r="K88" s="352">
        <f t="shared" si="26"/>
        <v>150.12</v>
      </c>
      <c r="L88" s="334">
        <f>+ջուր!P19/1000</f>
        <v>54.18</v>
      </c>
      <c r="M88" s="334">
        <f>+ջուր!R19/1000</f>
        <v>51.66</v>
      </c>
      <c r="N88" s="334">
        <f>+ջուր!T19/1000</f>
        <v>0</v>
      </c>
      <c r="O88" s="352">
        <f t="shared" si="21"/>
        <v>105.84</v>
      </c>
      <c r="P88" s="334">
        <f>+ջուր!V19/1000</f>
        <v>0</v>
      </c>
      <c r="Q88" s="334">
        <f>+ջուր!X19/1000</f>
        <v>0</v>
      </c>
      <c r="R88" s="334">
        <f>+ջուր!Z19/1000</f>
        <v>0</v>
      </c>
      <c r="S88" s="352">
        <f t="shared" si="27"/>
        <v>0</v>
      </c>
      <c r="T88" s="352">
        <f t="shared" si="30"/>
        <v>436.86</v>
      </c>
      <c r="U88" s="374">
        <f t="shared" si="31"/>
        <v>805.5</v>
      </c>
      <c r="V88" s="374">
        <f t="shared" si="22"/>
        <v>368.64</v>
      </c>
      <c r="W88" s="337">
        <v>268.5</v>
      </c>
      <c r="X88" s="337">
        <v>268.5</v>
      </c>
      <c r="Y88" s="337">
        <v>268.5</v>
      </c>
      <c r="Z88" s="337">
        <v>268.5</v>
      </c>
      <c r="AA88" s="334">
        <f t="shared" si="28"/>
        <v>1074</v>
      </c>
      <c r="AB88" s="334">
        <f t="shared" si="29"/>
        <v>1074</v>
      </c>
      <c r="AC88" s="334">
        <f t="shared" si="23"/>
        <v>436.86</v>
      </c>
      <c r="AD88" s="373">
        <f t="shared" si="24"/>
        <v>637.14</v>
      </c>
    </row>
    <row r="89" spans="1:30" ht="20.100000000000001" customHeight="1">
      <c r="A89" s="367" t="s">
        <v>28</v>
      </c>
      <c r="B89" s="351"/>
      <c r="C89" s="363" t="s">
        <v>140</v>
      </c>
      <c r="D89" s="334">
        <f>+հեռ!C19/1000</f>
        <v>90.656999999999996</v>
      </c>
      <c r="E89" s="334">
        <f>+հեռ!D19/1000</f>
        <v>72.596000000000004</v>
      </c>
      <c r="F89" s="334">
        <f>+հեռ!E19/1000</f>
        <v>75.918000000000006</v>
      </c>
      <c r="G89" s="352">
        <f t="shared" si="25"/>
        <v>239.17099999999999</v>
      </c>
      <c r="H89" s="334">
        <f>+հեռ!F19/1000</f>
        <v>71.924999999999997</v>
      </c>
      <c r="I89" s="334">
        <f>+հեռ!G19/1000</f>
        <v>69.591999999999999</v>
      </c>
      <c r="J89" s="334">
        <f>+հեռ!H19/1000</f>
        <v>69.828000000000003</v>
      </c>
      <c r="K89" s="352">
        <f t="shared" si="26"/>
        <v>211.345</v>
      </c>
      <c r="L89" s="334">
        <f>+հեռ!I19/1000</f>
        <v>75.731539999999995</v>
      </c>
      <c r="M89" s="334">
        <f>+հեռ!J19/1000</f>
        <v>75.924000000000007</v>
      </c>
      <c r="N89" s="334">
        <f>+հեռ!K19/1000</f>
        <v>0</v>
      </c>
      <c r="O89" s="352">
        <f t="shared" si="21"/>
        <v>151.65554</v>
      </c>
      <c r="P89" s="334">
        <f>+հեռ!L19/1000</f>
        <v>0</v>
      </c>
      <c r="Q89" s="334">
        <f>+հեռ!M19/1000</f>
        <v>0</v>
      </c>
      <c r="R89" s="334">
        <f>+հեռ!N19/1000</f>
        <v>0</v>
      </c>
      <c r="S89" s="352">
        <f t="shared" si="27"/>
        <v>0</v>
      </c>
      <c r="T89" s="352">
        <f t="shared" si="30"/>
        <v>602.17153999999994</v>
      </c>
      <c r="U89" s="374">
        <f t="shared" si="31"/>
        <v>630</v>
      </c>
      <c r="V89" s="374">
        <f t="shared" si="22"/>
        <v>27.828460000000064</v>
      </c>
      <c r="W89" s="337">
        <v>180</v>
      </c>
      <c r="X89" s="337">
        <v>225</v>
      </c>
      <c r="Y89" s="337">
        <v>225</v>
      </c>
      <c r="Z89" s="337">
        <v>270</v>
      </c>
      <c r="AA89" s="334">
        <f t="shared" si="28"/>
        <v>900</v>
      </c>
      <c r="AB89" s="334">
        <f t="shared" si="29"/>
        <v>900</v>
      </c>
      <c r="AC89" s="334">
        <f t="shared" si="23"/>
        <v>602.17153999999994</v>
      </c>
      <c r="AD89" s="373">
        <f t="shared" si="24"/>
        <v>297.82846000000006</v>
      </c>
    </row>
    <row r="90" spans="1:30" ht="20.100000000000001" customHeight="1">
      <c r="A90" s="367" t="s">
        <v>28</v>
      </c>
      <c r="B90" s="351"/>
      <c r="C90" s="363" t="s">
        <v>141</v>
      </c>
      <c r="D90" s="334">
        <f>+փոստ!Z19/1000</f>
        <v>3030.7959999999998</v>
      </c>
      <c r="E90" s="334">
        <f>+փոստ!D19/1000</f>
        <v>1700.61</v>
      </c>
      <c r="F90" s="334">
        <f>+փոստ!F19/1000</f>
        <v>2810.18</v>
      </c>
      <c r="G90" s="352">
        <f t="shared" si="25"/>
        <v>7541.5859999999993</v>
      </c>
      <c r="H90" s="334">
        <f>+հեռ!F19/1000</f>
        <v>71.924999999999997</v>
      </c>
      <c r="I90" s="334">
        <f>+փոստ!J19/1000</f>
        <v>3217.65</v>
      </c>
      <c r="J90" s="334">
        <f>+փոստ!L19/1000</f>
        <v>4248.66</v>
      </c>
      <c r="K90" s="352">
        <f t="shared" si="26"/>
        <v>7538.2350000000006</v>
      </c>
      <c r="L90" s="334">
        <f>+փոստ!N19/1000</f>
        <v>4498.75</v>
      </c>
      <c r="M90" s="334">
        <f>+փոստ!P19/1000</f>
        <v>4150.78</v>
      </c>
      <c r="N90" s="334">
        <f>+փոստ!R19/1000</f>
        <v>0</v>
      </c>
      <c r="O90" s="352">
        <f t="shared" si="21"/>
        <v>8649.5299999999988</v>
      </c>
      <c r="P90" s="334">
        <f>+փոստ!T19/1000</f>
        <v>0</v>
      </c>
      <c r="Q90" s="334">
        <f>+փոստ!V19/1000</f>
        <v>0</v>
      </c>
      <c r="R90" s="334">
        <f>+փոստ!X19/1000</f>
        <v>0</v>
      </c>
      <c r="S90" s="352">
        <f t="shared" si="27"/>
        <v>0</v>
      </c>
      <c r="T90" s="352">
        <f>+G90+K90+O90+S90</f>
        <v>23729.350999999999</v>
      </c>
      <c r="U90" s="374">
        <f t="shared" si="31"/>
        <v>17330</v>
      </c>
      <c r="V90" s="374">
        <f t="shared" si="22"/>
        <v>-6399.3509999999987</v>
      </c>
      <c r="W90" s="338">
        <v>4951.3999999999996</v>
      </c>
      <c r="X90" s="338">
        <v>6189.3</v>
      </c>
      <c r="Y90" s="338">
        <v>6189.3</v>
      </c>
      <c r="Z90" s="338">
        <v>7427.1</v>
      </c>
      <c r="AA90" s="334">
        <f t="shared" si="28"/>
        <v>24757.1</v>
      </c>
      <c r="AB90" s="334">
        <f t="shared" si="29"/>
        <v>24757.1</v>
      </c>
      <c r="AC90" s="334">
        <f t="shared" si="23"/>
        <v>23729.350999999999</v>
      </c>
      <c r="AD90" s="373">
        <f t="shared" si="24"/>
        <v>1027.7489999999998</v>
      </c>
    </row>
    <row r="91" spans="1:30" ht="42" customHeight="1">
      <c r="A91" s="367" t="s">
        <v>29</v>
      </c>
      <c r="B91" s="351">
        <v>14</v>
      </c>
      <c r="C91" s="264" t="s">
        <v>29</v>
      </c>
      <c r="D91" s="352"/>
      <c r="E91" s="352"/>
      <c r="F91" s="352"/>
      <c r="G91" s="352"/>
      <c r="H91" s="352"/>
      <c r="I91" s="334"/>
      <c r="J91" s="334"/>
      <c r="K91" s="352"/>
      <c r="L91" s="352"/>
      <c r="M91" s="352"/>
      <c r="N91" s="352"/>
      <c r="O91" s="352">
        <f t="shared" si="21"/>
        <v>0</v>
      </c>
      <c r="P91" s="334"/>
      <c r="Q91" s="334"/>
      <c r="R91" s="334"/>
      <c r="S91" s="352"/>
      <c r="T91" s="352">
        <f t="shared" si="30"/>
        <v>0</v>
      </c>
      <c r="U91" s="374">
        <f t="shared" si="31"/>
        <v>0</v>
      </c>
      <c r="V91" s="374">
        <f t="shared" si="22"/>
        <v>0</v>
      </c>
      <c r="W91" s="339"/>
      <c r="X91" s="339"/>
      <c r="Y91" s="339"/>
      <c r="Z91" s="339"/>
      <c r="AA91" s="334"/>
      <c r="AB91" s="334">
        <f t="shared" si="29"/>
        <v>0</v>
      </c>
      <c r="AC91" s="334">
        <f t="shared" si="23"/>
        <v>0</v>
      </c>
      <c r="AD91" s="373">
        <f t="shared" si="24"/>
        <v>0</v>
      </c>
    </row>
    <row r="92" spans="1:30" ht="20.100000000000001" customHeight="1">
      <c r="A92" s="367" t="s">
        <v>29</v>
      </c>
      <c r="B92" s="351"/>
      <c r="C92" s="363" t="s">
        <v>137</v>
      </c>
      <c r="D92" s="334">
        <f>+էլ.էներգիա!D19/1000</f>
        <v>507.73429999999996</v>
      </c>
      <c r="E92" s="334">
        <f>+էլ.էներգիա!F19/1000</f>
        <v>484.72</v>
      </c>
      <c r="F92" s="334">
        <f>+էլ.էներգիա!H19/1000</f>
        <v>456.04679999999996</v>
      </c>
      <c r="G92" s="352">
        <f t="shared" si="25"/>
        <v>1448.5011</v>
      </c>
      <c r="H92" s="334">
        <f>+էլ.էներգիա!J19/1000</f>
        <v>475.74680000000006</v>
      </c>
      <c r="I92" s="334">
        <f>+էլ.էներգիա!L19/1000</f>
        <v>371.69880000000001</v>
      </c>
      <c r="J92" s="334">
        <f>+էլ.էներգիա!N19/1000</f>
        <v>343.01100000000002</v>
      </c>
      <c r="K92" s="352">
        <f t="shared" si="26"/>
        <v>1190.4566</v>
      </c>
      <c r="L92" s="334">
        <f>+էլ.էներգիա!P19/1000</f>
        <v>343.64049999999997</v>
      </c>
      <c r="M92" s="334">
        <f>+էլ.էներգիա!R19/1000</f>
        <v>0</v>
      </c>
      <c r="N92" s="334">
        <f>+էլ.էներգիա!T19/1000</f>
        <v>0</v>
      </c>
      <c r="O92" s="352">
        <f t="shared" si="21"/>
        <v>343.64049999999997</v>
      </c>
      <c r="P92" s="334">
        <f>+էլ.էներգիա!V19/1000</f>
        <v>0</v>
      </c>
      <c r="Q92" s="334">
        <f>+էլ.էներգիա!X19/1000</f>
        <v>0</v>
      </c>
      <c r="R92" s="334">
        <f>+էլ.էներգիա!Z19/1000</f>
        <v>0</v>
      </c>
      <c r="S92" s="352">
        <f t="shared" si="27"/>
        <v>0</v>
      </c>
      <c r="T92" s="352">
        <f t="shared" si="30"/>
        <v>2982.5981999999999</v>
      </c>
      <c r="U92" s="374">
        <f t="shared" si="31"/>
        <v>7659.1</v>
      </c>
      <c r="V92" s="374">
        <f t="shared" si="22"/>
        <v>4676.5018</v>
      </c>
      <c r="W92" s="337">
        <v>4815.3</v>
      </c>
      <c r="X92" s="337">
        <v>592.29999999999995</v>
      </c>
      <c r="Y92" s="337">
        <v>2251.5</v>
      </c>
      <c r="Z92" s="337">
        <v>1545.5</v>
      </c>
      <c r="AA92" s="334">
        <f t="shared" si="28"/>
        <v>9204.6</v>
      </c>
      <c r="AB92" s="334">
        <f t="shared" si="29"/>
        <v>9204.6</v>
      </c>
      <c r="AC92" s="334">
        <f t="shared" si="23"/>
        <v>2982.5981999999999</v>
      </c>
      <c r="AD92" s="373">
        <f t="shared" si="24"/>
        <v>6222.0018</v>
      </c>
    </row>
    <row r="93" spans="1:30" ht="20.100000000000001" customHeight="1">
      <c r="A93" s="367" t="s">
        <v>29</v>
      </c>
      <c r="B93" s="351"/>
      <c r="C93" s="363" t="s">
        <v>138</v>
      </c>
      <c r="D93" s="334">
        <f>+գազ!E20/1000</f>
        <v>3387.2599</v>
      </c>
      <c r="E93" s="334">
        <f>+գազ!G20/1000</f>
        <v>3303.2792000000004</v>
      </c>
      <c r="F93" s="334">
        <f>+գազ!I20/1000</f>
        <v>2670.0740000000001</v>
      </c>
      <c r="G93" s="352">
        <f t="shared" si="25"/>
        <v>9360.6131000000005</v>
      </c>
      <c r="H93" s="334">
        <f>+գազ!K20/1000</f>
        <v>3132.2936</v>
      </c>
      <c r="I93" s="334">
        <f>+գազ!M20/1000</f>
        <v>862.22900000000004</v>
      </c>
      <c r="J93" s="334">
        <f>+գազ!O20/1000</f>
        <v>0</v>
      </c>
      <c r="K93" s="352">
        <f t="shared" si="26"/>
        <v>3994.5226000000002</v>
      </c>
      <c r="L93" s="334">
        <f>+գազ!Q20/1000</f>
        <v>0</v>
      </c>
      <c r="M93" s="334">
        <f>+գազ!S20/1000</f>
        <v>0</v>
      </c>
      <c r="N93" s="334">
        <f>+գազ!U20/1000</f>
        <v>0</v>
      </c>
      <c r="O93" s="352">
        <f t="shared" si="21"/>
        <v>0</v>
      </c>
      <c r="P93" s="334">
        <f>+գազ!W20/1000</f>
        <v>0</v>
      </c>
      <c r="Q93" s="334">
        <f>+գազ!Y20/1000</f>
        <v>0</v>
      </c>
      <c r="R93" s="334">
        <f>+գազ!AA20/1000</f>
        <v>0</v>
      </c>
      <c r="S93" s="352">
        <f t="shared" si="27"/>
        <v>0</v>
      </c>
      <c r="T93" s="352">
        <f t="shared" si="30"/>
        <v>13355.135700000001</v>
      </c>
      <c r="U93" s="374">
        <f t="shared" si="31"/>
        <v>11653.2</v>
      </c>
      <c r="V93" s="374">
        <f t="shared" si="22"/>
        <v>-1701.9357</v>
      </c>
      <c r="W93" s="337">
        <v>8200</v>
      </c>
      <c r="X93" s="337">
        <v>3453.2</v>
      </c>
      <c r="Y93" s="337"/>
      <c r="Z93" s="337">
        <v>2500</v>
      </c>
      <c r="AA93" s="334">
        <f t="shared" si="28"/>
        <v>14153.2</v>
      </c>
      <c r="AB93" s="334">
        <f t="shared" si="29"/>
        <v>14153.2</v>
      </c>
      <c r="AC93" s="334">
        <f t="shared" si="23"/>
        <v>13355.135700000001</v>
      </c>
      <c r="AD93" s="373">
        <f t="shared" si="24"/>
        <v>798.0643</v>
      </c>
    </row>
    <row r="94" spans="1:30" ht="20.100000000000001" customHeight="1">
      <c r="A94" s="367" t="s">
        <v>29</v>
      </c>
      <c r="B94" s="351"/>
      <c r="C94" s="363" t="s">
        <v>139</v>
      </c>
      <c r="D94" s="334">
        <f>+ջուր!D20/1000</f>
        <v>82.501199999999997</v>
      </c>
      <c r="E94" s="334">
        <f>+ջուր!F20/1000</f>
        <v>9.5399999999999991</v>
      </c>
      <c r="F94" s="334">
        <f>+ջուր!H20/1000</f>
        <v>13.14</v>
      </c>
      <c r="G94" s="352">
        <f t="shared" si="25"/>
        <v>105.1812</v>
      </c>
      <c r="H94" s="334">
        <f>+ջուր!J20/1000</f>
        <v>160.19999999999999</v>
      </c>
      <c r="I94" s="334">
        <f>+ջուր!L20/1000</f>
        <v>80.28</v>
      </c>
      <c r="J94" s="334">
        <f>+ջուր!N20/1000</f>
        <v>121.899</v>
      </c>
      <c r="K94" s="352">
        <f t="shared" si="26"/>
        <v>362.37900000000002</v>
      </c>
      <c r="L94" s="334">
        <f>+ջուր!P20/1000</f>
        <v>109.8</v>
      </c>
      <c r="M94" s="334">
        <f>+ջուր!R20/1000</f>
        <v>0</v>
      </c>
      <c r="N94" s="334">
        <f>+ջուր!T20/1000</f>
        <v>0</v>
      </c>
      <c r="O94" s="352">
        <f t="shared" si="21"/>
        <v>109.8</v>
      </c>
      <c r="P94" s="334">
        <f>+ջուր!V20/1000</f>
        <v>0</v>
      </c>
      <c r="Q94" s="334">
        <f>+ջուր!X20/1000</f>
        <v>0</v>
      </c>
      <c r="R94" s="334">
        <f>+ջուր!Z20/1000</f>
        <v>0</v>
      </c>
      <c r="S94" s="352">
        <f t="shared" si="27"/>
        <v>0</v>
      </c>
      <c r="T94" s="352">
        <f t="shared" si="30"/>
        <v>577.36019999999996</v>
      </c>
      <c r="U94" s="374">
        <f t="shared" si="31"/>
        <v>915.59999999999991</v>
      </c>
      <c r="V94" s="374">
        <f>+U94-T94</f>
        <v>338.23979999999995</v>
      </c>
      <c r="W94" s="337">
        <v>305.2</v>
      </c>
      <c r="X94" s="337">
        <v>305.2</v>
      </c>
      <c r="Y94" s="337">
        <v>305.2</v>
      </c>
      <c r="Z94" s="337">
        <v>305.2</v>
      </c>
      <c r="AA94" s="334">
        <f t="shared" si="28"/>
        <v>1220.8</v>
      </c>
      <c r="AB94" s="334">
        <f t="shared" si="29"/>
        <v>1220.8</v>
      </c>
      <c r="AC94" s="334">
        <f t="shared" si="23"/>
        <v>577.36019999999996</v>
      </c>
      <c r="AD94" s="373">
        <f t="shared" si="24"/>
        <v>643.43979999999999</v>
      </c>
    </row>
    <row r="95" spans="1:30" ht="20.100000000000001" customHeight="1">
      <c r="A95" s="367" t="s">
        <v>29</v>
      </c>
      <c r="B95" s="351"/>
      <c r="C95" s="363" t="s">
        <v>140</v>
      </c>
      <c r="D95" s="334">
        <f>+հեռ!C20/1000</f>
        <v>74.257000000000005</v>
      </c>
      <c r="E95" s="334">
        <f>+հեռ!D20/1000</f>
        <v>65.903000000000006</v>
      </c>
      <c r="F95" s="334">
        <f>+հեռ!E20/1000</f>
        <v>64.929100000000005</v>
      </c>
      <c r="G95" s="352">
        <f t="shared" si="25"/>
        <v>205.08910000000003</v>
      </c>
      <c r="H95" s="334">
        <f>+հեռ!F20/1000</f>
        <v>75.0792</v>
      </c>
      <c r="I95" s="334">
        <f>+հեռ!G20/1000</f>
        <v>72.155799999999999</v>
      </c>
      <c r="J95" s="334">
        <f>+հեռ!H20/1000</f>
        <v>68.208500000000001</v>
      </c>
      <c r="K95" s="352">
        <f t="shared" si="26"/>
        <v>215.44350000000003</v>
      </c>
      <c r="L95" s="334">
        <f>+հեռ!I20/1000</f>
        <v>71.407800000000009</v>
      </c>
      <c r="M95" s="334">
        <f>+հեռ!J20/1000</f>
        <v>0</v>
      </c>
      <c r="N95" s="334">
        <f>+հեռ!K20/1000</f>
        <v>0</v>
      </c>
      <c r="O95" s="352">
        <f t="shared" si="21"/>
        <v>71.407800000000009</v>
      </c>
      <c r="P95" s="334">
        <f>+հեռ!L20/1000</f>
        <v>0</v>
      </c>
      <c r="Q95" s="334">
        <f>+հեռ!M20/1000</f>
        <v>0</v>
      </c>
      <c r="R95" s="334">
        <f>+հեռ!N20/1000</f>
        <v>0</v>
      </c>
      <c r="S95" s="352">
        <f t="shared" si="27"/>
        <v>0</v>
      </c>
      <c r="T95" s="352">
        <f t="shared" si="30"/>
        <v>491.94040000000007</v>
      </c>
      <c r="U95" s="374">
        <f t="shared" si="31"/>
        <v>750</v>
      </c>
      <c r="V95" s="374">
        <f t="shared" si="22"/>
        <v>258.05959999999993</v>
      </c>
      <c r="W95" s="337">
        <v>250</v>
      </c>
      <c r="X95" s="337">
        <v>250</v>
      </c>
      <c r="Y95" s="337">
        <v>250</v>
      </c>
      <c r="Z95" s="337">
        <v>200</v>
      </c>
      <c r="AA95" s="334">
        <f t="shared" si="28"/>
        <v>950</v>
      </c>
      <c r="AB95" s="334">
        <f t="shared" si="29"/>
        <v>950</v>
      </c>
      <c r="AC95" s="334">
        <f t="shared" si="23"/>
        <v>491.94040000000007</v>
      </c>
      <c r="AD95" s="373">
        <f t="shared" ref="AD95:AD108" si="32">AB95-AC95</f>
        <v>458.05959999999993</v>
      </c>
    </row>
    <row r="96" spans="1:30" ht="20.100000000000001" customHeight="1">
      <c r="A96" s="367" t="s">
        <v>29</v>
      </c>
      <c r="B96" s="351"/>
      <c r="C96" s="363" t="s">
        <v>141</v>
      </c>
      <c r="D96" s="334">
        <f>+փոստ!Z20/1000</f>
        <v>3020.16</v>
      </c>
      <c r="E96" s="334">
        <f>+փոստ!D20/1000</f>
        <v>1851.84</v>
      </c>
      <c r="F96" s="334">
        <f>+փոստ!F20/1000</f>
        <v>2359.42</v>
      </c>
      <c r="G96" s="352">
        <f t="shared" si="25"/>
        <v>7231.42</v>
      </c>
      <c r="H96" s="334">
        <f>+փոստ!H20/1000</f>
        <v>3497.64</v>
      </c>
      <c r="I96" s="334">
        <f>+փոստ!J20/1000</f>
        <v>2900.55</v>
      </c>
      <c r="J96" s="334">
        <f>+փոստ!L20/1000</f>
        <v>3816.68</v>
      </c>
      <c r="K96" s="352">
        <f t="shared" si="26"/>
        <v>10214.870000000001</v>
      </c>
      <c r="L96" s="334">
        <f>+փոստ!N20/1000</f>
        <v>3794.22</v>
      </c>
      <c r="M96" s="334">
        <f>+փոստ!P20/1000</f>
        <v>0</v>
      </c>
      <c r="N96" s="334">
        <f>+փոստ!R20/1000</f>
        <v>0</v>
      </c>
      <c r="O96" s="352">
        <f t="shared" si="21"/>
        <v>3794.22</v>
      </c>
      <c r="P96" s="334">
        <f>+փոստ!T20/1000</f>
        <v>0</v>
      </c>
      <c r="Q96" s="334">
        <f>+փոստ!V20/1000</f>
        <v>0</v>
      </c>
      <c r="R96" s="334">
        <f>+փոստ!X20/1000</f>
        <v>0</v>
      </c>
      <c r="S96" s="352">
        <f t="shared" si="27"/>
        <v>0</v>
      </c>
      <c r="T96" s="352">
        <f t="shared" si="30"/>
        <v>21240.510000000002</v>
      </c>
      <c r="U96" s="374">
        <f t="shared" si="31"/>
        <v>17318.3</v>
      </c>
      <c r="V96" s="374">
        <f t="shared" si="22"/>
        <v>-3922.2100000000028</v>
      </c>
      <c r="W96" s="338">
        <v>4912.3999999999996</v>
      </c>
      <c r="X96" s="338">
        <v>6203</v>
      </c>
      <c r="Y96" s="338">
        <v>6202.9</v>
      </c>
      <c r="Z96" s="338">
        <v>7543.6</v>
      </c>
      <c r="AA96" s="334">
        <f t="shared" si="28"/>
        <v>24861.9</v>
      </c>
      <c r="AB96" s="334">
        <f t="shared" si="29"/>
        <v>24861.9</v>
      </c>
      <c r="AC96" s="334">
        <f t="shared" si="23"/>
        <v>21240.510000000002</v>
      </c>
      <c r="AD96" s="373">
        <f t="shared" si="32"/>
        <v>3621.3899999999994</v>
      </c>
    </row>
    <row r="97" spans="1:30" ht="39.75" customHeight="1">
      <c r="A97" s="367" t="s">
        <v>30</v>
      </c>
      <c r="B97" s="351">
        <v>15</v>
      </c>
      <c r="C97" s="264" t="s">
        <v>30</v>
      </c>
      <c r="D97" s="352"/>
      <c r="E97" s="352"/>
      <c r="F97" s="352"/>
      <c r="G97" s="352"/>
      <c r="H97" s="352"/>
      <c r="I97" s="334"/>
      <c r="J97" s="334"/>
      <c r="K97" s="352"/>
      <c r="L97" s="352"/>
      <c r="M97" s="352"/>
      <c r="N97" s="352"/>
      <c r="O97" s="352">
        <f t="shared" si="21"/>
        <v>0</v>
      </c>
      <c r="P97" s="334"/>
      <c r="Q97" s="334"/>
      <c r="R97" s="334"/>
      <c r="S97" s="352"/>
      <c r="T97" s="352">
        <f t="shared" si="30"/>
        <v>0</v>
      </c>
      <c r="U97" s="374">
        <f t="shared" si="31"/>
        <v>0</v>
      </c>
      <c r="V97" s="374">
        <f t="shared" si="22"/>
        <v>0</v>
      </c>
      <c r="W97" s="339"/>
      <c r="X97" s="339"/>
      <c r="Y97" s="339"/>
      <c r="Z97" s="339"/>
      <c r="AA97" s="334"/>
      <c r="AB97" s="334">
        <f t="shared" si="29"/>
        <v>0</v>
      </c>
      <c r="AC97" s="334">
        <f t="shared" ref="AC97:AC115" si="33">T97</f>
        <v>0</v>
      </c>
      <c r="AD97" s="373">
        <f t="shared" si="32"/>
        <v>0</v>
      </c>
    </row>
    <row r="98" spans="1:30" ht="20.100000000000001" customHeight="1">
      <c r="A98" s="367" t="s">
        <v>30</v>
      </c>
      <c r="B98" s="351"/>
      <c r="C98" s="363" t="s">
        <v>137</v>
      </c>
      <c r="D98" s="334">
        <f>+էլ.էներգիա!D20/1000</f>
        <v>615.95530000000008</v>
      </c>
      <c r="E98" s="334">
        <f>+էլ.էներգիա!F20/1000</f>
        <v>560.25646999999992</v>
      </c>
      <c r="F98" s="334">
        <f>+էլ.էներգիա!H20/1000</f>
        <v>515.67885999999999</v>
      </c>
      <c r="G98" s="352">
        <f t="shared" si="25"/>
        <v>1691.8906299999999</v>
      </c>
      <c r="H98" s="334">
        <f>+էլ.էներգիա!J20/1000</f>
        <v>534.64549999999997</v>
      </c>
      <c r="I98" s="334">
        <f>+էլ.էներգիա!L20/1000</f>
        <v>283.75621999999998</v>
      </c>
      <c r="J98" s="334">
        <f>+էլ.էներգիա!N20/1000</f>
        <v>240.46946</v>
      </c>
      <c r="K98" s="352">
        <f t="shared" si="26"/>
        <v>1058.8711799999999</v>
      </c>
      <c r="L98" s="334">
        <f>+էլ.էներգիա!P20/1000</f>
        <v>280.92203999999998</v>
      </c>
      <c r="M98" s="334">
        <f>+էլ.էներգիա!R20/1000</f>
        <v>285.06185999999997</v>
      </c>
      <c r="N98" s="334">
        <f>+էլ.էներգիա!T20/1000</f>
        <v>0</v>
      </c>
      <c r="O98" s="352">
        <f t="shared" si="21"/>
        <v>565.98389999999995</v>
      </c>
      <c r="P98" s="334">
        <f>+էլ.էներգիա!V20/1000</f>
        <v>0</v>
      </c>
      <c r="Q98" s="334">
        <f>+էլ.էներգիա!X20/1000</f>
        <v>0</v>
      </c>
      <c r="R98" s="334">
        <f>+էլ.էներգիա!Z20/1000</f>
        <v>0</v>
      </c>
      <c r="S98" s="352">
        <f t="shared" si="27"/>
        <v>0</v>
      </c>
      <c r="T98" s="352">
        <f t="shared" si="30"/>
        <v>3316.7457100000001</v>
      </c>
      <c r="U98" s="374">
        <f t="shared" si="31"/>
        <v>8935.1999999999989</v>
      </c>
      <c r="V98" s="374">
        <f t="shared" si="22"/>
        <v>5618.4542899999988</v>
      </c>
      <c r="W98" s="337">
        <v>6174.9</v>
      </c>
      <c r="X98" s="337">
        <v>1434.2</v>
      </c>
      <c r="Y98" s="337">
        <v>1326.1</v>
      </c>
      <c r="Z98" s="337">
        <v>666.1</v>
      </c>
      <c r="AA98" s="334">
        <f t="shared" si="28"/>
        <v>9601.2999999999993</v>
      </c>
      <c r="AB98" s="334">
        <f t="shared" si="29"/>
        <v>9601.2999999999993</v>
      </c>
      <c r="AC98" s="334">
        <f t="shared" si="33"/>
        <v>3316.7457100000001</v>
      </c>
      <c r="AD98" s="373">
        <f t="shared" si="32"/>
        <v>6284.5542899999991</v>
      </c>
    </row>
    <row r="99" spans="1:30" ht="20.100000000000001" customHeight="1">
      <c r="A99" s="367" t="s">
        <v>30</v>
      </c>
      <c r="B99" s="351"/>
      <c r="C99" s="363" t="s">
        <v>138</v>
      </c>
      <c r="D99" s="334">
        <f>+գազ!E21/1000</f>
        <v>703.47900000000004</v>
      </c>
      <c r="E99" s="334">
        <f>+գազ!G21/1000</f>
        <v>617.35699999999997</v>
      </c>
      <c r="F99" s="334">
        <f>+գազ!I21/1000</f>
        <v>574.07000000000005</v>
      </c>
      <c r="G99" s="352">
        <f t="shared" si="25"/>
        <v>1894.9059999999999</v>
      </c>
      <c r="H99" s="334">
        <f>+գազ!K21/1000</f>
        <v>655.38499999999999</v>
      </c>
      <c r="I99" s="334">
        <f>+գազ!M21/1000</f>
        <v>145.672</v>
      </c>
      <c r="J99" s="334">
        <f>+գազ!O21/1000</f>
        <v>0</v>
      </c>
      <c r="K99" s="352">
        <f t="shared" si="26"/>
        <v>801.05700000000002</v>
      </c>
      <c r="L99" s="334">
        <f>+գազ!Q21/1000</f>
        <v>0</v>
      </c>
      <c r="M99" s="334">
        <f>+գազ!S21/1000</f>
        <v>0.27800000000000002</v>
      </c>
      <c r="N99" s="334">
        <f>+գազ!U21/1000</f>
        <v>0</v>
      </c>
      <c r="O99" s="352">
        <f t="shared" si="21"/>
        <v>0.27800000000000002</v>
      </c>
      <c r="P99" s="334">
        <f>+գազ!W21/1000</f>
        <v>0</v>
      </c>
      <c r="Q99" s="334">
        <f>+գազ!Y21/1000</f>
        <v>0</v>
      </c>
      <c r="R99" s="334">
        <f>+գազ!AA21/1000</f>
        <v>0</v>
      </c>
      <c r="S99" s="352">
        <f t="shared" si="27"/>
        <v>0</v>
      </c>
      <c r="T99" s="352">
        <f t="shared" si="30"/>
        <v>2696.2409999999995</v>
      </c>
      <c r="U99" s="374">
        <f t="shared" si="31"/>
        <v>4200</v>
      </c>
      <c r="V99" s="374">
        <f t="shared" si="22"/>
        <v>1503.7590000000005</v>
      </c>
      <c r="W99" s="337">
        <v>3000</v>
      </c>
      <c r="X99" s="337">
        <v>1200</v>
      </c>
      <c r="Y99" s="337"/>
      <c r="Z99" s="337">
        <v>1968.1</v>
      </c>
      <c r="AA99" s="334">
        <f t="shared" si="28"/>
        <v>6168.1</v>
      </c>
      <c r="AB99" s="334">
        <f t="shared" si="29"/>
        <v>6168.1</v>
      </c>
      <c r="AC99" s="334">
        <f t="shared" si="33"/>
        <v>2696.2409999999995</v>
      </c>
      <c r="AD99" s="373">
        <f t="shared" si="32"/>
        <v>3471.8590000000008</v>
      </c>
    </row>
    <row r="100" spans="1:30" ht="20.100000000000001" customHeight="1">
      <c r="A100" s="367" t="s">
        <v>30</v>
      </c>
      <c r="B100" s="351"/>
      <c r="C100" s="363" t="s">
        <v>139</v>
      </c>
      <c r="D100" s="334">
        <f>+ջուր!D21/1000</f>
        <v>16.02</v>
      </c>
      <c r="E100" s="334">
        <f>+ջուր!F21/1000</f>
        <v>17.82</v>
      </c>
      <c r="F100" s="334">
        <f>+ջուր!H21/1000</f>
        <v>25.38</v>
      </c>
      <c r="G100" s="352">
        <f t="shared" si="25"/>
        <v>59.22</v>
      </c>
      <c r="H100" s="334">
        <f>+ջուր!J21/1000</f>
        <v>16.559999999999999</v>
      </c>
      <c r="I100" s="334">
        <f>+ջուր!L21/1000</f>
        <v>34.020000000000003</v>
      </c>
      <c r="J100" s="334">
        <f>+ջուր!N21/1000</f>
        <v>25.56</v>
      </c>
      <c r="K100" s="352">
        <f t="shared" si="26"/>
        <v>76.14</v>
      </c>
      <c r="L100" s="334">
        <f>+ջուր!P21/1000</f>
        <v>42.3</v>
      </c>
      <c r="M100" s="334">
        <f>+ջուր!R21/1000</f>
        <v>68.760000000000005</v>
      </c>
      <c r="N100" s="334">
        <f>+ջուր!T21/1000</f>
        <v>0</v>
      </c>
      <c r="O100" s="352">
        <f t="shared" si="21"/>
        <v>111.06</v>
      </c>
      <c r="P100" s="334">
        <f>+ջուր!V21/1000</f>
        <v>0</v>
      </c>
      <c r="Q100" s="334">
        <f>+ջուր!X21/1000</f>
        <v>0</v>
      </c>
      <c r="R100" s="334">
        <f>+ջուր!Z21/1000</f>
        <v>0</v>
      </c>
      <c r="S100" s="352">
        <f t="shared" si="27"/>
        <v>0</v>
      </c>
      <c r="T100" s="352">
        <f t="shared" si="30"/>
        <v>246.42000000000002</v>
      </c>
      <c r="U100" s="374">
        <f t="shared" si="31"/>
        <v>567.79999999999995</v>
      </c>
      <c r="V100" s="374">
        <f t="shared" si="22"/>
        <v>321.37999999999994</v>
      </c>
      <c r="W100" s="337">
        <v>189.3</v>
      </c>
      <c r="X100" s="337">
        <v>189.2</v>
      </c>
      <c r="Y100" s="337">
        <v>189.3</v>
      </c>
      <c r="Z100" s="337">
        <v>189.2</v>
      </c>
      <c r="AA100" s="334">
        <f t="shared" si="28"/>
        <v>757</v>
      </c>
      <c r="AB100" s="334">
        <f t="shared" si="29"/>
        <v>757</v>
      </c>
      <c r="AC100" s="334">
        <f t="shared" si="33"/>
        <v>246.42000000000002</v>
      </c>
      <c r="AD100" s="373">
        <f t="shared" si="32"/>
        <v>510.58</v>
      </c>
    </row>
    <row r="101" spans="1:30" ht="20.100000000000001" customHeight="1">
      <c r="A101" s="367" t="s">
        <v>30</v>
      </c>
      <c r="B101" s="351"/>
      <c r="C101" s="363" t="s">
        <v>140</v>
      </c>
      <c r="D101" s="334">
        <f>+հեռ!C21/1000</f>
        <v>58.006819999999998</v>
      </c>
      <c r="E101" s="334">
        <f>+հեռ!D21/1000</f>
        <v>50.741769999999995</v>
      </c>
      <c r="F101" s="334">
        <f>+հեռ!E21/1000</f>
        <v>51.799849999999999</v>
      </c>
      <c r="G101" s="352">
        <f t="shared" si="25"/>
        <v>160.54844</v>
      </c>
      <c r="H101" s="334">
        <f>+հեռ!F21/1000</f>
        <v>56.564300000000003</v>
      </c>
      <c r="I101" s="334">
        <f>+հեռ!G21/1000</f>
        <v>155.87120999999999</v>
      </c>
      <c r="J101" s="334">
        <f>+հեռ!H21/1000</f>
        <v>73.325869999999995</v>
      </c>
      <c r="K101" s="352">
        <f t="shared" si="26"/>
        <v>285.76137999999997</v>
      </c>
      <c r="L101" s="334">
        <f>+հեռ!I21/1000</f>
        <v>80.704750000000004</v>
      </c>
      <c r="M101" s="334">
        <f>+հեռ!J21/1000</f>
        <v>80.447509999999994</v>
      </c>
      <c r="N101" s="334">
        <f>+հեռ!K21/1000</f>
        <v>0</v>
      </c>
      <c r="O101" s="352">
        <f t="shared" ref="O101:O114" si="34">+L101+M101+N101</f>
        <v>161.15226000000001</v>
      </c>
      <c r="P101" s="334">
        <f>+հեռ!L21/1000</f>
        <v>0</v>
      </c>
      <c r="Q101" s="334">
        <f>+հեռ!M21/1000</f>
        <v>0</v>
      </c>
      <c r="R101" s="334">
        <f>+հեռ!N21/1000</f>
        <v>0</v>
      </c>
      <c r="S101" s="352">
        <f t="shared" si="27"/>
        <v>0</v>
      </c>
      <c r="T101" s="352">
        <f t="shared" si="30"/>
        <v>607.46208000000001</v>
      </c>
      <c r="U101" s="374">
        <f t="shared" si="31"/>
        <v>900</v>
      </c>
      <c r="V101" s="374">
        <f t="shared" si="22"/>
        <v>292.53791999999999</v>
      </c>
      <c r="W101" s="337">
        <v>300</v>
      </c>
      <c r="X101" s="337">
        <v>300</v>
      </c>
      <c r="Y101" s="337">
        <v>300</v>
      </c>
      <c r="Z101" s="337">
        <v>350</v>
      </c>
      <c r="AA101" s="334">
        <f t="shared" si="28"/>
        <v>1250</v>
      </c>
      <c r="AB101" s="334">
        <f t="shared" si="29"/>
        <v>1250</v>
      </c>
      <c r="AC101" s="334">
        <f t="shared" si="33"/>
        <v>607.46208000000001</v>
      </c>
      <c r="AD101" s="373">
        <f t="shared" si="32"/>
        <v>642.53791999999999</v>
      </c>
    </row>
    <row r="102" spans="1:30" ht="20.100000000000001" customHeight="1">
      <c r="A102" s="367" t="s">
        <v>30</v>
      </c>
      <c r="B102" s="351"/>
      <c r="C102" s="363" t="s">
        <v>141</v>
      </c>
      <c r="D102" s="334">
        <f>+փոստ!Z21/1000</f>
        <v>1234.58</v>
      </c>
      <c r="E102" s="334">
        <f>+փոստ!D21/1000</f>
        <v>745.81</v>
      </c>
      <c r="F102" s="334">
        <f>+փոստ!F21/1000</f>
        <v>1050.8699999999999</v>
      </c>
      <c r="G102" s="352">
        <f t="shared" si="25"/>
        <v>3031.2599999999998</v>
      </c>
      <c r="H102" s="334">
        <f>+փոստ!H21/1000</f>
        <v>1162.67</v>
      </c>
      <c r="I102" s="334">
        <f>+փոստ!J21/1000</f>
        <v>1214.76</v>
      </c>
      <c r="J102" s="334">
        <f>+փոստ!L21/1000</f>
        <v>1548.68</v>
      </c>
      <c r="K102" s="352">
        <f t="shared" si="26"/>
        <v>3926.1100000000006</v>
      </c>
      <c r="L102" s="334">
        <f>+փոստ!N21/1000</f>
        <v>1747.98</v>
      </c>
      <c r="M102" s="334">
        <f>+փոստ!P21/1000</f>
        <v>1826.02</v>
      </c>
      <c r="N102" s="334">
        <f>+փոստ!R21/1000</f>
        <v>0</v>
      </c>
      <c r="O102" s="352">
        <f t="shared" si="34"/>
        <v>3574</v>
      </c>
      <c r="P102" s="334">
        <f>+փոստ!T21/1000</f>
        <v>0</v>
      </c>
      <c r="Q102" s="334">
        <f>+փոստ!V21/1000</f>
        <v>0</v>
      </c>
      <c r="R102" s="334">
        <f>+փոստ!X21/1000</f>
        <v>0</v>
      </c>
      <c r="S102" s="352">
        <f t="shared" si="27"/>
        <v>0</v>
      </c>
      <c r="T102" s="352">
        <f t="shared" si="30"/>
        <v>10531.37</v>
      </c>
      <c r="U102" s="374">
        <f t="shared" si="31"/>
        <v>10129.9</v>
      </c>
      <c r="V102" s="374">
        <f t="shared" si="22"/>
        <v>-401.47000000000116</v>
      </c>
      <c r="W102" s="338">
        <v>2851.4</v>
      </c>
      <c r="X102" s="338">
        <v>3639.25</v>
      </c>
      <c r="Y102" s="338">
        <v>3639.25</v>
      </c>
      <c r="Z102" s="338">
        <v>4377.1000000000004</v>
      </c>
      <c r="AA102" s="334">
        <f t="shared" si="28"/>
        <v>14507</v>
      </c>
      <c r="AB102" s="334">
        <f t="shared" si="29"/>
        <v>14507</v>
      </c>
      <c r="AC102" s="334">
        <f t="shared" si="33"/>
        <v>10531.37</v>
      </c>
      <c r="AD102" s="373">
        <f t="shared" si="32"/>
        <v>3975.6299999999992</v>
      </c>
    </row>
    <row r="103" spans="1:30" ht="43.5" customHeight="1">
      <c r="A103" s="367" t="s">
        <v>31</v>
      </c>
      <c r="B103" s="351">
        <v>16</v>
      </c>
      <c r="C103" s="264" t="s">
        <v>31</v>
      </c>
      <c r="D103" s="352"/>
      <c r="E103" s="352"/>
      <c r="F103" s="352"/>
      <c r="G103" s="352"/>
      <c r="H103" s="352"/>
      <c r="I103" s="334"/>
      <c r="J103" s="334"/>
      <c r="K103" s="352"/>
      <c r="L103" s="352"/>
      <c r="M103" s="352"/>
      <c r="N103" s="352"/>
      <c r="O103" s="352">
        <f t="shared" si="34"/>
        <v>0</v>
      </c>
      <c r="P103" s="334"/>
      <c r="Q103" s="334"/>
      <c r="R103" s="334"/>
      <c r="S103" s="352"/>
      <c r="T103" s="352">
        <f t="shared" si="30"/>
        <v>0</v>
      </c>
      <c r="U103" s="374">
        <f t="shared" si="31"/>
        <v>0</v>
      </c>
      <c r="V103" s="374">
        <f t="shared" si="22"/>
        <v>0</v>
      </c>
      <c r="W103" s="339"/>
      <c r="X103" s="339"/>
      <c r="Y103" s="339"/>
      <c r="Z103" s="339"/>
      <c r="AA103" s="334"/>
      <c r="AB103" s="334">
        <f t="shared" si="29"/>
        <v>0</v>
      </c>
      <c r="AC103" s="334">
        <f t="shared" si="33"/>
        <v>0</v>
      </c>
      <c r="AD103" s="373">
        <f t="shared" si="32"/>
        <v>0</v>
      </c>
    </row>
    <row r="104" spans="1:30" ht="20.100000000000001" customHeight="1">
      <c r="A104" s="367" t="s">
        <v>31</v>
      </c>
      <c r="B104" s="351"/>
      <c r="C104" s="363" t="s">
        <v>137</v>
      </c>
      <c r="D104" s="334">
        <f>+էլ.էներգիա!D21/1000</f>
        <v>443.82303999999999</v>
      </c>
      <c r="E104" s="334">
        <f>+էլ.էներգիա!F21/1000</f>
        <v>364.56422000000003</v>
      </c>
      <c r="F104" s="334">
        <f>+էլ.էներգիա!H21/1000</f>
        <v>374.45090000000005</v>
      </c>
      <c r="G104" s="352">
        <f t="shared" si="25"/>
        <v>1182.83816</v>
      </c>
      <c r="H104" s="334">
        <f>+էլ.էներգիա!J21/1000</f>
        <v>437.74959999999999</v>
      </c>
      <c r="I104" s="334">
        <f>+էլ.էներգիա!L21/1000</f>
        <v>306.86612000000002</v>
      </c>
      <c r="J104" s="334">
        <f>+էլ.էներգիա!N21/1000</f>
        <v>240.80780999999999</v>
      </c>
      <c r="K104" s="352">
        <f t="shared" si="26"/>
        <v>985.42353000000003</v>
      </c>
      <c r="L104" s="334">
        <f>+էլ.էներգիա!P21/1000</f>
        <v>276.19929999999999</v>
      </c>
      <c r="M104" s="334">
        <f>+էլ.էներգիա!R21/1000</f>
        <v>0</v>
      </c>
      <c r="N104" s="334">
        <f>+էլ.էներգիա!T21/1000</f>
        <v>0</v>
      </c>
      <c r="O104" s="352">
        <f t="shared" si="34"/>
        <v>276.19929999999999</v>
      </c>
      <c r="P104" s="334">
        <f>+էլ.էներգիա!V21/1000</f>
        <v>0</v>
      </c>
      <c r="Q104" s="334">
        <f>+էլ.էներգիա!X21/1000</f>
        <v>0</v>
      </c>
      <c r="R104" s="334">
        <f>+էլ.էներգիա!Z21/1000</f>
        <v>0</v>
      </c>
      <c r="S104" s="352">
        <f t="shared" si="27"/>
        <v>0</v>
      </c>
      <c r="T104" s="352">
        <f t="shared" si="30"/>
        <v>2444.4609900000005</v>
      </c>
      <c r="U104" s="374">
        <f t="shared" si="31"/>
        <v>4679.4000000000005</v>
      </c>
      <c r="V104" s="374">
        <f t="shared" si="22"/>
        <v>2234.9390100000001</v>
      </c>
      <c r="W104" s="337">
        <v>2180.9</v>
      </c>
      <c r="X104" s="337">
        <v>1284.2</v>
      </c>
      <c r="Y104" s="337">
        <v>1214.3</v>
      </c>
      <c r="Z104" s="337">
        <v>178.1</v>
      </c>
      <c r="AA104" s="334">
        <f t="shared" si="28"/>
        <v>4857.5000000000009</v>
      </c>
      <c r="AB104" s="334">
        <f t="shared" si="29"/>
        <v>4857.5000000000009</v>
      </c>
      <c r="AC104" s="334">
        <f t="shared" si="33"/>
        <v>2444.4609900000005</v>
      </c>
      <c r="AD104" s="373">
        <f t="shared" si="32"/>
        <v>2413.0390100000004</v>
      </c>
    </row>
    <row r="105" spans="1:30" ht="20.100000000000001" customHeight="1">
      <c r="A105" s="367" t="s">
        <v>31</v>
      </c>
      <c r="B105" s="351"/>
      <c r="C105" s="363" t="s">
        <v>138</v>
      </c>
      <c r="D105" s="334">
        <f>+գազ!E22/1000</f>
        <v>1162.097</v>
      </c>
      <c r="E105" s="334">
        <f>+գազ!G22/1000</f>
        <v>1202.751</v>
      </c>
      <c r="F105" s="334">
        <f>+գազ!I22/1000</f>
        <v>1027.8510000000001</v>
      </c>
      <c r="G105" s="352">
        <f t="shared" si="25"/>
        <v>3392.6990000000001</v>
      </c>
      <c r="H105" s="334">
        <f>+գազ!K22/1000</f>
        <v>1179.415</v>
      </c>
      <c r="I105" s="334">
        <f>+գազ!M22/1000</f>
        <v>267.29700000000003</v>
      </c>
      <c r="J105" s="334">
        <f>+գազ!O22/1000</f>
        <v>0</v>
      </c>
      <c r="K105" s="352">
        <f t="shared" si="26"/>
        <v>1446.712</v>
      </c>
      <c r="L105" s="334">
        <f>+գազ!Q22/1000</f>
        <v>0</v>
      </c>
      <c r="M105" s="334">
        <f>+գազ!S22/1000</f>
        <v>0</v>
      </c>
      <c r="N105" s="334">
        <f>+գազ!U22/1000</f>
        <v>0</v>
      </c>
      <c r="O105" s="352">
        <f t="shared" si="34"/>
        <v>0</v>
      </c>
      <c r="P105" s="334">
        <f>+գազ!W22/1000</f>
        <v>0</v>
      </c>
      <c r="Q105" s="334">
        <f>+գազ!Y22/1000</f>
        <v>0</v>
      </c>
      <c r="R105" s="334">
        <f>+գազ!AA22/1000</f>
        <v>0</v>
      </c>
      <c r="S105" s="352">
        <f t="shared" si="27"/>
        <v>0</v>
      </c>
      <c r="T105" s="352">
        <f t="shared" si="30"/>
        <v>4839.4110000000001</v>
      </c>
      <c r="U105" s="374">
        <f t="shared" si="31"/>
        <v>7091.3</v>
      </c>
      <c r="V105" s="374">
        <f t="shared" si="22"/>
        <v>2251.8890000000001</v>
      </c>
      <c r="W105" s="337">
        <v>6000</v>
      </c>
      <c r="X105" s="337">
        <v>1091.3</v>
      </c>
      <c r="Y105" s="337"/>
      <c r="Z105" s="337">
        <v>2197.4</v>
      </c>
      <c r="AA105" s="334">
        <f t="shared" si="28"/>
        <v>9288.7000000000007</v>
      </c>
      <c r="AB105" s="334">
        <f t="shared" si="29"/>
        <v>9288.7000000000007</v>
      </c>
      <c r="AC105" s="334">
        <f t="shared" si="33"/>
        <v>4839.4110000000001</v>
      </c>
      <c r="AD105" s="373">
        <f t="shared" si="32"/>
        <v>4449.2890000000007</v>
      </c>
    </row>
    <row r="106" spans="1:30" ht="20.100000000000001" customHeight="1">
      <c r="A106" s="367" t="s">
        <v>31</v>
      </c>
      <c r="B106" s="351"/>
      <c r="C106" s="363" t="s">
        <v>139</v>
      </c>
      <c r="D106" s="334">
        <f>+ջուր!D22/1000</f>
        <v>41.04</v>
      </c>
      <c r="E106" s="334">
        <f>+ջուր!F22/1000</f>
        <v>42.12</v>
      </c>
      <c r="F106" s="334">
        <f>+ջուր!H22/1000</f>
        <v>36.36</v>
      </c>
      <c r="G106" s="352">
        <f t="shared" ref="G106:G114" si="35">SUM(D106:F106)</f>
        <v>119.52</v>
      </c>
      <c r="H106" s="334">
        <f>+ջուր!J22/1000</f>
        <v>51.66</v>
      </c>
      <c r="I106" s="334">
        <f>+ջուր!L22/1000</f>
        <v>56.16</v>
      </c>
      <c r="J106" s="334">
        <f>+ջուր!N22/1000</f>
        <v>49.32</v>
      </c>
      <c r="K106" s="352">
        <f t="shared" si="26"/>
        <v>157.13999999999999</v>
      </c>
      <c r="L106" s="334">
        <f>+ջուր!P22/1000</f>
        <v>59.22</v>
      </c>
      <c r="M106" s="334">
        <f>+ջուր!R22/1000</f>
        <v>0</v>
      </c>
      <c r="N106" s="334">
        <f>+ջուր!T22/1000</f>
        <v>0</v>
      </c>
      <c r="O106" s="352">
        <f t="shared" si="34"/>
        <v>59.22</v>
      </c>
      <c r="P106" s="334">
        <f>+ջուր!V22/1000</f>
        <v>0</v>
      </c>
      <c r="Q106" s="334">
        <f>+ջուր!X22/1000</f>
        <v>0</v>
      </c>
      <c r="R106" s="334">
        <f>+ջուր!Z22/1000</f>
        <v>0</v>
      </c>
      <c r="S106" s="352">
        <f t="shared" si="27"/>
        <v>0</v>
      </c>
      <c r="T106" s="352">
        <f t="shared" si="30"/>
        <v>335.88</v>
      </c>
      <c r="U106" s="374">
        <f t="shared" si="31"/>
        <v>610.34999999999991</v>
      </c>
      <c r="V106" s="374">
        <f t="shared" si="22"/>
        <v>274.46999999999991</v>
      </c>
      <c r="W106" s="337">
        <v>203.45</v>
      </c>
      <c r="X106" s="337">
        <v>203.45</v>
      </c>
      <c r="Y106" s="337">
        <v>203.45</v>
      </c>
      <c r="Z106" s="337">
        <v>203.45</v>
      </c>
      <c r="AA106" s="334">
        <f t="shared" si="28"/>
        <v>813.8</v>
      </c>
      <c r="AB106" s="334">
        <f t="shared" si="29"/>
        <v>813.8</v>
      </c>
      <c r="AC106" s="334">
        <f t="shared" si="33"/>
        <v>335.88</v>
      </c>
      <c r="AD106" s="373">
        <f t="shared" si="32"/>
        <v>477.91999999999996</v>
      </c>
    </row>
    <row r="107" spans="1:30" ht="20.100000000000001" customHeight="1">
      <c r="A107" s="367" t="s">
        <v>31</v>
      </c>
      <c r="B107" s="351"/>
      <c r="C107" s="363" t="s">
        <v>140</v>
      </c>
      <c r="D107" s="334">
        <f>+հեռ!C22/1000</f>
        <v>53.244199999999999</v>
      </c>
      <c r="E107" s="334">
        <f>+հեռ!D22/1000</f>
        <v>52.559519999999999</v>
      </c>
      <c r="F107" s="334">
        <f>+հեռ!E22/1000</f>
        <v>53.782040000000002</v>
      </c>
      <c r="G107" s="352">
        <f t="shared" si="35"/>
        <v>159.58575999999999</v>
      </c>
      <c r="H107" s="334">
        <f>+հեռ!F22/1000</f>
        <v>55.495899999999999</v>
      </c>
      <c r="I107" s="334">
        <f>+հեռ!G22/1000</f>
        <v>54.520129999999995</v>
      </c>
      <c r="J107" s="334">
        <f>+հեռ!H22/1000</f>
        <v>52.540669999999999</v>
      </c>
      <c r="K107" s="352">
        <f t="shared" si="26"/>
        <v>162.55670000000001</v>
      </c>
      <c r="L107" s="334">
        <f>+հեռ!I22/1000</f>
        <v>52.994</v>
      </c>
      <c r="M107" s="334">
        <f>+հեռ!J22/1000</f>
        <v>0</v>
      </c>
      <c r="N107" s="334">
        <f>+հեռ!K22/1000</f>
        <v>0</v>
      </c>
      <c r="O107" s="352">
        <f t="shared" si="34"/>
        <v>52.994</v>
      </c>
      <c r="P107" s="334">
        <f>+հեռ!L22/1000</f>
        <v>0</v>
      </c>
      <c r="Q107" s="334">
        <f>+հեռ!M22/1000</f>
        <v>0</v>
      </c>
      <c r="R107" s="334">
        <f>+հեռ!N22/1000</f>
        <v>0</v>
      </c>
      <c r="S107" s="352">
        <f t="shared" si="27"/>
        <v>0</v>
      </c>
      <c r="T107" s="352">
        <f t="shared" si="30"/>
        <v>375.13646000000006</v>
      </c>
      <c r="U107" s="374">
        <f t="shared" si="31"/>
        <v>650</v>
      </c>
      <c r="V107" s="374">
        <f t="shared" ref="V107:V114" si="36">+U107-T107</f>
        <v>274.86353999999994</v>
      </c>
      <c r="W107" s="337">
        <v>200</v>
      </c>
      <c r="X107" s="337">
        <v>300</v>
      </c>
      <c r="Y107" s="337">
        <v>150</v>
      </c>
      <c r="Z107" s="337">
        <v>130</v>
      </c>
      <c r="AA107" s="334">
        <f t="shared" si="28"/>
        <v>780</v>
      </c>
      <c r="AB107" s="334">
        <f t="shared" si="29"/>
        <v>780</v>
      </c>
      <c r="AC107" s="334">
        <f t="shared" si="33"/>
        <v>375.13646000000006</v>
      </c>
      <c r="AD107" s="373">
        <f t="shared" si="32"/>
        <v>404.86353999999994</v>
      </c>
    </row>
    <row r="108" spans="1:30" ht="20.100000000000001" customHeight="1">
      <c r="A108" s="367" t="s">
        <v>31</v>
      </c>
      <c r="B108" s="351"/>
      <c r="C108" s="363" t="s">
        <v>141</v>
      </c>
      <c r="D108" s="334">
        <f>+փոստ!Z22/1000</f>
        <v>1302.6099999999999</v>
      </c>
      <c r="E108" s="334">
        <f>+փոստ!D22/1000</f>
        <v>894.98</v>
      </c>
      <c r="F108" s="334">
        <f>+փոստ!F22/1000</f>
        <v>978.95</v>
      </c>
      <c r="G108" s="352">
        <f t="shared" si="35"/>
        <v>3176.54</v>
      </c>
      <c r="H108" s="334">
        <f>+փոստ!H22/1000</f>
        <v>1254.8</v>
      </c>
      <c r="I108" s="334">
        <f>+փոստ!J22/1000</f>
        <v>1237.27</v>
      </c>
      <c r="J108" s="334">
        <f>+փոստ!L22/1000</f>
        <v>1698.34</v>
      </c>
      <c r="K108" s="352">
        <f t="shared" si="26"/>
        <v>4190.41</v>
      </c>
      <c r="L108" s="334">
        <f>+փոստ!N22/1000</f>
        <v>1827.09</v>
      </c>
      <c r="M108" s="334">
        <f>+փոստ!P22/1000</f>
        <v>0</v>
      </c>
      <c r="N108" s="334">
        <f>+փոստ!R22/1000</f>
        <v>0</v>
      </c>
      <c r="O108" s="352">
        <f t="shared" si="34"/>
        <v>1827.09</v>
      </c>
      <c r="P108" s="334">
        <f>+փոստ!T22/1000</f>
        <v>0</v>
      </c>
      <c r="Q108" s="334">
        <f>+փոստ!V22/1000</f>
        <v>0</v>
      </c>
      <c r="R108" s="334">
        <f>+փոստ!X22/1000</f>
        <v>0</v>
      </c>
      <c r="S108" s="352">
        <f t="shared" si="27"/>
        <v>0</v>
      </c>
      <c r="T108" s="352">
        <f t="shared" si="30"/>
        <v>9194.0399999999991</v>
      </c>
      <c r="U108" s="374">
        <f t="shared" si="31"/>
        <v>8288.5</v>
      </c>
      <c r="V108" s="374">
        <f t="shared" si="36"/>
        <v>-905.53999999999905</v>
      </c>
      <c r="W108" s="338">
        <v>2353.9</v>
      </c>
      <c r="X108" s="338">
        <v>2892.3</v>
      </c>
      <c r="Y108" s="338">
        <v>3042.3</v>
      </c>
      <c r="Z108" s="338">
        <v>3700.8</v>
      </c>
      <c r="AA108" s="334">
        <f t="shared" si="28"/>
        <v>11989.3</v>
      </c>
      <c r="AB108" s="334">
        <f t="shared" si="29"/>
        <v>11989.3</v>
      </c>
      <c r="AC108" s="334">
        <f t="shared" si="33"/>
        <v>9194.0399999999991</v>
      </c>
      <c r="AD108" s="373">
        <f t="shared" si="32"/>
        <v>2795.26</v>
      </c>
    </row>
    <row r="109" spans="1:30" ht="43.5" customHeight="1">
      <c r="A109" s="367" t="s">
        <v>31</v>
      </c>
      <c r="B109" s="351">
        <v>17</v>
      </c>
      <c r="C109" s="264" t="s">
        <v>145</v>
      </c>
      <c r="D109" s="352"/>
      <c r="E109" s="352"/>
      <c r="F109" s="352"/>
      <c r="G109" s="352">
        <f t="shared" si="35"/>
        <v>0</v>
      </c>
      <c r="H109" s="352"/>
      <c r="I109" s="334"/>
      <c r="J109" s="334"/>
      <c r="K109" s="352">
        <f t="shared" si="26"/>
        <v>0</v>
      </c>
      <c r="L109" s="352"/>
      <c r="M109" s="352"/>
      <c r="N109" s="352"/>
      <c r="O109" s="352">
        <f t="shared" si="34"/>
        <v>0</v>
      </c>
      <c r="P109" s="334"/>
      <c r="Q109" s="334"/>
      <c r="R109" s="334"/>
      <c r="S109" s="352">
        <f t="shared" si="27"/>
        <v>0</v>
      </c>
      <c r="T109" s="352">
        <f t="shared" si="30"/>
        <v>0</v>
      </c>
      <c r="U109" s="374">
        <f t="shared" si="31"/>
        <v>0</v>
      </c>
      <c r="V109" s="374">
        <f t="shared" si="36"/>
        <v>0</v>
      </c>
      <c r="W109" s="339"/>
      <c r="X109" s="339"/>
      <c r="Y109" s="339"/>
      <c r="Z109" s="339"/>
      <c r="AA109" s="334"/>
      <c r="AB109" s="334">
        <f t="shared" si="29"/>
        <v>0</v>
      </c>
      <c r="AC109" s="334">
        <f t="shared" ref="AC109:AC114" si="37">T109</f>
        <v>0</v>
      </c>
      <c r="AD109" s="373">
        <f t="shared" ref="AD109:AD114" si="38">AB109-AC109</f>
        <v>0</v>
      </c>
    </row>
    <row r="110" spans="1:30" ht="20.100000000000001" customHeight="1">
      <c r="A110" s="367" t="s">
        <v>31</v>
      </c>
      <c r="B110" s="351"/>
      <c r="C110" s="363" t="s">
        <v>137</v>
      </c>
      <c r="D110" s="334">
        <f>+էլ.էներգիա!D22/1000</f>
        <v>273.9708</v>
      </c>
      <c r="E110" s="334">
        <f>+էլ.էներգիա!F22/1000</f>
        <v>296.12834999999995</v>
      </c>
      <c r="F110" s="334">
        <f>+էլ.էներգիա!H22/1000</f>
        <v>232.81700000000001</v>
      </c>
      <c r="G110" s="352">
        <f t="shared" si="35"/>
        <v>802.91615000000002</v>
      </c>
      <c r="H110" s="334">
        <f>+էլ.էներգիա!J22/1000</f>
        <v>232.577</v>
      </c>
      <c r="I110" s="334">
        <f>+էլ.էներգիա!L22/1000</f>
        <v>201.75</v>
      </c>
      <c r="J110" s="334">
        <f>+էլ.էներգիա!N22/1000</f>
        <v>210.41900000000001</v>
      </c>
      <c r="K110" s="352">
        <f t="shared" si="26"/>
        <v>644.74599999999998</v>
      </c>
      <c r="L110" s="334">
        <f>+էլ.էներգիա!P22/1000</f>
        <v>434.62099999999998</v>
      </c>
      <c r="M110" s="334">
        <f>+էլ.էներգիա!R22/1000</f>
        <v>438.81</v>
      </c>
      <c r="N110" s="334">
        <f>+էլ.էներգիա!T22/1000</f>
        <v>0</v>
      </c>
      <c r="O110" s="352">
        <f t="shared" si="34"/>
        <v>873.43100000000004</v>
      </c>
      <c r="P110" s="334">
        <f>+էլ.էներգիա!V22/1000</f>
        <v>0</v>
      </c>
      <c r="Q110" s="334">
        <f>+էլ.էներգիա!X22/1000</f>
        <v>0</v>
      </c>
      <c r="R110" s="334">
        <f>+էլ.էներգիա!Z22/1000</f>
        <v>0</v>
      </c>
      <c r="S110" s="352">
        <f t="shared" si="27"/>
        <v>0</v>
      </c>
      <c r="T110" s="352">
        <f t="shared" si="30"/>
        <v>2321.0931500000002</v>
      </c>
      <c r="U110" s="374">
        <f t="shared" si="31"/>
        <v>4457.6000000000004</v>
      </c>
      <c r="V110" s="374">
        <f t="shared" si="36"/>
        <v>2136.5068500000002</v>
      </c>
      <c r="W110" s="337">
        <v>1888.3</v>
      </c>
      <c r="X110" s="337">
        <v>1179.8</v>
      </c>
      <c r="Y110" s="337">
        <v>1389.5000000000005</v>
      </c>
      <c r="Z110" s="337">
        <v>1100.5</v>
      </c>
      <c r="AA110" s="334">
        <f t="shared" ref="AA110:AA114" si="39">SUM(W110:Z110)</f>
        <v>5558.1</v>
      </c>
      <c r="AB110" s="334">
        <f t="shared" si="29"/>
        <v>5558.1</v>
      </c>
      <c r="AC110" s="334">
        <f t="shared" si="37"/>
        <v>2321.0931500000002</v>
      </c>
      <c r="AD110" s="373">
        <f t="shared" si="38"/>
        <v>3237.0068500000002</v>
      </c>
    </row>
    <row r="111" spans="1:30" ht="20.100000000000001" customHeight="1">
      <c r="A111" s="367" t="s">
        <v>31</v>
      </c>
      <c r="B111" s="351"/>
      <c r="C111" s="363" t="s">
        <v>138</v>
      </c>
      <c r="D111" s="334">
        <f>+գազ!E23/1000</f>
        <v>701.95</v>
      </c>
      <c r="E111" s="334">
        <f>+գազ!G23/1000</f>
        <v>858.79100000000005</v>
      </c>
      <c r="F111" s="334">
        <f>+գազ!I23/1000</f>
        <v>586.30200000000002</v>
      </c>
      <c r="G111" s="352">
        <f t="shared" si="35"/>
        <v>2147.0430000000001</v>
      </c>
      <c r="H111" s="334">
        <f>+գազ!K23/1000</f>
        <v>585.32899999999995</v>
      </c>
      <c r="I111" s="334">
        <f>+գազ!M23/1000</f>
        <v>0</v>
      </c>
      <c r="J111" s="334">
        <f>+գազ!M23/1000</f>
        <v>0</v>
      </c>
      <c r="K111" s="352">
        <f t="shared" si="26"/>
        <v>585.32899999999995</v>
      </c>
      <c r="L111" s="334">
        <f>+գազ!Q23/1000</f>
        <v>0</v>
      </c>
      <c r="M111" s="334">
        <f>+գազ!S23/1000</f>
        <v>0</v>
      </c>
      <c r="N111" s="334">
        <f>+գազ!U23/1000</f>
        <v>0</v>
      </c>
      <c r="O111" s="352">
        <f t="shared" si="34"/>
        <v>0</v>
      </c>
      <c r="P111" s="334">
        <f>+գազ!W23/1000</f>
        <v>0</v>
      </c>
      <c r="Q111" s="334">
        <f>+գազ!Y23/1000</f>
        <v>0</v>
      </c>
      <c r="R111" s="334">
        <f>+գազ!AA23/1000</f>
        <v>0</v>
      </c>
      <c r="S111" s="352">
        <f t="shared" si="27"/>
        <v>0</v>
      </c>
      <c r="T111" s="352">
        <f t="shared" si="30"/>
        <v>2732.3720000000003</v>
      </c>
      <c r="U111" s="374">
        <f t="shared" si="31"/>
        <v>3482.2</v>
      </c>
      <c r="V111" s="374">
        <f t="shared" si="36"/>
        <v>749.82799999999952</v>
      </c>
      <c r="W111" s="337">
        <v>2733.7</v>
      </c>
      <c r="X111" s="337">
        <v>748.5</v>
      </c>
      <c r="Y111" s="337"/>
      <c r="Z111" s="337">
        <v>827.80000000000018</v>
      </c>
      <c r="AA111" s="334">
        <f t="shared" si="39"/>
        <v>4310</v>
      </c>
      <c r="AB111" s="334">
        <f t="shared" si="29"/>
        <v>4310</v>
      </c>
      <c r="AC111" s="334">
        <f t="shared" si="37"/>
        <v>2732.3720000000003</v>
      </c>
      <c r="AD111" s="373">
        <f t="shared" si="38"/>
        <v>1577.6279999999997</v>
      </c>
    </row>
    <row r="112" spans="1:30" ht="20.100000000000001" customHeight="1">
      <c r="A112" s="367" t="s">
        <v>31</v>
      </c>
      <c r="B112" s="351"/>
      <c r="C112" s="363" t="s">
        <v>139</v>
      </c>
      <c r="D112" s="334">
        <f>+ջուր!D23/1000</f>
        <v>18.72</v>
      </c>
      <c r="E112" s="334">
        <f>+ջուր!F23/1000</f>
        <v>13.68</v>
      </c>
      <c r="F112" s="334">
        <f>+ջուր!H23/1000</f>
        <v>18.36</v>
      </c>
      <c r="G112" s="352">
        <f t="shared" si="35"/>
        <v>50.76</v>
      </c>
      <c r="H112" s="334">
        <f>+ջուր!J23/1000</f>
        <v>0.54</v>
      </c>
      <c r="I112" s="334">
        <f>+ջուր!L23/1000</f>
        <v>16.920000000000002</v>
      </c>
      <c r="J112" s="334">
        <f>+ջուր!N23/1000</f>
        <v>11.88</v>
      </c>
      <c r="K112" s="352">
        <f t="shared" si="26"/>
        <v>29.340000000000003</v>
      </c>
      <c r="L112" s="334">
        <f>+ջուր!P23/1000</f>
        <v>8.1</v>
      </c>
      <c r="M112" s="334">
        <f>+ջուր!R23/1000</f>
        <v>0</v>
      </c>
      <c r="N112" s="334">
        <f>+ջուր!T23/1000</f>
        <v>0</v>
      </c>
      <c r="O112" s="352">
        <f t="shared" si="34"/>
        <v>8.1</v>
      </c>
      <c r="P112" s="334">
        <f>+ջուր!V23/1000</f>
        <v>0</v>
      </c>
      <c r="Q112" s="334">
        <f>+ջուր!X23/1000</f>
        <v>0</v>
      </c>
      <c r="R112" s="334">
        <f>+ջուր!Z23/1000</f>
        <v>0</v>
      </c>
      <c r="S112" s="352">
        <f t="shared" si="27"/>
        <v>0</v>
      </c>
      <c r="T112" s="352">
        <f t="shared" si="30"/>
        <v>88.199999999999989</v>
      </c>
      <c r="U112" s="374">
        <f t="shared" si="31"/>
        <v>462.8</v>
      </c>
      <c r="V112" s="374">
        <f t="shared" si="36"/>
        <v>374.6</v>
      </c>
      <c r="W112" s="337">
        <v>154.30000000000001</v>
      </c>
      <c r="X112" s="337">
        <v>154.30000000000001</v>
      </c>
      <c r="Y112" s="337">
        <v>154.19999999999999</v>
      </c>
      <c r="Z112" s="337">
        <v>158.69999999999999</v>
      </c>
      <c r="AA112" s="334">
        <f t="shared" si="39"/>
        <v>621.5</v>
      </c>
      <c r="AB112" s="334">
        <f t="shared" si="29"/>
        <v>621.5</v>
      </c>
      <c r="AC112" s="334">
        <f t="shared" si="37"/>
        <v>88.199999999999989</v>
      </c>
      <c r="AD112" s="373">
        <f t="shared" si="38"/>
        <v>533.29999999999995</v>
      </c>
    </row>
    <row r="113" spans="1:30" ht="20.100000000000001" customHeight="1">
      <c r="A113" s="367" t="s">
        <v>31</v>
      </c>
      <c r="B113" s="351"/>
      <c r="C113" s="363" t="s">
        <v>140</v>
      </c>
      <c r="D113" s="334">
        <f>+հեռ!C23/1000</f>
        <v>72.722300000000004</v>
      </c>
      <c r="E113" s="334">
        <f>+հեռ!D23/1000</f>
        <v>62.209000000000003</v>
      </c>
      <c r="F113" s="334">
        <f>+հեռ!E23/1000</f>
        <v>74.738</v>
      </c>
      <c r="G113" s="352">
        <f t="shared" si="35"/>
        <v>209.66930000000002</v>
      </c>
      <c r="H113" s="334">
        <f>+հեռ!F23/1000</f>
        <v>73.831000000000003</v>
      </c>
      <c r="I113" s="334">
        <f>+հեռ!G23/1000</f>
        <v>73.426000000000002</v>
      </c>
      <c r="J113" s="334">
        <f>+հեռ!H23/1000</f>
        <v>68.728999999999999</v>
      </c>
      <c r="K113" s="352">
        <f t="shared" si="26"/>
        <v>215.98599999999999</v>
      </c>
      <c r="L113" s="334">
        <f>+հեռ!I23/1000</f>
        <v>68.831000000000003</v>
      </c>
      <c r="M113" s="334">
        <f>+հեռ!J23/1000</f>
        <v>63.091000000000001</v>
      </c>
      <c r="N113" s="334">
        <f>+հեռ!K23/1000</f>
        <v>0</v>
      </c>
      <c r="O113" s="352">
        <f t="shared" si="34"/>
        <v>131.922</v>
      </c>
      <c r="P113" s="334">
        <f>+հեռ!L23/1000</f>
        <v>0</v>
      </c>
      <c r="Q113" s="334">
        <f>+փոստ!V23/1000</f>
        <v>0</v>
      </c>
      <c r="R113" s="334">
        <f>+հեռ!N23/1000</f>
        <v>0</v>
      </c>
      <c r="S113" s="352">
        <f t="shared" si="27"/>
        <v>0</v>
      </c>
      <c r="T113" s="352">
        <f t="shared" si="30"/>
        <v>557.57730000000004</v>
      </c>
      <c r="U113" s="374">
        <f t="shared" si="31"/>
        <v>715.9</v>
      </c>
      <c r="V113" s="374">
        <f t="shared" si="36"/>
        <v>158.32269999999994</v>
      </c>
      <c r="W113" s="337">
        <v>218.8</v>
      </c>
      <c r="X113" s="337">
        <v>248.59999999999997</v>
      </c>
      <c r="Y113" s="337">
        <v>248.5</v>
      </c>
      <c r="Z113" s="337">
        <v>134.10000000000002</v>
      </c>
      <c r="AA113" s="334">
        <f t="shared" si="39"/>
        <v>850</v>
      </c>
      <c r="AB113" s="334">
        <f t="shared" si="29"/>
        <v>850</v>
      </c>
      <c r="AC113" s="334">
        <f t="shared" si="37"/>
        <v>557.57730000000004</v>
      </c>
      <c r="AD113" s="373">
        <f t="shared" si="38"/>
        <v>292.42269999999996</v>
      </c>
    </row>
    <row r="114" spans="1:30" ht="20.100000000000001" customHeight="1">
      <c r="A114" s="367" t="s">
        <v>31</v>
      </c>
      <c r="B114" s="351"/>
      <c r="C114" s="363" t="s">
        <v>141</v>
      </c>
      <c r="D114" s="334">
        <f>+փոստ!Z23/1000</f>
        <v>3621.9</v>
      </c>
      <c r="E114" s="334">
        <f>+փոստ!D23/1000</f>
        <v>2416.59</v>
      </c>
      <c r="F114" s="334">
        <f>+փոստ!F23/1000</f>
        <v>2956.99</v>
      </c>
      <c r="G114" s="352">
        <f t="shared" si="35"/>
        <v>8995.48</v>
      </c>
      <c r="H114" s="334">
        <f>+փոստ!H23/1000</f>
        <v>2608.7600000000002</v>
      </c>
      <c r="I114" s="334">
        <f>+փոստ!J23/1000</f>
        <v>3314.49</v>
      </c>
      <c r="J114" s="334">
        <f>+փոստ!L23/1000</f>
        <v>3677.46</v>
      </c>
      <c r="K114" s="352">
        <f t="shared" si="26"/>
        <v>9600.7099999999991</v>
      </c>
      <c r="L114" s="334">
        <f>+փոստ!N23/1000</f>
        <v>4182.8500000000004</v>
      </c>
      <c r="M114" s="334">
        <f>+փոստ!P23/1000</f>
        <v>2859.55</v>
      </c>
      <c r="N114" s="334">
        <f>+փոստ!R23/1000</f>
        <v>0</v>
      </c>
      <c r="O114" s="352">
        <f t="shared" si="34"/>
        <v>7042.4000000000005</v>
      </c>
      <c r="P114" s="334">
        <f>+փոստ!T23/1000</f>
        <v>0</v>
      </c>
      <c r="Q114" s="334">
        <f>+փոստ!V23/1000</f>
        <v>0</v>
      </c>
      <c r="R114" s="334">
        <f>+փոստ!X23/1000</f>
        <v>0</v>
      </c>
      <c r="S114" s="352">
        <f t="shared" si="27"/>
        <v>0</v>
      </c>
      <c r="T114" s="352">
        <f t="shared" si="30"/>
        <v>25638.59</v>
      </c>
      <c r="U114" s="374">
        <f t="shared" si="31"/>
        <v>16681.3</v>
      </c>
      <c r="V114" s="374">
        <f t="shared" si="36"/>
        <v>-8957.2900000000009</v>
      </c>
      <c r="W114" s="338">
        <v>4751.8</v>
      </c>
      <c r="X114" s="338">
        <v>5964.7</v>
      </c>
      <c r="Y114" s="338">
        <v>5964.7999999999993</v>
      </c>
      <c r="Z114" s="338">
        <v>7321.9000000000015</v>
      </c>
      <c r="AA114" s="334">
        <f t="shared" si="39"/>
        <v>24003.200000000001</v>
      </c>
      <c r="AB114" s="334">
        <f t="shared" si="29"/>
        <v>24003.200000000001</v>
      </c>
      <c r="AC114" s="334">
        <f t="shared" si="37"/>
        <v>25638.59</v>
      </c>
      <c r="AD114" s="373">
        <f t="shared" si="38"/>
        <v>-1635.3899999999994</v>
      </c>
    </row>
    <row r="115" spans="1:30" ht="30" customHeight="1">
      <c r="A115" s="368" t="s">
        <v>71</v>
      </c>
      <c r="B115" s="657" t="s">
        <v>3</v>
      </c>
      <c r="C115" s="273" t="s">
        <v>3</v>
      </c>
      <c r="D115" s="334"/>
      <c r="E115" s="334"/>
      <c r="F115" s="334"/>
      <c r="G115" s="352"/>
      <c r="H115" s="334"/>
      <c r="I115" s="334"/>
      <c r="J115" s="334"/>
      <c r="K115" s="352"/>
      <c r="L115" s="334"/>
      <c r="M115" s="334"/>
      <c r="N115" s="334"/>
      <c r="O115" s="352"/>
      <c r="P115" s="334"/>
      <c r="Q115" s="352"/>
      <c r="R115" s="352"/>
      <c r="S115" s="352"/>
      <c r="T115" s="352"/>
      <c r="U115" s="352"/>
      <c r="V115" s="374"/>
      <c r="W115" s="334"/>
      <c r="X115" s="334"/>
      <c r="Y115" s="334"/>
      <c r="Z115" s="334"/>
      <c r="AA115" s="334"/>
      <c r="AB115" s="334"/>
      <c r="AC115" s="334">
        <f t="shared" si="33"/>
        <v>0</v>
      </c>
      <c r="AD115" s="373">
        <f>X115-H115</f>
        <v>0</v>
      </c>
    </row>
    <row r="116" spans="1:30" ht="20.100000000000001" customHeight="1">
      <c r="A116" s="368" t="s">
        <v>71</v>
      </c>
      <c r="B116" s="657"/>
      <c r="C116" s="363" t="s">
        <v>137</v>
      </c>
      <c r="D116" s="352">
        <f>D14+D20+D26+D32+D38+D44+D50+D56+D62+D68+D74+D80+D86+D92+D98+D104+D110</f>
        <v>13716.454229999998</v>
      </c>
      <c r="E116" s="352">
        <f>E14+E20+E26+E32+E38+E44+E50+E56+E62+E68+E74+E80+E86+E92+E98+E104+E110</f>
        <v>14794.16747</v>
      </c>
      <c r="F116" s="352">
        <f>F14+F20+F26+F32+F38+F44+F50+F56+F62+F68+F74+F80+F86+F92+F98+F104+F110</f>
        <v>13292.980659999997</v>
      </c>
      <c r="G116" s="352">
        <f>G14+G20+G26+G32+G38+G44+G50+G56+G62+G68+G74+G80+G86+G92+G98+G104+G110</f>
        <v>41803.602359999997</v>
      </c>
      <c r="H116" s="352">
        <f t="shared" ref="H116:S116" si="40">H14+H20+H26+H32+H38+H44+H50+H56+H62+H68+H74+H80+H86+H92+H98+H104+H110</f>
        <v>13498.126260000001</v>
      </c>
      <c r="I116" s="352">
        <f t="shared" si="40"/>
        <v>9839.7283499999994</v>
      </c>
      <c r="J116" s="352">
        <f t="shared" si="40"/>
        <v>9669.1432800000002</v>
      </c>
      <c r="K116" s="352">
        <f t="shared" si="40"/>
        <v>33006.997889999999</v>
      </c>
      <c r="L116" s="352">
        <f t="shared" si="40"/>
        <v>13340.742289999998</v>
      </c>
      <c r="M116" s="352">
        <f t="shared" si="40"/>
        <v>10312.485759999996</v>
      </c>
      <c r="N116" s="352">
        <f t="shared" si="40"/>
        <v>6793.6425399999998</v>
      </c>
      <c r="O116" s="352">
        <f>O14+O20+O26+O32+O38+O44+O50+O56+O62+O68+O74+O80+O86+O92+O98+O104+O110</f>
        <v>30446.870589999999</v>
      </c>
      <c r="P116" s="352">
        <f t="shared" si="40"/>
        <v>0</v>
      </c>
      <c r="Q116" s="352">
        <f t="shared" si="40"/>
        <v>0</v>
      </c>
      <c r="R116" s="352">
        <f t="shared" si="40"/>
        <v>0</v>
      </c>
      <c r="S116" s="352">
        <f t="shared" si="40"/>
        <v>0</v>
      </c>
      <c r="T116" s="352">
        <f>T14+T20+T26+T32+T38+T44+T50+T56+T62+T68+T74+T80+T86+T92+T98+T104+T110</f>
        <v>105257.47084000001</v>
      </c>
      <c r="U116" s="352">
        <f>U14+U20+U26+U32+U38+U44+U50+U56+U62+U68+U74+U80+U86+U92+U98+U104+U110</f>
        <v>125263.8</v>
      </c>
      <c r="V116" s="374">
        <f t="shared" ref="V116:Z116" si="41">V14+V20+V26+V32+V38+V44+V50+V56+V62+V68+V74+V80+V86+V92+V98+V104+V110</f>
        <v>20006.329159999998</v>
      </c>
      <c r="W116" s="352">
        <f t="shared" si="41"/>
        <v>58401.9</v>
      </c>
      <c r="X116" s="352">
        <f t="shared" si="41"/>
        <v>35169.4</v>
      </c>
      <c r="Y116" s="352">
        <f t="shared" si="41"/>
        <v>31692.5</v>
      </c>
      <c r="Z116" s="352">
        <f t="shared" si="41"/>
        <v>44503.700000000004</v>
      </c>
      <c r="AA116" s="352">
        <f>AA14+AA20+AA26+AA32+AA38+AA44+AA50+AA56+AA62+AA68+AA74+AA80+AA86+AA92+AA98+AA104+AA110</f>
        <v>169767.5</v>
      </c>
      <c r="AB116" s="352">
        <f t="shared" ref="AB116" si="42">AB14+AB20+AB26+AB32+AB38+AB44+AB50+AB56+AB62+AB68+AB74+AB80+AB86+AB92+AB98+AB104+AB110</f>
        <v>169767.5</v>
      </c>
      <c r="AC116" s="352">
        <f t="shared" ref="AC116:AD116" si="43">AC14+AC20+AC26+AC32+AC38+AC44+AC50+AC56+AC62+AC68+AC74+AC80+AC86+AC92+AC98+AC104+AC110</f>
        <v>105257.47084000001</v>
      </c>
      <c r="AD116" s="347">
        <f t="shared" si="43"/>
        <v>64510.029159999991</v>
      </c>
    </row>
    <row r="117" spans="1:30" ht="20.100000000000001" customHeight="1">
      <c r="A117" s="368" t="s">
        <v>71</v>
      </c>
      <c r="B117" s="657"/>
      <c r="C117" s="363" t="s">
        <v>138</v>
      </c>
      <c r="D117" s="352">
        <f t="shared" ref="D117:D118" si="44">D15+D21+D27+D33+D39+D45+D51+D57+D63+D69+D75+D81+D87+D93+D99+D105+D111</f>
        <v>24827.457090000004</v>
      </c>
      <c r="E117" s="352">
        <f>E15+E21+E27+E33+E39+E45+E51+E57+E63+E69+E75+E81+E87+E93+E99+E105+E111</f>
        <v>27995.123710000007</v>
      </c>
      <c r="F117" s="352">
        <f t="shared" ref="F117:G117" si="45">F15+F21+F27+F33+F39+F45+F51+F57+F63+F69+F75+F81+F87+F93+F99+F105+F111</f>
        <v>20757.841099999998</v>
      </c>
      <c r="G117" s="352">
        <f t="shared" si="45"/>
        <v>73580.421900000001</v>
      </c>
      <c r="H117" s="352">
        <f t="shared" ref="H117:R117" si="46">H15+H21+H27+H33+H39+H45+H51+H57+H63+H69+H75+H81+H87+H93+H99+H105+H111</f>
        <v>20479.639030000002</v>
      </c>
      <c r="I117" s="352">
        <f t="shared" si="46"/>
        <v>4112.7860000000001</v>
      </c>
      <c r="J117" s="352">
        <f t="shared" si="46"/>
        <v>16.032</v>
      </c>
      <c r="K117" s="352">
        <f t="shared" si="46"/>
        <v>24608.457030000001</v>
      </c>
      <c r="L117" s="352">
        <f t="shared" si="46"/>
        <v>1.8069999999999999</v>
      </c>
      <c r="M117" s="352">
        <f t="shared" si="46"/>
        <v>0.27800000000000002</v>
      </c>
      <c r="N117" s="352">
        <f t="shared" si="46"/>
        <v>0</v>
      </c>
      <c r="O117" s="352">
        <f t="shared" si="46"/>
        <v>2.085</v>
      </c>
      <c r="P117" s="352">
        <f t="shared" si="46"/>
        <v>0</v>
      </c>
      <c r="Q117" s="352">
        <f t="shared" si="46"/>
        <v>0</v>
      </c>
      <c r="R117" s="352">
        <f t="shared" si="46"/>
        <v>0</v>
      </c>
      <c r="S117" s="352">
        <f>S15+S21+S27+S33+S39+S45+S51+S57+S63+S69+S75+S81+S87+S93+S99+S105+S111</f>
        <v>0</v>
      </c>
      <c r="T117" s="352">
        <f t="shared" ref="T117:T120" si="47">T15+T21+T27+T33+T39+T45+T51+T57+T63+T69+T75+T81+T87+T93+T99+T105+T111</f>
        <v>98190.963929999998</v>
      </c>
      <c r="U117" s="352">
        <f t="shared" ref="U117:Z117" si="48">U15+U21+U27+U33+U39+U45+U51+U57+U63+U69+U75+U81+U87+U93+U99+U105+U111</f>
        <v>113905.00000000001</v>
      </c>
      <c r="V117" s="374">
        <f t="shared" si="48"/>
        <v>15714.03607</v>
      </c>
      <c r="W117" s="352">
        <f t="shared" si="48"/>
        <v>92707.3</v>
      </c>
      <c r="X117" s="352">
        <f t="shared" si="48"/>
        <v>18594.899999999998</v>
      </c>
      <c r="Y117" s="352">
        <f t="shared" si="48"/>
        <v>2602.8000000000002</v>
      </c>
      <c r="Z117" s="352">
        <f t="shared" si="48"/>
        <v>37782.9</v>
      </c>
      <c r="AA117" s="352">
        <f>AA15+AA21+AA27+AA33+AA39+AA45+AA51+AA57+AA63+AA69+AA75+AA81+AA87+AA93+AA99+AA105+AA111</f>
        <v>151687.90000000002</v>
      </c>
      <c r="AB117" s="352">
        <f t="shared" ref="AB117:AD117" si="49">AB15+AB21+AB27+AB33+AB39+AB45+AB51+AB57+AB63+AB69+AB75+AB81+AB87+AB93+AB99+AB105+AB111</f>
        <v>151687.90000000002</v>
      </c>
      <c r="AC117" s="352">
        <f t="shared" si="49"/>
        <v>98190.963929999998</v>
      </c>
      <c r="AD117" s="347">
        <f t="shared" si="49"/>
        <v>53496.936069999996</v>
      </c>
    </row>
    <row r="118" spans="1:30" ht="20.100000000000001" customHeight="1">
      <c r="A118" s="368" t="s">
        <v>71</v>
      </c>
      <c r="B118" s="657"/>
      <c r="C118" s="363" t="s">
        <v>139</v>
      </c>
      <c r="D118" s="352">
        <f t="shared" si="44"/>
        <v>974.99520000000007</v>
      </c>
      <c r="E118" s="352">
        <f>E16+E22+E28+E34+E40+E46+E52+E58+E64+E70+E76+E82+E88+E94+E100+E106+E112</f>
        <v>871.41599999999994</v>
      </c>
      <c r="F118" s="352">
        <f t="shared" ref="F118:G118" si="50">F16+F22+F28+F34+F40+F46+F52+F58+F64+F70+F76+F82+F88+F94+F100+F106+F112</f>
        <v>930.61199999999985</v>
      </c>
      <c r="G118" s="352">
        <f t="shared" si="50"/>
        <v>2777.0232000000001</v>
      </c>
      <c r="H118" s="352">
        <f t="shared" ref="H118:S118" si="51">H16+H22+H28+H34+H40+H46+H52+H58+H64+H70+H76+H82+H88+H94+H100+H106+H112</f>
        <v>984.95099999999991</v>
      </c>
      <c r="I118" s="352">
        <f t="shared" si="51"/>
        <v>1059.894</v>
      </c>
      <c r="J118" s="352">
        <f t="shared" si="51"/>
        <v>969.28499999999997</v>
      </c>
      <c r="K118" s="352">
        <f t="shared" si="51"/>
        <v>3014.1299999999997</v>
      </c>
      <c r="L118" s="352">
        <f t="shared" si="51"/>
        <v>1126.4669999999999</v>
      </c>
      <c r="M118" s="352">
        <f t="shared" si="51"/>
        <v>433.09799999999996</v>
      </c>
      <c r="N118" s="352">
        <f t="shared" si="51"/>
        <v>175.68</v>
      </c>
      <c r="O118" s="352">
        <f t="shared" si="51"/>
        <v>1735.2449999999999</v>
      </c>
      <c r="P118" s="352">
        <f t="shared" si="51"/>
        <v>0</v>
      </c>
      <c r="Q118" s="352">
        <f t="shared" si="51"/>
        <v>0</v>
      </c>
      <c r="R118" s="352">
        <f t="shared" si="51"/>
        <v>0</v>
      </c>
      <c r="S118" s="352">
        <f t="shared" si="51"/>
        <v>0</v>
      </c>
      <c r="T118" s="352">
        <f t="shared" si="47"/>
        <v>7526.3981999999987</v>
      </c>
      <c r="U118" s="352">
        <f t="shared" ref="U118:Z118" si="52">U16+U22+U28+U34+U40+U46+U52+U58+U64+U70+U76+U82+U88+U94+U100+U106+U112</f>
        <v>12650.15</v>
      </c>
      <c r="V118" s="374">
        <f t="shared" si="52"/>
        <v>5123.7518000000009</v>
      </c>
      <c r="W118" s="352">
        <f t="shared" si="52"/>
        <v>4246.1499999999996</v>
      </c>
      <c r="X118" s="352">
        <f t="shared" si="52"/>
        <v>4127.95</v>
      </c>
      <c r="Y118" s="352">
        <f t="shared" si="52"/>
        <v>4276.05</v>
      </c>
      <c r="Z118" s="352">
        <f t="shared" si="52"/>
        <v>5746.8499999999995</v>
      </c>
      <c r="AA118" s="352">
        <f>AA16+AA22+AA28+AA34+AA40+AA46+AA52+AA58+AA64+AA70+AA76+AA82+AA88+AA94+AA100+AA106+AA112</f>
        <v>18396.999999999996</v>
      </c>
      <c r="AB118" s="352">
        <f t="shared" ref="AB118:AD118" si="53">AB16+AB22+AB28+AB34+AB40+AB46+AB52+AB58+AB64+AB70+AB76+AB82+AB88+AB94+AB100+AB106+AB112</f>
        <v>18396.999999999996</v>
      </c>
      <c r="AC118" s="352">
        <f t="shared" si="53"/>
        <v>7526.3981999999987</v>
      </c>
      <c r="AD118" s="347">
        <f t="shared" si="53"/>
        <v>10870.601799999999</v>
      </c>
    </row>
    <row r="119" spans="1:30" ht="20.100000000000001" customHeight="1">
      <c r="A119" s="368" t="s">
        <v>71</v>
      </c>
      <c r="B119" s="657"/>
      <c r="C119" s="363" t="s">
        <v>140</v>
      </c>
      <c r="D119" s="352">
        <f>D17+D23+D29+D35+D41+D47+D53+D59+D65+D71+D77+D83+D89+D95+D101+D107+D113</f>
        <v>2118.1268600000003</v>
      </c>
      <c r="E119" s="352">
        <f>E17+E23+E29+E35+E41+E47+E53+E59+E65+E71+E77+E83+E89+E95+E101+E107+E113</f>
        <v>1852.25422</v>
      </c>
      <c r="F119" s="352">
        <f t="shared" ref="F119:G119" si="54">F17+F23+F29+F35+F41+F47+F53+F59+F65+F71+F77+F83+F89+F95+F101+F107+F113</f>
        <v>2004.6953800000003</v>
      </c>
      <c r="G119" s="352">
        <f t="shared" si="54"/>
        <v>5975.0764600000002</v>
      </c>
      <c r="H119" s="352">
        <f t="shared" ref="H119:S119" si="55">H17+H23+H29+H35+H41+H47+H53+H59+H65+H71+H77+H83+H89+H95+H101+H107+H113</f>
        <v>2034.4394699999996</v>
      </c>
      <c r="I119" s="352">
        <f t="shared" si="55"/>
        <v>2079.33032</v>
      </c>
      <c r="J119" s="352">
        <f t="shared" si="55"/>
        <v>1957.4197600000002</v>
      </c>
      <c r="K119" s="352">
        <f t="shared" si="55"/>
        <v>6071.189550000001</v>
      </c>
      <c r="L119" s="352">
        <f t="shared" si="55"/>
        <v>1672.3664799999997</v>
      </c>
      <c r="M119" s="352">
        <f t="shared" si="55"/>
        <v>1677.3689499999998</v>
      </c>
      <c r="N119" s="352">
        <f t="shared" si="55"/>
        <v>1101.1524299999999</v>
      </c>
      <c r="O119" s="352">
        <f t="shared" si="55"/>
        <v>4450.8878599999989</v>
      </c>
      <c r="P119" s="352">
        <f>P17+P23+P29+P35+P41+P47+P53+P59+P65+P71+P77+P83+P89+P95+P101+P107+P113</f>
        <v>0</v>
      </c>
      <c r="Q119" s="352">
        <f t="shared" si="55"/>
        <v>0</v>
      </c>
      <c r="R119" s="352">
        <f t="shared" si="55"/>
        <v>0</v>
      </c>
      <c r="S119" s="352">
        <f t="shared" si="55"/>
        <v>0</v>
      </c>
      <c r="T119" s="352">
        <f t="shared" si="47"/>
        <v>16497.153869999998</v>
      </c>
      <c r="U119" s="352">
        <f t="shared" ref="U119:Z119" si="56">U17+U23+U29+U35+U41+U47+U53+U59+U65+U71+U77+U83+U89+U95+U101+U107+U113</f>
        <v>18293.600000000002</v>
      </c>
      <c r="V119" s="374">
        <f t="shared" si="56"/>
        <v>1796.4461299999991</v>
      </c>
      <c r="W119" s="352">
        <f t="shared" si="56"/>
        <v>6051.6</v>
      </c>
      <c r="X119" s="352">
        <f t="shared" si="56"/>
        <v>6344.4000000000005</v>
      </c>
      <c r="Y119" s="352">
        <f t="shared" si="56"/>
        <v>5897.6</v>
      </c>
      <c r="Z119" s="352">
        <f t="shared" si="56"/>
        <v>12826.4</v>
      </c>
      <c r="AA119" s="352">
        <f t="shared" ref="AA119:AD119" si="57">AA17+AA23+AA29+AA35+AA41+AA47+AA53+AA59+AA65+AA71+AA77+AA83+AA89+AA95+AA101+AA107+AA113</f>
        <v>31120</v>
      </c>
      <c r="AB119" s="352">
        <f t="shared" si="57"/>
        <v>31120</v>
      </c>
      <c r="AC119" s="352">
        <f t="shared" si="57"/>
        <v>16497.153869999998</v>
      </c>
      <c r="AD119" s="347">
        <f t="shared" si="57"/>
        <v>14622.846130000002</v>
      </c>
    </row>
    <row r="120" spans="1:30" ht="20.100000000000001" customHeight="1" thickBot="1">
      <c r="A120" s="368" t="s">
        <v>71</v>
      </c>
      <c r="B120" s="658"/>
      <c r="C120" s="369" t="s">
        <v>141</v>
      </c>
      <c r="D120" s="348">
        <f>D18+D24+D30+D36+D42+D48+D54+D60+D66+D72+D78+D84+D90+D96+D102+D108+D114</f>
        <v>49795.036</v>
      </c>
      <c r="E120" s="370">
        <f>E18+E24+E30+E36+E42+E48+E54+E60+E66+E72+E78+E84+E90+E96+E102+E108+E114</f>
        <v>28500.590000000007</v>
      </c>
      <c r="F120" s="370">
        <f t="shared" ref="F120" si="58">F18+F24+F30+F36+F42+F48+F54+F60+F66+F72+F78+F84+F90+F96+F102+F108+F114</f>
        <v>37209.380999999994</v>
      </c>
      <c r="G120" s="370">
        <f>G18+G24+G30+G36+G42+G48+G54+G60+G66+G72+G78+G84+G90+G96+G102+G108+G114</f>
        <v>115505.00699999998</v>
      </c>
      <c r="H120" s="370">
        <f t="shared" ref="H120:S120" si="59">H18+H24+H30+H36+H42+H48+H54+H60+H66+H72+H78+H84+H90+H96+H102+H108+H114</f>
        <v>43468.365000000013</v>
      </c>
      <c r="I120" s="370">
        <f t="shared" si="59"/>
        <v>46578.71</v>
      </c>
      <c r="J120" s="370">
        <f t="shared" si="59"/>
        <v>58565.499999999993</v>
      </c>
      <c r="K120" s="370">
        <f t="shared" si="59"/>
        <v>148612.57500000001</v>
      </c>
      <c r="L120" s="370">
        <f t="shared" si="59"/>
        <v>66046.8</v>
      </c>
      <c r="M120" s="370">
        <f t="shared" si="59"/>
        <v>26222.92</v>
      </c>
      <c r="N120" s="370">
        <f t="shared" si="59"/>
        <v>0</v>
      </c>
      <c r="O120" s="370">
        <f t="shared" si="59"/>
        <v>92269.719999999987</v>
      </c>
      <c r="P120" s="370">
        <f t="shared" si="59"/>
        <v>0</v>
      </c>
      <c r="Q120" s="370">
        <f t="shared" si="59"/>
        <v>0</v>
      </c>
      <c r="R120" s="370">
        <f t="shared" si="59"/>
        <v>0</v>
      </c>
      <c r="S120" s="370">
        <f t="shared" si="59"/>
        <v>0</v>
      </c>
      <c r="T120" s="348">
        <f t="shared" si="47"/>
        <v>356387.30200000008</v>
      </c>
      <c r="U120" s="348">
        <f>U18+U24+U30+U36+U42+U48+U54+U60+U66+U72+U78+U84+U90+U96+U102+U108+U114</f>
        <v>290809.55</v>
      </c>
      <c r="V120" s="348">
        <f t="shared" ref="V120:Z120" si="60">V18+V24+V30+V36+V42+V48+V54+V60+V66+V72+V78+V84+V90+V96+V102+V108+V114</f>
        <v>-65577.752000000008</v>
      </c>
      <c r="W120" s="348">
        <f t="shared" si="60"/>
        <v>82251.849999999977</v>
      </c>
      <c r="X120" s="348">
        <f t="shared" si="60"/>
        <v>104055.5</v>
      </c>
      <c r="Y120" s="348">
        <f t="shared" si="60"/>
        <v>104502.2</v>
      </c>
      <c r="Z120" s="348">
        <f t="shared" si="60"/>
        <v>134589.45000000004</v>
      </c>
      <c r="AA120" s="348">
        <f t="shared" ref="AA120" si="61">AA18+AA24+AA30+AA36+AA42+AA48+AA54+AA60+AA66+AA72+AA78+AA84+AA90+AA96+AA102+AA108+AA114</f>
        <v>425399</v>
      </c>
      <c r="AB120" s="348">
        <f>AB12+AB18+AB24+AB30+AB36+AB42+AB48+AB54+AB60+AB66+AB72+AB78+AB84+AB90+AB96+AB102+AB108+AB114</f>
        <v>425399</v>
      </c>
      <c r="AC120" s="348">
        <f>AC12+AC18+AC24+AC30+AC36+AC42+AC48+AC54+AC60+AC66+AC72+AC78+AC84+AC90+AC96+AC102+AC108+AC114</f>
        <v>356387.30200000008</v>
      </c>
      <c r="AD120" s="349">
        <f t="shared" ref="AD120" si="62">AD18+AD24+AD30+AD36+AD42+AD48+AD54+AD60+AD66+AD72+AD78+AD84+AD90+AD96+AD102+AD108+AD114</f>
        <v>69011.697999999989</v>
      </c>
    </row>
  </sheetData>
  <autoFilter ref="C1:C120"/>
  <mergeCells count="26">
    <mergeCell ref="U4:U6"/>
    <mergeCell ref="V4:V6"/>
    <mergeCell ref="AB4:AB6"/>
    <mergeCell ref="AC4:AC6"/>
    <mergeCell ref="AD4:AD6"/>
    <mergeCell ref="B115:B120"/>
    <mergeCell ref="L5:N5"/>
    <mergeCell ref="O5:O6"/>
    <mergeCell ref="P5:R5"/>
    <mergeCell ref="S5:S6"/>
    <mergeCell ref="B1:AD1"/>
    <mergeCell ref="B2:AD2"/>
    <mergeCell ref="B4:B6"/>
    <mergeCell ref="C4:C6"/>
    <mergeCell ref="D4:S4"/>
    <mergeCell ref="W4:AA4"/>
    <mergeCell ref="D5:F5"/>
    <mergeCell ref="G5:G6"/>
    <mergeCell ref="H5:J5"/>
    <mergeCell ref="K5:K6"/>
    <mergeCell ref="Y5:Y6"/>
    <mergeCell ref="Z5:Z6"/>
    <mergeCell ref="AA5:AA6"/>
    <mergeCell ref="W5:W6"/>
    <mergeCell ref="X5:X6"/>
    <mergeCell ref="T4:T6"/>
  </mergeCells>
  <conditionalFormatting sqref="X98:Z101 X92:Z95 X85:Z89 X74:Z77 X68:Z71 X61:Z65 C37:F37 C43:F43 C55:F55 C61:F61 C67:F67 C73:F73 C79:F79 C85:F85 C91:F91 C97:F97 B38:F42 B62:F66 B86:F90 B92:F96 B104:B108 B80:F84 C8:C12 X80:Z83 X104:Z105 B68:F72 B98:F102 B10:B12 D10:P12 X56:Z59 X115:Z115 B49 D49:F49 B50:I54 C115:P115 C103:N107 B44:M48 U8:V9 C108:F108 H108:J108 G108:G114 L108:N108 K108:K114 P108 O108:O114 B56:F60 G18:N43 G16:G17 B13:P13 I16:L16 O18:P73 O17 B18:F36 B17:C17 B15:F16 B14:C14 F14:L15 O15:P16 K17:L17 O14 B74:F78 G49:N102 O79:P107 C116:AD120 X107:Z107 O74:O78 S10:V115">
    <cfRule type="cellIs" dxfId="197" priority="87" stopIfTrue="1" operator="equal">
      <formula>0</formula>
    </cfRule>
  </conditionalFormatting>
  <conditionalFormatting sqref="C49">
    <cfRule type="cellIs" dxfId="196" priority="86" stopIfTrue="1" operator="equal">
      <formula>0</formula>
    </cfRule>
  </conditionalFormatting>
  <conditionalFormatting sqref="A13:A18">
    <cfRule type="cellIs" dxfId="195" priority="85" stopIfTrue="1" operator="equal">
      <formula>0</formula>
    </cfRule>
  </conditionalFormatting>
  <conditionalFormatting sqref="A19:A24">
    <cfRule type="cellIs" dxfId="194" priority="84" stopIfTrue="1" operator="equal">
      <formula>0</formula>
    </cfRule>
  </conditionalFormatting>
  <conditionalFormatting sqref="A115:A120">
    <cfRule type="cellIs" dxfId="193" priority="62" stopIfTrue="1" operator="equal">
      <formula>0</formula>
    </cfRule>
  </conditionalFormatting>
  <conditionalFormatting sqref="A25:A30">
    <cfRule type="cellIs" dxfId="192" priority="83" stopIfTrue="1" operator="equal">
      <formula>0</formula>
    </cfRule>
  </conditionalFormatting>
  <conditionalFormatting sqref="A31:A36">
    <cfRule type="cellIs" dxfId="191" priority="82" stopIfTrue="1" operator="equal">
      <formula>0</formula>
    </cfRule>
  </conditionalFormatting>
  <conditionalFormatting sqref="A37:A42">
    <cfRule type="cellIs" dxfId="190" priority="81" stopIfTrue="1" operator="equal">
      <formula>0</formula>
    </cfRule>
  </conditionalFormatting>
  <conditionalFormatting sqref="A43:A48">
    <cfRule type="cellIs" dxfId="189" priority="80" stopIfTrue="1" operator="equal">
      <formula>0</formula>
    </cfRule>
  </conditionalFormatting>
  <conditionalFormatting sqref="A49:A54">
    <cfRule type="cellIs" dxfId="188" priority="79" stopIfTrue="1" operator="equal">
      <formula>0</formula>
    </cfRule>
  </conditionalFormatting>
  <conditionalFormatting sqref="A55:A60">
    <cfRule type="cellIs" dxfId="187" priority="71" stopIfTrue="1" operator="equal">
      <formula>0</formula>
    </cfRule>
  </conditionalFormatting>
  <conditionalFormatting sqref="A61:A66">
    <cfRule type="cellIs" dxfId="186" priority="70" stopIfTrue="1" operator="equal">
      <formula>0</formula>
    </cfRule>
  </conditionalFormatting>
  <conditionalFormatting sqref="A67:A72">
    <cfRule type="cellIs" dxfId="185" priority="69" stopIfTrue="1" operator="equal">
      <formula>0</formula>
    </cfRule>
  </conditionalFormatting>
  <conditionalFormatting sqref="A73:A78">
    <cfRule type="cellIs" dxfId="184" priority="68" stopIfTrue="1" operator="equal">
      <formula>0</formula>
    </cfRule>
  </conditionalFormatting>
  <conditionalFormatting sqref="A79:A84">
    <cfRule type="cellIs" dxfId="183" priority="67" stopIfTrue="1" operator="equal">
      <formula>0</formula>
    </cfRule>
  </conditionalFormatting>
  <conditionalFormatting sqref="A85:A90">
    <cfRule type="cellIs" dxfId="182" priority="66" stopIfTrue="1" operator="equal">
      <formula>0</formula>
    </cfRule>
  </conditionalFormatting>
  <conditionalFormatting sqref="A91:A96">
    <cfRule type="cellIs" dxfId="181" priority="65" stopIfTrue="1" operator="equal">
      <formula>0</formula>
    </cfRule>
  </conditionalFormatting>
  <conditionalFormatting sqref="A97:A102">
    <cfRule type="cellIs" dxfId="180" priority="64" stopIfTrue="1" operator="equal">
      <formula>0</formula>
    </cfRule>
  </conditionalFormatting>
  <conditionalFormatting sqref="A103:A108">
    <cfRule type="cellIs" dxfId="179" priority="63" stopIfTrue="1" operator="equal">
      <formula>0</formula>
    </cfRule>
  </conditionalFormatting>
  <conditionalFormatting sqref="N44:N48">
    <cfRule type="cellIs" dxfId="178" priority="61" stopIfTrue="1" operator="equal">
      <formula>0</formula>
    </cfRule>
  </conditionalFormatting>
  <conditionalFormatting sqref="B110:B114 X110:Z113 C109:F114 H109:J114 L109:N114 P109:P114">
    <cfRule type="cellIs" dxfId="177" priority="60" stopIfTrue="1" operator="equal">
      <formula>0</formula>
    </cfRule>
  </conditionalFormatting>
  <conditionalFormatting sqref="A109:A114">
    <cfRule type="cellIs" dxfId="176" priority="59" stopIfTrue="1" operator="equal">
      <formula>0</formula>
    </cfRule>
  </conditionalFormatting>
  <conditionalFormatting sqref="H17">
    <cfRule type="cellIs" dxfId="175" priority="57" stopIfTrue="1" operator="equal">
      <formula>0</formula>
    </cfRule>
  </conditionalFormatting>
  <conditionalFormatting sqref="H16">
    <cfRule type="cellIs" dxfId="174" priority="56" stopIfTrue="1" operator="equal">
      <formula>0</formula>
    </cfRule>
  </conditionalFormatting>
  <conditionalFormatting sqref="D14">
    <cfRule type="cellIs" dxfId="173" priority="49" stopIfTrue="1" operator="equal">
      <formula>0</formula>
    </cfRule>
  </conditionalFormatting>
  <conditionalFormatting sqref="E14">
    <cfRule type="cellIs" dxfId="172" priority="48" stopIfTrue="1" operator="equal">
      <formula>0</formula>
    </cfRule>
  </conditionalFormatting>
  <conditionalFormatting sqref="D17:F17">
    <cfRule type="cellIs" dxfId="171" priority="45" stopIfTrue="1" operator="equal">
      <formula>0</formula>
    </cfRule>
  </conditionalFormatting>
  <conditionalFormatting sqref="M14:N16">
    <cfRule type="cellIs" dxfId="170" priority="41" stopIfTrue="1" operator="equal">
      <formula>0</formula>
    </cfRule>
  </conditionalFormatting>
  <conditionalFormatting sqref="I17:J17">
    <cfRule type="cellIs" dxfId="169" priority="35" stopIfTrue="1" operator="equal">
      <formula>0</formula>
    </cfRule>
  </conditionalFormatting>
  <conditionalFormatting sqref="Q15:Q16">
    <cfRule type="cellIs" dxfId="168" priority="34" stopIfTrue="1" operator="equal">
      <formula>0</formula>
    </cfRule>
  </conditionalFormatting>
  <conditionalFormatting sqref="Q17">
    <cfRule type="cellIs" dxfId="167" priority="32" stopIfTrue="1" operator="equal">
      <formula>0</formula>
    </cfRule>
  </conditionalFormatting>
  <conditionalFormatting sqref="P17">
    <cfRule type="cellIs" dxfId="166" priority="31" stopIfTrue="1" operator="equal">
      <formula>0</formula>
    </cfRule>
  </conditionalFormatting>
  <conditionalFormatting sqref="Q14">
    <cfRule type="cellIs" dxfId="165" priority="30" stopIfTrue="1" operator="equal">
      <formula>0</formula>
    </cfRule>
  </conditionalFormatting>
  <conditionalFormatting sqref="P14">
    <cfRule type="cellIs" dxfId="164" priority="29" stopIfTrue="1" operator="equal">
      <formula>0</formula>
    </cfRule>
  </conditionalFormatting>
  <conditionalFormatting sqref="R14">
    <cfRule type="cellIs" dxfId="163" priority="28" stopIfTrue="1" operator="equal">
      <formula>0</formula>
    </cfRule>
  </conditionalFormatting>
  <conditionalFormatting sqref="Q18">
    <cfRule type="cellIs" dxfId="162" priority="26" stopIfTrue="1" operator="equal">
      <formula>0</formula>
    </cfRule>
  </conditionalFormatting>
  <conditionalFormatting sqref="R15">
    <cfRule type="cellIs" dxfId="161" priority="25" stopIfTrue="1" operator="equal">
      <formula>0</formula>
    </cfRule>
  </conditionalFormatting>
  <conditionalFormatting sqref="R16:R18">
    <cfRule type="cellIs" dxfId="160" priority="24" stopIfTrue="1" operator="equal">
      <formula>0</formula>
    </cfRule>
  </conditionalFormatting>
  <conditionalFormatting sqref="Q20:Q24">
    <cfRule type="cellIs" dxfId="159" priority="23" stopIfTrue="1" operator="equal">
      <formula>0</formula>
    </cfRule>
  </conditionalFormatting>
  <conditionalFormatting sqref="R20:R24">
    <cfRule type="cellIs" dxfId="158" priority="22" stopIfTrue="1" operator="equal">
      <formula>0</formula>
    </cfRule>
  </conditionalFormatting>
  <conditionalFormatting sqref="Q26:Q30">
    <cfRule type="cellIs" dxfId="157" priority="21" stopIfTrue="1" operator="equal">
      <formula>0</formula>
    </cfRule>
  </conditionalFormatting>
  <conditionalFormatting sqref="R26:R29">
    <cfRule type="cellIs" dxfId="156" priority="20" stopIfTrue="1" operator="equal">
      <formula>0</formula>
    </cfRule>
  </conditionalFormatting>
  <conditionalFormatting sqref="Q31:Q35">
    <cfRule type="cellIs" dxfId="155" priority="19" stopIfTrue="1" operator="equal">
      <formula>0</formula>
    </cfRule>
  </conditionalFormatting>
  <conditionalFormatting sqref="R30:R35">
    <cfRule type="cellIs" dxfId="154" priority="18" stopIfTrue="1" operator="equal">
      <formula>0</formula>
    </cfRule>
  </conditionalFormatting>
  <conditionalFormatting sqref="Q41:R42">
    <cfRule type="cellIs" dxfId="153" priority="17" stopIfTrue="1" operator="equal">
      <formula>0</formula>
    </cfRule>
  </conditionalFormatting>
  <conditionalFormatting sqref="Q44:R48">
    <cfRule type="cellIs" dxfId="152" priority="16" stopIfTrue="1" operator="equal">
      <formula>0</formula>
    </cfRule>
  </conditionalFormatting>
  <conditionalFormatting sqref="Q50:Q54">
    <cfRule type="cellIs" dxfId="151" priority="15" stopIfTrue="1" operator="equal">
      <formula>0</formula>
    </cfRule>
  </conditionalFormatting>
  <conditionalFormatting sqref="R50:R54">
    <cfRule type="cellIs" dxfId="150" priority="14" stopIfTrue="1" operator="equal">
      <formula>0</formula>
    </cfRule>
  </conditionalFormatting>
  <conditionalFormatting sqref="Q56:Q60">
    <cfRule type="cellIs" dxfId="149" priority="13" stopIfTrue="1" operator="equal">
      <formula>0</formula>
    </cfRule>
  </conditionalFormatting>
  <conditionalFormatting sqref="R56:R60">
    <cfRule type="cellIs" dxfId="148" priority="12" stopIfTrue="1" operator="equal">
      <formula>0</formula>
    </cfRule>
  </conditionalFormatting>
  <conditionalFormatting sqref="Q62:Q66">
    <cfRule type="cellIs" dxfId="147" priority="11" stopIfTrue="1" operator="equal">
      <formula>0</formula>
    </cfRule>
  </conditionalFormatting>
  <conditionalFormatting sqref="R62:R66">
    <cfRule type="cellIs" dxfId="146" priority="10" stopIfTrue="1" operator="equal">
      <formula>0</formula>
    </cfRule>
  </conditionalFormatting>
  <conditionalFormatting sqref="Q68:R72">
    <cfRule type="cellIs" dxfId="145" priority="9" stopIfTrue="1" operator="equal">
      <formula>0</formula>
    </cfRule>
  </conditionalFormatting>
  <conditionalFormatting sqref="P74:R78">
    <cfRule type="cellIs" dxfId="144" priority="8" stopIfTrue="1" operator="equal">
      <formula>0</formula>
    </cfRule>
  </conditionalFormatting>
  <conditionalFormatting sqref="Q80:R84">
    <cfRule type="cellIs" dxfId="143" priority="7" stopIfTrue="1" operator="equal">
      <formula>0</formula>
    </cfRule>
  </conditionalFormatting>
  <conditionalFormatting sqref="Q86:R90">
    <cfRule type="cellIs" dxfId="142" priority="6" stopIfTrue="1" operator="equal">
      <formula>0</formula>
    </cfRule>
  </conditionalFormatting>
  <conditionalFormatting sqref="Q92:R96">
    <cfRule type="cellIs" dxfId="141" priority="5" stopIfTrue="1" operator="equal">
      <formula>0</formula>
    </cfRule>
  </conditionalFormatting>
  <conditionalFormatting sqref="Q98:R102">
    <cfRule type="cellIs" dxfId="140" priority="4" stopIfTrue="1" operator="equal">
      <formula>0</formula>
    </cfRule>
  </conditionalFormatting>
  <conditionalFormatting sqref="Q104:R108">
    <cfRule type="cellIs" dxfId="139" priority="3" stopIfTrue="1" operator="equal">
      <formula>0</formula>
    </cfRule>
  </conditionalFormatting>
  <conditionalFormatting sqref="Q110:R114">
    <cfRule type="cellIs" dxfId="138" priority="2" stopIfTrue="1" operator="equal">
      <formula>0</formula>
    </cfRule>
  </conditionalFormatting>
  <conditionalFormatting sqref="M17:N17">
    <cfRule type="cellIs" dxfId="137" priority="1" stopIfTrue="1" operator="equal">
      <formula>0</formula>
    </cfRule>
  </conditionalFormatting>
  <printOptions horizontalCentered="1"/>
  <pageMargins left="0.11811023622047245" right="0.11811023622047245" top="0.74803149606299213" bottom="0.74803149606299213" header="0.31496062992125984" footer="0.31496062992125984"/>
  <pageSetup scale="65" orientation="landscape" r:id="rId1"/>
  <colBreaks count="1" manualBreakCount="1">
    <brk id="22" max="119" man="1"/>
  </colBreaks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opLeftCell="E5" zoomScale="130" zoomScaleNormal="130" workbookViewId="0">
      <selection activeCell="H6" sqref="H1:M1048576"/>
    </sheetView>
  </sheetViews>
  <sheetFormatPr defaultColWidth="18" defaultRowHeight="16.5"/>
  <cols>
    <col min="1" max="1" width="4.85546875" style="434" bestFit="1" customWidth="1"/>
    <col min="2" max="2" width="37" style="434" bestFit="1" customWidth="1"/>
    <col min="3" max="3" width="17.85546875" style="434" bestFit="1" customWidth="1"/>
    <col min="4" max="4" width="17.85546875" style="434" hidden="1" customWidth="1"/>
    <col min="5" max="5" width="24.85546875" style="434" bestFit="1" customWidth="1"/>
    <col min="6" max="6" width="11" style="434" bestFit="1" customWidth="1"/>
    <col min="7" max="7" width="5" style="434" customWidth="1"/>
    <col min="8" max="8" width="4.85546875" style="434" hidden="1" customWidth="1"/>
    <col min="9" max="9" width="37" style="434" hidden="1" customWidth="1"/>
    <col min="10" max="11" width="17.85546875" style="434" hidden="1" customWidth="1"/>
    <col min="12" max="12" width="24.85546875" style="434" hidden="1" customWidth="1"/>
    <col min="13" max="13" width="11" style="434" hidden="1" customWidth="1"/>
    <col min="14" max="16384" width="18" style="434"/>
  </cols>
  <sheetData>
    <row r="1" spans="1:13" s="426" customFormat="1" ht="13.5">
      <c r="A1" s="424"/>
      <c r="B1" s="425"/>
      <c r="C1" s="425"/>
      <c r="D1" s="425"/>
      <c r="E1" s="661"/>
      <c r="F1" s="661"/>
      <c r="G1" s="424"/>
      <c r="H1" s="424"/>
      <c r="I1" s="425"/>
      <c r="J1" s="425"/>
      <c r="K1" s="425"/>
      <c r="L1" s="661"/>
      <c r="M1" s="661"/>
    </row>
    <row r="2" spans="1:13" s="426" customFormat="1" ht="15" thickBot="1">
      <c r="B2" s="427" t="s">
        <v>170</v>
      </c>
      <c r="C2" s="427"/>
      <c r="D2" s="428"/>
      <c r="E2" s="429"/>
      <c r="F2" s="430"/>
      <c r="I2" s="427" t="s">
        <v>171</v>
      </c>
      <c r="J2" s="427"/>
      <c r="K2" s="428"/>
      <c r="L2" s="429"/>
      <c r="M2" s="430"/>
    </row>
    <row r="3" spans="1:13" s="426" customFormat="1" ht="13.5">
      <c r="A3" s="431"/>
      <c r="B3" s="432"/>
      <c r="C3" s="432"/>
      <c r="D3" s="432"/>
      <c r="E3" s="432"/>
      <c r="F3" s="430"/>
      <c r="H3" s="431"/>
      <c r="I3" s="432"/>
      <c r="J3" s="432"/>
      <c r="K3" s="432"/>
      <c r="L3" s="432"/>
      <c r="M3" s="430"/>
    </row>
    <row r="4" spans="1:13" s="426" customFormat="1" ht="13.5">
      <c r="A4" s="662" t="s">
        <v>172</v>
      </c>
      <c r="B4" s="662"/>
      <c r="C4" s="662"/>
      <c r="D4" s="662"/>
      <c r="E4" s="662"/>
      <c r="F4" s="662"/>
      <c r="H4" s="662" t="s">
        <v>172</v>
      </c>
      <c r="I4" s="662"/>
      <c r="J4" s="662"/>
      <c r="K4" s="662"/>
      <c r="L4" s="662"/>
      <c r="M4" s="662"/>
    </row>
    <row r="5" spans="1:13" s="426" customFormat="1" ht="13.5">
      <c r="A5" s="663" t="s">
        <v>173</v>
      </c>
      <c r="B5" s="663"/>
      <c r="C5" s="663"/>
      <c r="D5" s="663"/>
      <c r="E5" s="663"/>
      <c r="F5" s="663"/>
      <c r="H5" s="663" t="s">
        <v>173</v>
      </c>
      <c r="I5" s="663"/>
      <c r="J5" s="663"/>
      <c r="K5" s="663"/>
      <c r="L5" s="663"/>
      <c r="M5" s="663"/>
    </row>
    <row r="6" spans="1:13" s="426" customFormat="1" ht="13.5">
      <c r="A6" s="433"/>
      <c r="B6" s="433"/>
      <c r="C6" s="433"/>
      <c r="D6" s="433"/>
      <c r="E6" s="433"/>
      <c r="F6" s="433"/>
      <c r="H6" s="433"/>
      <c r="I6" s="433"/>
      <c r="J6" s="433"/>
      <c r="K6" s="433"/>
      <c r="L6" s="433"/>
      <c r="M6" s="433"/>
    </row>
    <row r="7" spans="1:13" ht="17.25" thickBot="1">
      <c r="B7" s="426"/>
      <c r="C7" s="435"/>
      <c r="D7" s="435"/>
      <c r="F7" s="436" t="s">
        <v>174</v>
      </c>
      <c r="I7" s="426"/>
      <c r="J7" s="435"/>
      <c r="K7" s="435"/>
      <c r="M7" s="436" t="s">
        <v>174</v>
      </c>
    </row>
    <row r="8" spans="1:13" ht="41.25" thickBot="1">
      <c r="A8" s="437" t="s">
        <v>11</v>
      </c>
      <c r="B8" s="438" t="s">
        <v>100</v>
      </c>
      <c r="C8" s="439" t="s">
        <v>137</v>
      </c>
      <c r="D8" s="439" t="s">
        <v>175</v>
      </c>
      <c r="E8" s="439" t="s">
        <v>176</v>
      </c>
      <c r="F8" s="440" t="s">
        <v>3</v>
      </c>
      <c r="H8" s="437" t="s">
        <v>11</v>
      </c>
      <c r="I8" s="438" t="s">
        <v>100</v>
      </c>
      <c r="J8" s="439" t="s">
        <v>137</v>
      </c>
      <c r="K8" s="439" t="s">
        <v>175</v>
      </c>
      <c r="L8" s="439" t="s">
        <v>176</v>
      </c>
      <c r="M8" s="440" t="s">
        <v>3</v>
      </c>
    </row>
    <row r="9" spans="1:13" s="445" customFormat="1" ht="17.25" thickBot="1">
      <c r="A9" s="441">
        <v>1</v>
      </c>
      <c r="B9" s="442">
        <f>A9+1</f>
        <v>2</v>
      </c>
      <c r="C9" s="442">
        <f>B9+1</f>
        <v>3</v>
      </c>
      <c r="D9" s="442">
        <v>4</v>
      </c>
      <c r="E9" s="442">
        <v>5</v>
      </c>
      <c r="F9" s="443">
        <v>6</v>
      </c>
      <c r="G9" s="444"/>
      <c r="H9" s="441">
        <v>1</v>
      </c>
      <c r="I9" s="442">
        <f>H9+1</f>
        <v>2</v>
      </c>
      <c r="J9" s="442">
        <f>I9+1</f>
        <v>3</v>
      </c>
      <c r="K9" s="442">
        <v>4</v>
      </c>
      <c r="L9" s="442">
        <v>5</v>
      </c>
      <c r="M9" s="443">
        <v>6</v>
      </c>
    </row>
    <row r="10" spans="1:13" s="445" customFormat="1" ht="21" thickBot="1">
      <c r="A10" s="446"/>
      <c r="B10" s="447" t="s">
        <v>177</v>
      </c>
      <c r="C10" s="448">
        <f>SUM(C12:C29)</f>
        <v>43595.1690867</v>
      </c>
      <c r="D10" s="448"/>
      <c r="E10" s="448">
        <f>SUM(E12:E29)</f>
        <v>31487.597017500004</v>
      </c>
      <c r="F10" s="449">
        <f>SUM(F12:F29)</f>
        <v>75082.766104199982</v>
      </c>
      <c r="G10" s="444"/>
      <c r="H10" s="446"/>
      <c r="I10" s="447" t="s">
        <v>177</v>
      </c>
      <c r="J10" s="448">
        <f>SUM(J12:J29)</f>
        <v>43595.199999999997</v>
      </c>
      <c r="K10" s="448">
        <f t="shared" ref="K10:M10" si="0">SUM(K12:K29)</f>
        <v>0</v>
      </c>
      <c r="L10" s="448">
        <f t="shared" si="0"/>
        <v>31487.599999999999</v>
      </c>
      <c r="M10" s="449">
        <f t="shared" si="0"/>
        <v>75082.800000000017</v>
      </c>
    </row>
    <row r="11" spans="1:13" s="445" customFormat="1">
      <c r="A11" s="450"/>
      <c r="B11" s="451" t="s">
        <v>178</v>
      </c>
      <c r="C11" s="452"/>
      <c r="D11" s="452"/>
      <c r="E11" s="453"/>
      <c r="F11" s="454"/>
      <c r="G11" s="444"/>
      <c r="H11" s="450"/>
      <c r="I11" s="451" t="s">
        <v>178</v>
      </c>
      <c r="J11" s="452"/>
      <c r="K11" s="452"/>
      <c r="L11" s="453"/>
      <c r="M11" s="454"/>
    </row>
    <row r="12" spans="1:13" ht="27">
      <c r="A12" s="455">
        <v>1</v>
      </c>
      <c r="B12" s="456" t="s">
        <v>182</v>
      </c>
      <c r="C12" s="457">
        <f>+'4212'!AK14</f>
        <v>4063.5</v>
      </c>
      <c r="D12" s="457"/>
      <c r="E12" s="457">
        <f>+'4212'!AK15</f>
        <v>1578.1990499999997</v>
      </c>
      <c r="F12" s="458">
        <f>SUM(C12:E12)</f>
        <v>5641.6990499999993</v>
      </c>
      <c r="H12" s="455">
        <v>1</v>
      </c>
      <c r="I12" s="456" t="s">
        <v>179</v>
      </c>
      <c r="J12" s="457">
        <v>4063.5</v>
      </c>
      <c r="K12" s="457"/>
      <c r="L12" s="457">
        <v>1578.2</v>
      </c>
      <c r="M12" s="458">
        <f>SUM(J12:L12)</f>
        <v>5641.7</v>
      </c>
    </row>
    <row r="13" spans="1:13" hidden="1">
      <c r="A13" s="455">
        <v>2</v>
      </c>
      <c r="B13" s="456" t="s">
        <v>14</v>
      </c>
      <c r="C13" s="457"/>
      <c r="D13" s="457"/>
      <c r="E13" s="457"/>
      <c r="F13" s="458">
        <f t="shared" ref="F13:F28" si="1">SUM(C13:E13)</f>
        <v>0</v>
      </c>
      <c r="H13" s="455">
        <v>2</v>
      </c>
      <c r="I13" s="456" t="s">
        <v>14</v>
      </c>
      <c r="J13" s="457"/>
      <c r="K13" s="457"/>
      <c r="L13" s="457"/>
      <c r="M13" s="458">
        <f t="shared" ref="M13:M29" si="2">SUM(J13:L13)</f>
        <v>0</v>
      </c>
    </row>
    <row r="14" spans="1:13">
      <c r="A14" s="455">
        <v>2</v>
      </c>
      <c r="B14" s="456" t="s">
        <v>15</v>
      </c>
      <c r="C14" s="457">
        <f>+'4212'!AK26</f>
        <v>2039.8152852000001</v>
      </c>
      <c r="D14" s="457"/>
      <c r="E14" s="457">
        <f>+'4212'!AK27</f>
        <v>0</v>
      </c>
      <c r="F14" s="458">
        <f t="shared" si="1"/>
        <v>2039.8152852000001</v>
      </c>
      <c r="H14" s="455">
        <v>3</v>
      </c>
      <c r="I14" s="456" t="s">
        <v>15</v>
      </c>
      <c r="J14" s="457">
        <v>2039.8</v>
      </c>
      <c r="K14" s="457"/>
      <c r="L14" s="457">
        <v>0</v>
      </c>
      <c r="M14" s="458">
        <f t="shared" si="2"/>
        <v>2039.8</v>
      </c>
    </row>
    <row r="15" spans="1:13">
      <c r="A15" s="455">
        <v>3</v>
      </c>
      <c r="B15" s="456" t="s">
        <v>0</v>
      </c>
      <c r="C15" s="457">
        <f>+'4212'!AK32</f>
        <v>2297.6159409000002</v>
      </c>
      <c r="D15" s="457"/>
      <c r="E15" s="457">
        <f>+'4212'!AK33</f>
        <v>2654.6222744999995</v>
      </c>
      <c r="F15" s="458">
        <f t="shared" si="1"/>
        <v>4952.2382153999997</v>
      </c>
      <c r="H15" s="455">
        <v>4</v>
      </c>
      <c r="I15" s="456" t="s">
        <v>0</v>
      </c>
      <c r="J15" s="457">
        <v>2297.6</v>
      </c>
      <c r="K15" s="457"/>
      <c r="L15" s="457">
        <v>2654.6</v>
      </c>
      <c r="M15" s="458">
        <f t="shared" si="2"/>
        <v>4952.2</v>
      </c>
    </row>
    <row r="16" spans="1:13" hidden="1">
      <c r="A16" s="455">
        <v>5</v>
      </c>
      <c r="B16" s="456" t="s">
        <v>1</v>
      </c>
      <c r="C16" s="457">
        <v>0</v>
      </c>
      <c r="D16" s="457"/>
      <c r="E16" s="457">
        <v>0</v>
      </c>
      <c r="F16" s="458">
        <f t="shared" si="1"/>
        <v>0</v>
      </c>
      <c r="H16" s="455">
        <v>5</v>
      </c>
      <c r="I16" s="456" t="s">
        <v>1</v>
      </c>
      <c r="J16" s="457">
        <v>0</v>
      </c>
      <c r="K16" s="457"/>
      <c r="L16" s="457">
        <v>0</v>
      </c>
      <c r="M16" s="458">
        <f t="shared" si="2"/>
        <v>0</v>
      </c>
    </row>
    <row r="17" spans="1:13" hidden="1">
      <c r="A17" s="455">
        <v>6</v>
      </c>
      <c r="B17" s="456" t="s">
        <v>2</v>
      </c>
      <c r="C17" s="457"/>
      <c r="D17" s="457"/>
      <c r="E17" s="457"/>
      <c r="F17" s="458">
        <f t="shared" si="1"/>
        <v>0</v>
      </c>
      <c r="H17" s="455">
        <v>6</v>
      </c>
      <c r="I17" s="456" t="s">
        <v>2</v>
      </c>
      <c r="J17" s="457"/>
      <c r="K17" s="457"/>
      <c r="L17" s="457"/>
      <c r="M17" s="458">
        <f t="shared" si="2"/>
        <v>0</v>
      </c>
    </row>
    <row r="18" spans="1:13" ht="27">
      <c r="A18" s="455">
        <v>4</v>
      </c>
      <c r="B18" s="456" t="s">
        <v>180</v>
      </c>
      <c r="C18" s="457">
        <f>+'4212'!AK50</f>
        <v>28291.475536800001</v>
      </c>
      <c r="D18" s="457"/>
      <c r="E18" s="457">
        <f>+'4212'!AK51</f>
        <v>19827.835528000003</v>
      </c>
      <c r="F18" s="458">
        <f t="shared" si="1"/>
        <v>48119.3110648</v>
      </c>
      <c r="H18" s="455">
        <v>7</v>
      </c>
      <c r="I18" s="456" t="s">
        <v>180</v>
      </c>
      <c r="J18" s="457">
        <v>28291.5</v>
      </c>
      <c r="K18" s="457"/>
      <c r="L18" s="457">
        <v>19827.8</v>
      </c>
      <c r="M18" s="458">
        <f t="shared" si="2"/>
        <v>48119.3</v>
      </c>
    </row>
    <row r="19" spans="1:13" ht="27" hidden="1">
      <c r="A19" s="455">
        <v>8</v>
      </c>
      <c r="B19" s="456" t="s">
        <v>181</v>
      </c>
      <c r="C19" s="457">
        <v>0</v>
      </c>
      <c r="D19" s="457"/>
      <c r="E19" s="457">
        <v>0</v>
      </c>
      <c r="F19" s="458">
        <f t="shared" si="1"/>
        <v>0</v>
      </c>
      <c r="H19" s="455">
        <v>8</v>
      </c>
      <c r="I19" s="456" t="s">
        <v>181</v>
      </c>
      <c r="J19" s="457">
        <v>0</v>
      </c>
      <c r="K19" s="457"/>
      <c r="L19" s="457">
        <v>0</v>
      </c>
      <c r="M19" s="458">
        <f t="shared" si="2"/>
        <v>0</v>
      </c>
    </row>
    <row r="20" spans="1:13" ht="27">
      <c r="A20" s="455">
        <v>5</v>
      </c>
      <c r="B20" s="456" t="s">
        <v>23</v>
      </c>
      <c r="C20" s="457">
        <f>+'4212'!AK56</f>
        <v>380.85183360000002</v>
      </c>
      <c r="D20" s="457"/>
      <c r="E20" s="457">
        <f>+'4212'!AK57</f>
        <v>348.47619999999995</v>
      </c>
      <c r="F20" s="458">
        <f t="shared" si="1"/>
        <v>729.32803360000003</v>
      </c>
      <c r="H20" s="455">
        <v>9</v>
      </c>
      <c r="I20" s="456" t="s">
        <v>23</v>
      </c>
      <c r="J20" s="457">
        <v>380.9</v>
      </c>
      <c r="K20" s="457"/>
      <c r="L20" s="457">
        <v>348.5</v>
      </c>
      <c r="M20" s="458">
        <f t="shared" si="2"/>
        <v>729.4</v>
      </c>
    </row>
    <row r="21" spans="1:13" ht="27">
      <c r="A21" s="455">
        <v>6</v>
      </c>
      <c r="B21" s="456" t="s">
        <v>24</v>
      </c>
      <c r="C21" s="457">
        <f>+'4212'!AK62</f>
        <v>1131.0549599999999</v>
      </c>
      <c r="D21" s="457"/>
      <c r="E21" s="457">
        <f>+'4212'!AK63</f>
        <v>681.96685000000002</v>
      </c>
      <c r="F21" s="458">
        <f t="shared" si="1"/>
        <v>1813.02181</v>
      </c>
      <c r="H21" s="455">
        <v>10</v>
      </c>
      <c r="I21" s="456" t="s">
        <v>24</v>
      </c>
      <c r="J21" s="457">
        <v>1131.0999999999999</v>
      </c>
      <c r="K21" s="457"/>
      <c r="L21" s="457">
        <v>682</v>
      </c>
      <c r="M21" s="458">
        <f t="shared" si="2"/>
        <v>1813.1</v>
      </c>
    </row>
    <row r="22" spans="1:13" ht="27">
      <c r="A22" s="455">
        <v>7</v>
      </c>
      <c r="B22" s="456" t="s">
        <v>25</v>
      </c>
      <c r="C22" s="457">
        <f>+'4212'!AK68</f>
        <v>449.51267760000002</v>
      </c>
      <c r="D22" s="457"/>
      <c r="E22" s="457">
        <f>+'4212'!AK69</f>
        <v>443.12630000000001</v>
      </c>
      <c r="F22" s="458">
        <f t="shared" si="1"/>
        <v>892.63897760000009</v>
      </c>
      <c r="H22" s="455">
        <v>11</v>
      </c>
      <c r="I22" s="456" t="s">
        <v>25</v>
      </c>
      <c r="J22" s="457">
        <v>449.5</v>
      </c>
      <c r="K22" s="457"/>
      <c r="L22" s="457">
        <v>443.1</v>
      </c>
      <c r="M22" s="458">
        <f t="shared" si="2"/>
        <v>892.6</v>
      </c>
    </row>
    <row r="23" spans="1:13" ht="27">
      <c r="A23" s="455">
        <v>8</v>
      </c>
      <c r="B23" s="456" t="s">
        <v>26</v>
      </c>
      <c r="C23" s="457">
        <f>+'4212'!AK74</f>
        <v>852.62044559999993</v>
      </c>
      <c r="D23" s="457"/>
      <c r="E23" s="457">
        <f>+'4212'!AK75</f>
        <v>795.38040000000001</v>
      </c>
      <c r="F23" s="458">
        <f t="shared" si="1"/>
        <v>1648.0008456</v>
      </c>
      <c r="H23" s="455">
        <v>12</v>
      </c>
      <c r="I23" s="456" t="s">
        <v>26</v>
      </c>
      <c r="J23" s="457">
        <v>852.6</v>
      </c>
      <c r="K23" s="457"/>
      <c r="L23" s="457">
        <v>795.4</v>
      </c>
      <c r="M23" s="458">
        <f t="shared" si="2"/>
        <v>1648</v>
      </c>
    </row>
    <row r="24" spans="1:13" ht="27">
      <c r="A24" s="455">
        <v>9</v>
      </c>
      <c r="B24" s="456" t="s">
        <v>27</v>
      </c>
      <c r="C24" s="457">
        <f>+'4212'!AK80</f>
        <v>706.69974900000011</v>
      </c>
      <c r="D24" s="457"/>
      <c r="E24" s="457">
        <f>+'4212'!AK81</f>
        <v>979.37749999999994</v>
      </c>
      <c r="F24" s="458">
        <f t="shared" si="1"/>
        <v>1686.0772489999999</v>
      </c>
      <c r="H24" s="455">
        <v>13</v>
      </c>
      <c r="I24" s="456" t="s">
        <v>27</v>
      </c>
      <c r="J24" s="457">
        <v>706.7</v>
      </c>
      <c r="K24" s="457"/>
      <c r="L24" s="457">
        <v>979.4</v>
      </c>
      <c r="M24" s="458">
        <f t="shared" si="2"/>
        <v>1686.1</v>
      </c>
    </row>
    <row r="25" spans="1:13" ht="27">
      <c r="A25" s="455">
        <v>10</v>
      </c>
      <c r="B25" s="456" t="s">
        <v>28</v>
      </c>
      <c r="C25" s="457">
        <f>+'4212'!AK86</f>
        <v>578.81039999999996</v>
      </c>
      <c r="D25" s="457"/>
      <c r="E25" s="457">
        <f>+'4212'!AK87</f>
        <v>593.58135000000004</v>
      </c>
      <c r="F25" s="458">
        <f t="shared" si="1"/>
        <v>1172.39175</v>
      </c>
      <c r="H25" s="455">
        <v>14</v>
      </c>
      <c r="I25" s="456" t="s">
        <v>28</v>
      </c>
      <c r="J25" s="457">
        <v>578.79999999999995</v>
      </c>
      <c r="K25" s="457"/>
      <c r="L25" s="457">
        <v>593.6</v>
      </c>
      <c r="M25" s="458">
        <f t="shared" si="2"/>
        <v>1172.4000000000001</v>
      </c>
    </row>
    <row r="26" spans="1:13" ht="27">
      <c r="A26" s="455">
        <v>11</v>
      </c>
      <c r="B26" s="456" t="s">
        <v>29</v>
      </c>
      <c r="C26" s="457">
        <f>+'4212'!AK92</f>
        <v>554.18111699999997</v>
      </c>
      <c r="D26" s="457"/>
      <c r="E26" s="457">
        <f>+'4212'!AK93</f>
        <v>1504.876565</v>
      </c>
      <c r="F26" s="458">
        <f t="shared" si="1"/>
        <v>2059.0576820000001</v>
      </c>
      <c r="H26" s="455">
        <v>15</v>
      </c>
      <c r="I26" s="456" t="s">
        <v>29</v>
      </c>
      <c r="J26" s="457">
        <v>554.20000000000005</v>
      </c>
      <c r="K26" s="457"/>
      <c r="L26" s="457">
        <v>1504.9</v>
      </c>
      <c r="M26" s="458">
        <f t="shared" si="2"/>
        <v>2059.1000000000004</v>
      </c>
    </row>
    <row r="27" spans="1:13" ht="27">
      <c r="A27" s="455">
        <v>12</v>
      </c>
      <c r="B27" s="456" t="s">
        <v>30</v>
      </c>
      <c r="C27" s="457">
        <f>+'4212'!AK98</f>
        <v>577.65998009999998</v>
      </c>
      <c r="D27" s="457"/>
      <c r="E27" s="457">
        <f>+'4212'!AK99</f>
        <v>304.77024999999998</v>
      </c>
      <c r="F27" s="458">
        <f t="shared" si="1"/>
        <v>882.43023010000002</v>
      </c>
      <c r="H27" s="455">
        <v>16</v>
      </c>
      <c r="I27" s="456" t="s">
        <v>30</v>
      </c>
      <c r="J27" s="457">
        <v>577.70000000000005</v>
      </c>
      <c r="K27" s="457"/>
      <c r="L27" s="457">
        <v>304.8</v>
      </c>
      <c r="M27" s="458">
        <f t="shared" si="2"/>
        <v>882.5</v>
      </c>
    </row>
    <row r="28" spans="1:13" ht="27">
      <c r="A28" s="455">
        <v>13</v>
      </c>
      <c r="B28" s="456" t="s">
        <v>31</v>
      </c>
      <c r="C28" s="457">
        <f>+'4212'!AK104</f>
        <v>455.33495490000007</v>
      </c>
      <c r="D28" s="457"/>
      <c r="E28" s="457">
        <f>+'4212'!AK105</f>
        <v>542.04594999999995</v>
      </c>
      <c r="F28" s="458">
        <f t="shared" si="1"/>
        <v>997.38090490000002</v>
      </c>
      <c r="H28" s="455">
        <v>17</v>
      </c>
      <c r="I28" s="456" t="s">
        <v>31</v>
      </c>
      <c r="J28" s="457">
        <v>455.3</v>
      </c>
      <c r="K28" s="457"/>
      <c r="L28" s="457">
        <v>542</v>
      </c>
      <c r="M28" s="458">
        <f t="shared" si="2"/>
        <v>997.3</v>
      </c>
    </row>
    <row r="29" spans="1:13" ht="17.25" thickBot="1">
      <c r="A29" s="459">
        <v>14</v>
      </c>
      <c r="B29" s="460" t="s">
        <v>145</v>
      </c>
      <c r="C29" s="461">
        <f>+'4212'!AK110</f>
        <v>1216.0362060000002</v>
      </c>
      <c r="D29" s="461"/>
      <c r="E29" s="461">
        <f>+'4212'!AK111</f>
        <v>1233.3388</v>
      </c>
      <c r="F29" s="462">
        <f>SUM(C29:E29)</f>
        <v>2449.3750060000002</v>
      </c>
      <c r="H29" s="459">
        <v>18</v>
      </c>
      <c r="I29" s="460" t="s">
        <v>145</v>
      </c>
      <c r="J29" s="461">
        <v>1216</v>
      </c>
      <c r="K29" s="461"/>
      <c r="L29" s="461">
        <v>1233.3</v>
      </c>
      <c r="M29" s="463">
        <f t="shared" si="2"/>
        <v>2449.3000000000002</v>
      </c>
    </row>
  </sheetData>
  <mergeCells count="6">
    <mergeCell ref="E1:F1"/>
    <mergeCell ref="L1:M1"/>
    <mergeCell ref="A4:F4"/>
    <mergeCell ref="H4:M4"/>
    <mergeCell ref="A5:F5"/>
    <mergeCell ref="H5:M5"/>
  </mergeCells>
  <conditionalFormatting sqref="C8:F11 B7:B29">
    <cfRule type="cellIs" dxfId="136" priority="2" stopIfTrue="1" operator="equal">
      <formula>0</formula>
    </cfRule>
  </conditionalFormatting>
  <conditionalFormatting sqref="J8:M11 I7:I29">
    <cfRule type="cellIs" dxfId="135" priority="1" stopIfTrue="1" operator="equal">
      <formula>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120"/>
  <sheetViews>
    <sheetView tabSelected="1" topLeftCell="B1" workbookViewId="0">
      <pane xSplit="2" ySplit="2" topLeftCell="AI25" activePane="bottomRight" state="frozen"/>
      <selection activeCell="B1" sqref="B1"/>
      <selection pane="topRight" activeCell="D1" sqref="D1"/>
      <selection pane="bottomLeft" activeCell="B3" sqref="B3"/>
      <selection pane="bottomRight" activeCell="AQ57" sqref="AQ57"/>
    </sheetView>
  </sheetViews>
  <sheetFormatPr defaultRowHeight="16.5"/>
  <cols>
    <col min="1" max="1" width="28.42578125" style="377" hidden="1" customWidth="1"/>
    <col min="2" max="2" width="4.85546875" style="377" customWidth="1"/>
    <col min="3" max="3" width="36.140625" style="410" customWidth="1"/>
    <col min="4" max="6" width="13.140625" style="378" customWidth="1"/>
    <col min="7" max="7" width="13.140625" style="381" customWidth="1"/>
    <col min="8" max="11" width="13.140625" style="378" customWidth="1"/>
    <col min="12" max="12" width="15.140625" style="378" customWidth="1"/>
    <col min="13" max="13" width="19.85546875" style="378" customWidth="1"/>
    <col min="14" max="29" width="13.140625" style="378" hidden="1" customWidth="1"/>
    <col min="30" max="30" width="13.85546875" style="378" hidden="1" customWidth="1"/>
    <col min="31" max="31" width="13.140625" style="378" hidden="1" customWidth="1"/>
    <col min="32" max="32" width="17.7109375" style="378" hidden="1" customWidth="1"/>
    <col min="33" max="36" width="19.7109375" style="378" customWidth="1"/>
    <col min="37" max="37" width="23.5703125" style="378" customWidth="1"/>
    <col min="38" max="38" width="13.85546875" style="378" hidden="1" customWidth="1"/>
    <col min="39" max="39" width="17.7109375" style="378" hidden="1" customWidth="1"/>
    <col min="40" max="40" width="21.28515625" style="377" hidden="1" customWidth="1"/>
    <col min="41" max="41" width="10.42578125" style="377" hidden="1" customWidth="1"/>
    <col min="42" max="42" width="11.42578125" style="377" customWidth="1"/>
    <col min="43" max="16384" width="9.140625" style="377"/>
  </cols>
  <sheetData>
    <row r="1" spans="1:41" ht="17.25">
      <c r="B1" s="666" t="s">
        <v>129</v>
      </c>
      <c r="C1" s="666"/>
      <c r="D1" s="666"/>
      <c r="E1" s="666"/>
      <c r="F1" s="666"/>
      <c r="G1" s="666"/>
      <c r="H1" s="666"/>
      <c r="I1" s="666"/>
      <c r="J1" s="666"/>
      <c r="K1" s="666"/>
      <c r="L1" s="666"/>
      <c r="M1" s="666"/>
      <c r="N1" s="666"/>
      <c r="O1" s="666"/>
      <c r="P1" s="666"/>
      <c r="Q1" s="666"/>
      <c r="R1" s="666"/>
      <c r="S1" s="666"/>
      <c r="T1" s="666"/>
      <c r="U1" s="666"/>
      <c r="V1" s="666"/>
      <c r="W1" s="666"/>
      <c r="X1" s="666"/>
      <c r="Y1" s="666"/>
      <c r="Z1" s="666"/>
      <c r="AA1" s="666"/>
      <c r="AB1" s="666"/>
      <c r="AC1" s="666"/>
      <c r="AD1" s="666"/>
      <c r="AE1" s="666"/>
      <c r="AF1" s="666"/>
      <c r="AG1" s="377"/>
      <c r="AH1" s="377"/>
      <c r="AI1" s="377"/>
      <c r="AJ1" s="377"/>
      <c r="AK1" s="377"/>
      <c r="AL1" s="377"/>
      <c r="AM1" s="377"/>
    </row>
    <row r="2" spans="1:41" ht="43.5" customHeight="1">
      <c r="B2" s="667" t="s">
        <v>168</v>
      </c>
      <c r="C2" s="667"/>
      <c r="D2" s="667"/>
      <c r="E2" s="667"/>
      <c r="F2" s="667"/>
      <c r="G2" s="667"/>
      <c r="H2" s="667"/>
      <c r="I2" s="667"/>
      <c r="J2" s="667"/>
      <c r="K2" s="667"/>
      <c r="L2" s="667"/>
      <c r="M2" s="667"/>
      <c r="N2" s="667"/>
      <c r="O2" s="667"/>
      <c r="P2" s="667"/>
      <c r="Q2" s="667"/>
      <c r="R2" s="667"/>
      <c r="S2" s="667"/>
      <c r="T2" s="667"/>
      <c r="U2" s="667"/>
      <c r="V2" s="667"/>
      <c r="W2" s="667"/>
      <c r="X2" s="667"/>
      <c r="Y2" s="667"/>
      <c r="Z2" s="667"/>
      <c r="AA2" s="667"/>
      <c r="AB2" s="667"/>
      <c r="AC2" s="667"/>
      <c r="AD2" s="667"/>
      <c r="AE2" s="667"/>
      <c r="AF2" s="667"/>
      <c r="AG2" s="377"/>
      <c r="AH2" s="377"/>
      <c r="AI2" s="377"/>
      <c r="AJ2" s="377"/>
      <c r="AK2" s="377"/>
      <c r="AL2" s="377"/>
      <c r="AM2" s="377"/>
    </row>
    <row r="3" spans="1:41" ht="17.25" thickBot="1">
      <c r="B3" s="417"/>
      <c r="C3" s="380"/>
      <c r="D3" s="381"/>
      <c r="E3" s="381"/>
      <c r="F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</row>
    <row r="4" spans="1:41" ht="14.25" customHeight="1">
      <c r="B4" s="668" t="s">
        <v>143</v>
      </c>
      <c r="C4" s="670" t="s">
        <v>100</v>
      </c>
      <c r="D4" s="672" t="s">
        <v>128</v>
      </c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  <c r="Q4" s="672"/>
      <c r="R4" s="672"/>
      <c r="S4" s="672"/>
      <c r="T4" s="672"/>
      <c r="U4" s="672"/>
      <c r="V4" s="673" t="s">
        <v>135</v>
      </c>
      <c r="W4" s="673" t="s">
        <v>142</v>
      </c>
      <c r="X4" s="673" t="s">
        <v>106</v>
      </c>
      <c r="Y4" s="672" t="s">
        <v>130</v>
      </c>
      <c r="Z4" s="672"/>
      <c r="AA4" s="672"/>
      <c r="AB4" s="672"/>
      <c r="AC4" s="672"/>
      <c r="AD4" s="673" t="s">
        <v>132</v>
      </c>
      <c r="AE4" s="673" t="s">
        <v>133</v>
      </c>
      <c r="AF4" s="664" t="s">
        <v>134</v>
      </c>
      <c r="AG4" s="673" t="s">
        <v>163</v>
      </c>
      <c r="AH4" s="419"/>
      <c r="AI4" s="419"/>
      <c r="AJ4" s="419"/>
      <c r="AK4" s="419"/>
      <c r="AL4" s="673" t="s">
        <v>132</v>
      </c>
      <c r="AM4" s="664" t="s">
        <v>134</v>
      </c>
      <c r="AN4" s="664" t="s">
        <v>151</v>
      </c>
      <c r="AO4" s="664" t="s">
        <v>152</v>
      </c>
    </row>
    <row r="5" spans="1:41" ht="130.5" customHeight="1">
      <c r="B5" s="669"/>
      <c r="C5" s="671"/>
      <c r="D5" s="674" t="s">
        <v>120</v>
      </c>
      <c r="E5" s="674"/>
      <c r="F5" s="674"/>
      <c r="G5" s="674" t="s">
        <v>125</v>
      </c>
      <c r="H5" s="674" t="s">
        <v>121</v>
      </c>
      <c r="I5" s="674"/>
      <c r="J5" s="674"/>
      <c r="K5" s="674" t="s">
        <v>126</v>
      </c>
      <c r="L5" s="416" t="s">
        <v>149</v>
      </c>
      <c r="M5" s="416" t="s">
        <v>150</v>
      </c>
      <c r="N5" s="674" t="s">
        <v>122</v>
      </c>
      <c r="O5" s="674"/>
      <c r="P5" s="674"/>
      <c r="Q5" s="674" t="s">
        <v>127</v>
      </c>
      <c r="R5" s="674" t="s">
        <v>123</v>
      </c>
      <c r="S5" s="674"/>
      <c r="T5" s="674"/>
      <c r="U5" s="674" t="s">
        <v>124</v>
      </c>
      <c r="V5" s="674"/>
      <c r="W5" s="674"/>
      <c r="X5" s="674"/>
      <c r="Y5" s="674" t="s">
        <v>120</v>
      </c>
      <c r="Z5" s="674" t="s">
        <v>121</v>
      </c>
      <c r="AA5" s="674" t="s">
        <v>122</v>
      </c>
      <c r="AB5" s="674" t="s">
        <v>123</v>
      </c>
      <c r="AC5" s="674" t="s">
        <v>131</v>
      </c>
      <c r="AD5" s="674"/>
      <c r="AE5" s="674"/>
      <c r="AF5" s="665"/>
      <c r="AG5" s="674"/>
      <c r="AH5" s="416" t="s">
        <v>169</v>
      </c>
      <c r="AI5" s="416" t="s">
        <v>165</v>
      </c>
      <c r="AJ5" s="416" t="s">
        <v>166</v>
      </c>
      <c r="AK5" s="416" t="s">
        <v>167</v>
      </c>
      <c r="AL5" s="674"/>
      <c r="AM5" s="665"/>
      <c r="AN5" s="665"/>
      <c r="AO5" s="665"/>
    </row>
    <row r="6" spans="1:41" s="383" customFormat="1" ht="15.75" customHeight="1">
      <c r="B6" s="669"/>
      <c r="C6" s="671"/>
      <c r="D6" s="384" t="s">
        <v>44</v>
      </c>
      <c r="E6" s="384" t="s">
        <v>5</v>
      </c>
      <c r="F6" s="384" t="s">
        <v>6</v>
      </c>
      <c r="G6" s="674"/>
      <c r="H6" s="384" t="s">
        <v>7</v>
      </c>
      <c r="I6" s="384" t="s">
        <v>8</v>
      </c>
      <c r="J6" s="384" t="s">
        <v>32</v>
      </c>
      <c r="K6" s="674"/>
      <c r="L6" s="416"/>
      <c r="M6" s="416"/>
      <c r="N6" s="384" t="s">
        <v>33</v>
      </c>
      <c r="O6" s="384" t="s">
        <v>34</v>
      </c>
      <c r="P6" s="384" t="s">
        <v>35</v>
      </c>
      <c r="Q6" s="674"/>
      <c r="R6" s="384" t="s">
        <v>37</v>
      </c>
      <c r="S6" s="384" t="s">
        <v>38</v>
      </c>
      <c r="T6" s="384" t="s">
        <v>43</v>
      </c>
      <c r="U6" s="674"/>
      <c r="V6" s="674"/>
      <c r="W6" s="674"/>
      <c r="X6" s="674"/>
      <c r="Y6" s="674"/>
      <c r="Z6" s="674"/>
      <c r="AA6" s="674"/>
      <c r="AB6" s="674"/>
      <c r="AC6" s="674"/>
      <c r="AD6" s="674"/>
      <c r="AE6" s="674"/>
      <c r="AF6" s="665"/>
      <c r="AG6" s="674"/>
      <c r="AH6" s="416"/>
      <c r="AI6" s="416"/>
      <c r="AJ6" s="416"/>
      <c r="AK6" s="416"/>
      <c r="AL6" s="674"/>
      <c r="AM6" s="665"/>
      <c r="AN6" s="665"/>
      <c r="AO6" s="665"/>
    </row>
    <row r="7" spans="1:41" s="383" customFormat="1" hidden="1">
      <c r="B7" s="385"/>
      <c r="C7" s="420" t="s">
        <v>136</v>
      </c>
      <c r="D7" s="384"/>
      <c r="E7" s="384"/>
      <c r="F7" s="384"/>
      <c r="G7" s="384"/>
      <c r="H7" s="384"/>
      <c r="I7" s="384"/>
      <c r="J7" s="384"/>
      <c r="K7" s="384"/>
      <c r="L7" s="384"/>
      <c r="M7" s="384"/>
      <c r="N7" s="384"/>
      <c r="O7" s="384"/>
      <c r="P7" s="384"/>
      <c r="Q7" s="384"/>
      <c r="R7" s="384"/>
      <c r="S7" s="384"/>
      <c r="T7" s="384"/>
      <c r="U7" s="387"/>
      <c r="V7" s="387"/>
      <c r="W7" s="387"/>
      <c r="X7" s="387"/>
      <c r="Y7" s="388"/>
      <c r="Z7" s="388"/>
      <c r="AA7" s="388"/>
      <c r="AB7" s="388"/>
      <c r="AC7" s="388"/>
      <c r="AD7" s="388"/>
      <c r="AE7" s="388"/>
      <c r="AF7" s="389"/>
      <c r="AG7" s="388"/>
      <c r="AH7" s="388"/>
      <c r="AI7" s="388"/>
      <c r="AJ7" s="388"/>
      <c r="AK7" s="388"/>
      <c r="AL7" s="388"/>
      <c r="AM7" s="421"/>
      <c r="AN7" s="390"/>
      <c r="AO7" s="390"/>
    </row>
    <row r="8" spans="1:41" s="383" customFormat="1" ht="20.100000000000001" hidden="1" customHeight="1">
      <c r="B8" s="385"/>
      <c r="C8" s="391" t="s">
        <v>137</v>
      </c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4"/>
      <c r="Q8" s="384"/>
      <c r="R8" s="384"/>
      <c r="S8" s="384"/>
      <c r="T8" s="384"/>
      <c r="U8" s="387"/>
      <c r="V8" s="387"/>
      <c r="W8" s="416">
        <f t="shared" ref="W8:W13" si="0">+Y8+Z8+AA8+AB8</f>
        <v>0</v>
      </c>
      <c r="X8" s="416">
        <f t="shared" ref="X8:X12" si="1">+W8-V8</f>
        <v>0</v>
      </c>
      <c r="Y8" s="388"/>
      <c r="Z8" s="388"/>
      <c r="AA8" s="388"/>
      <c r="AB8" s="388"/>
      <c r="AC8" s="392">
        <f t="shared" ref="AC8:AC9" si="2">SUM(Y8:AB8)</f>
        <v>0</v>
      </c>
      <c r="AD8" s="392"/>
      <c r="AE8" s="392">
        <f>V8</f>
        <v>0</v>
      </c>
      <c r="AF8" s="393">
        <f>AD8-AE8</f>
        <v>0</v>
      </c>
      <c r="AG8" s="392">
        <f>X8</f>
        <v>0</v>
      </c>
      <c r="AH8" s="392"/>
      <c r="AI8" s="392"/>
      <c r="AJ8" s="392"/>
      <c r="AK8" s="392"/>
      <c r="AL8" s="392"/>
      <c r="AM8" s="422">
        <f>AG8-AL8</f>
        <v>0</v>
      </c>
      <c r="AN8" s="390"/>
      <c r="AO8" s="390"/>
    </row>
    <row r="9" spans="1:41" s="383" customFormat="1" ht="20.100000000000001" hidden="1" customHeight="1">
      <c r="B9" s="385"/>
      <c r="C9" s="391" t="s">
        <v>138</v>
      </c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4"/>
      <c r="Q9" s="384"/>
      <c r="R9" s="384"/>
      <c r="S9" s="384"/>
      <c r="T9" s="384"/>
      <c r="U9" s="387"/>
      <c r="V9" s="387"/>
      <c r="W9" s="416">
        <f t="shared" si="0"/>
        <v>0</v>
      </c>
      <c r="X9" s="416">
        <f t="shared" si="1"/>
        <v>0</v>
      </c>
      <c r="Y9" s="388"/>
      <c r="Z9" s="388"/>
      <c r="AA9" s="388"/>
      <c r="AB9" s="388"/>
      <c r="AC9" s="392">
        <f t="shared" si="2"/>
        <v>0</v>
      </c>
      <c r="AD9" s="392"/>
      <c r="AE9" s="392">
        <f t="shared" ref="AE9:AG9" si="3">V9</f>
        <v>0</v>
      </c>
      <c r="AF9" s="393">
        <f t="shared" ref="AF9:AF72" si="4">AD9-AE9</f>
        <v>0</v>
      </c>
      <c r="AG9" s="392">
        <f t="shared" si="3"/>
        <v>0</v>
      </c>
      <c r="AH9" s="392"/>
      <c r="AI9" s="392"/>
      <c r="AJ9" s="392"/>
      <c r="AK9" s="392"/>
      <c r="AL9" s="392"/>
      <c r="AM9" s="422">
        <f t="shared" ref="AM9:AM13" si="5">AG9-AL9</f>
        <v>0</v>
      </c>
      <c r="AN9" s="390"/>
      <c r="AO9" s="390"/>
    </row>
    <row r="10" spans="1:41" ht="20.100000000000001" hidden="1" customHeight="1">
      <c r="B10" s="394"/>
      <c r="C10" s="391" t="s">
        <v>139</v>
      </c>
      <c r="D10" s="392"/>
      <c r="E10" s="392"/>
      <c r="F10" s="392"/>
      <c r="G10" s="416">
        <f t="shared" ref="G10:G12" si="6">SUM(D10:F10)</f>
        <v>0</v>
      </c>
      <c r="H10" s="392"/>
      <c r="I10" s="392"/>
      <c r="J10" s="392"/>
      <c r="K10" s="416">
        <f t="shared" ref="K10:K12" si="7">H10+I10+J10</f>
        <v>0</v>
      </c>
      <c r="L10" s="416"/>
      <c r="M10" s="416"/>
      <c r="N10" s="392"/>
      <c r="O10" s="392"/>
      <c r="P10" s="392"/>
      <c r="Q10" s="416">
        <f t="shared" ref="Q10:Q12" si="8">SUM(N10:P10)</f>
        <v>0</v>
      </c>
      <c r="R10" s="392"/>
      <c r="S10" s="392"/>
      <c r="T10" s="392"/>
      <c r="U10" s="416">
        <f t="shared" ref="U10:U12" si="9">SUM(R10:T10)</f>
        <v>0</v>
      </c>
      <c r="V10" s="416">
        <f>+G10+K10+Q10+U10</f>
        <v>0</v>
      </c>
      <c r="W10" s="416">
        <f t="shared" si="0"/>
        <v>0</v>
      </c>
      <c r="X10" s="416">
        <f t="shared" si="1"/>
        <v>0</v>
      </c>
      <c r="Y10" s="392"/>
      <c r="Z10" s="392"/>
      <c r="AA10" s="392"/>
      <c r="AB10" s="392"/>
      <c r="AC10" s="392">
        <f t="shared" ref="AC10:AC12" si="10">SUM(Y10:AB10)</f>
        <v>0</v>
      </c>
      <c r="AD10" s="392"/>
      <c r="AE10" s="392">
        <f>V10</f>
        <v>0</v>
      </c>
      <c r="AF10" s="393">
        <f t="shared" si="4"/>
        <v>0</v>
      </c>
      <c r="AG10" s="392">
        <f>X10</f>
        <v>0</v>
      </c>
      <c r="AH10" s="392"/>
      <c r="AI10" s="392"/>
      <c r="AJ10" s="392"/>
      <c r="AK10" s="392"/>
      <c r="AL10" s="392"/>
      <c r="AM10" s="422">
        <f t="shared" si="5"/>
        <v>0</v>
      </c>
      <c r="AN10" s="395"/>
      <c r="AO10" s="395"/>
    </row>
    <row r="11" spans="1:41" ht="20.100000000000001" hidden="1" customHeight="1">
      <c r="B11" s="394"/>
      <c r="C11" s="391" t="s">
        <v>140</v>
      </c>
      <c r="D11" s="392"/>
      <c r="E11" s="392"/>
      <c r="F11" s="392"/>
      <c r="G11" s="416">
        <f t="shared" si="6"/>
        <v>0</v>
      </c>
      <c r="H11" s="392"/>
      <c r="I11" s="392"/>
      <c r="J11" s="392"/>
      <c r="K11" s="416">
        <f t="shared" si="7"/>
        <v>0</v>
      </c>
      <c r="L11" s="416"/>
      <c r="M11" s="416"/>
      <c r="N11" s="392"/>
      <c r="O11" s="392"/>
      <c r="P11" s="392"/>
      <c r="Q11" s="416">
        <f t="shared" si="8"/>
        <v>0</v>
      </c>
      <c r="R11" s="392"/>
      <c r="S11" s="392"/>
      <c r="T11" s="392"/>
      <c r="U11" s="416">
        <f t="shared" si="9"/>
        <v>0</v>
      </c>
      <c r="V11" s="416">
        <f t="shared" ref="V11:V13" si="11">+G11+K11+Q11+U11</f>
        <v>0</v>
      </c>
      <c r="W11" s="416">
        <f t="shared" si="0"/>
        <v>0</v>
      </c>
      <c r="X11" s="416">
        <f t="shared" si="1"/>
        <v>0</v>
      </c>
      <c r="Y11" s="392"/>
      <c r="Z11" s="392"/>
      <c r="AA11" s="392"/>
      <c r="AB11" s="392"/>
      <c r="AC11" s="392">
        <f t="shared" si="10"/>
        <v>0</v>
      </c>
      <c r="AD11" s="392"/>
      <c r="AE11" s="392">
        <f t="shared" ref="AE11:AG74" si="12">V11</f>
        <v>0</v>
      </c>
      <c r="AF11" s="393">
        <f t="shared" si="4"/>
        <v>0</v>
      </c>
      <c r="AG11" s="392">
        <f t="shared" si="12"/>
        <v>0</v>
      </c>
      <c r="AH11" s="392"/>
      <c r="AI11" s="392"/>
      <c r="AJ11" s="392"/>
      <c r="AK11" s="392"/>
      <c r="AL11" s="392"/>
      <c r="AM11" s="422">
        <f t="shared" si="5"/>
        <v>0</v>
      </c>
      <c r="AN11" s="395"/>
      <c r="AO11" s="395"/>
    </row>
    <row r="12" spans="1:41" ht="20.100000000000001" hidden="1" customHeight="1">
      <c r="B12" s="394"/>
      <c r="C12" s="391" t="s">
        <v>141</v>
      </c>
      <c r="D12" s="392"/>
      <c r="E12" s="392"/>
      <c r="F12" s="392"/>
      <c r="G12" s="416">
        <f t="shared" si="6"/>
        <v>0</v>
      </c>
      <c r="H12" s="392"/>
      <c r="I12" s="392"/>
      <c r="J12" s="392"/>
      <c r="K12" s="416">
        <f t="shared" si="7"/>
        <v>0</v>
      </c>
      <c r="L12" s="416"/>
      <c r="M12" s="416"/>
      <c r="N12" s="392"/>
      <c r="O12" s="392"/>
      <c r="P12" s="392"/>
      <c r="Q12" s="416">
        <f t="shared" si="8"/>
        <v>0</v>
      </c>
      <c r="R12" s="392"/>
      <c r="S12" s="392"/>
      <c r="T12" s="392"/>
      <c r="U12" s="416">
        <f t="shared" si="9"/>
        <v>0</v>
      </c>
      <c r="V12" s="416">
        <f t="shared" si="11"/>
        <v>0</v>
      </c>
      <c r="W12" s="416">
        <f t="shared" si="0"/>
        <v>0</v>
      </c>
      <c r="X12" s="416">
        <f t="shared" si="1"/>
        <v>0</v>
      </c>
      <c r="Y12" s="396"/>
      <c r="Z12" s="396"/>
      <c r="AA12" s="396"/>
      <c r="AB12" s="396"/>
      <c r="AC12" s="392">
        <f t="shared" si="10"/>
        <v>0</v>
      </c>
      <c r="AD12" s="392"/>
      <c r="AE12" s="392">
        <f t="shared" si="12"/>
        <v>0</v>
      </c>
      <c r="AF12" s="393">
        <f t="shared" si="4"/>
        <v>0</v>
      </c>
      <c r="AG12" s="392">
        <f t="shared" si="12"/>
        <v>0</v>
      </c>
      <c r="AH12" s="392"/>
      <c r="AI12" s="392"/>
      <c r="AJ12" s="392"/>
      <c r="AK12" s="392"/>
      <c r="AL12" s="392"/>
      <c r="AM12" s="422">
        <f t="shared" si="5"/>
        <v>0</v>
      </c>
      <c r="AN12" s="395"/>
      <c r="AO12" s="395"/>
    </row>
    <row r="13" spans="1:41" ht="49.5" customHeight="1">
      <c r="A13" s="397" t="s">
        <v>13</v>
      </c>
      <c r="B13" s="394">
        <v>1</v>
      </c>
      <c r="C13" s="305" t="s">
        <v>164</v>
      </c>
      <c r="D13" s="392"/>
      <c r="E13" s="392"/>
      <c r="F13" s="392"/>
      <c r="G13" s="416"/>
      <c r="H13" s="392"/>
      <c r="I13" s="392"/>
      <c r="J13" s="416"/>
      <c r="K13" s="416"/>
      <c r="L13" s="416"/>
      <c r="M13" s="416"/>
      <c r="N13" s="392"/>
      <c r="O13" s="392"/>
      <c r="P13" s="392"/>
      <c r="Q13" s="416"/>
      <c r="R13" s="392"/>
      <c r="S13" s="416"/>
      <c r="T13" s="416"/>
      <c r="U13" s="416">
        <f>SUM(R13:T13)</f>
        <v>0</v>
      </c>
      <c r="V13" s="416">
        <f t="shared" si="11"/>
        <v>0</v>
      </c>
      <c r="W13" s="416">
        <f t="shared" si="0"/>
        <v>0</v>
      </c>
      <c r="X13" s="416"/>
      <c r="Y13" s="392"/>
      <c r="Z13" s="392"/>
      <c r="AA13" s="392"/>
      <c r="AB13" s="392"/>
      <c r="AC13" s="392"/>
      <c r="AD13" s="392"/>
      <c r="AE13" s="392">
        <f t="shared" si="12"/>
        <v>0</v>
      </c>
      <c r="AF13" s="393">
        <f t="shared" si="4"/>
        <v>0</v>
      </c>
      <c r="AG13" s="416">
        <f t="shared" si="12"/>
        <v>0</v>
      </c>
      <c r="AH13" s="416"/>
      <c r="AI13" s="416"/>
      <c r="AJ13" s="416"/>
      <c r="AK13" s="416"/>
      <c r="AL13" s="392"/>
      <c r="AM13" s="422">
        <f t="shared" si="5"/>
        <v>0</v>
      </c>
      <c r="AN13" s="395"/>
      <c r="AO13" s="395"/>
    </row>
    <row r="14" spans="1:41" ht="20.100000000000001" customHeight="1">
      <c r="A14" s="397" t="s">
        <v>13</v>
      </c>
      <c r="B14" s="394"/>
      <c r="C14" s="391" t="s">
        <v>137</v>
      </c>
      <c r="D14" s="392">
        <v>1075</v>
      </c>
      <c r="E14" s="392">
        <v>1075</v>
      </c>
      <c r="F14" s="392">
        <v>1075</v>
      </c>
      <c r="G14" s="416">
        <f t="shared" ref="G14:G54" si="13">SUM(D14:F14)</f>
        <v>3225</v>
      </c>
      <c r="H14" s="392">
        <v>1075</v>
      </c>
      <c r="I14" s="392">
        <v>1075</v>
      </c>
      <c r="J14" s="392">
        <v>1075</v>
      </c>
      <c r="K14" s="416">
        <f>H14+I14+J14</f>
        <v>3225</v>
      </c>
      <c r="L14" s="416">
        <f>+G14+K14</f>
        <v>6450</v>
      </c>
      <c r="M14" s="416">
        <f>+(G14+K14)*1.1</f>
        <v>7095.0000000000009</v>
      </c>
      <c r="N14" s="392">
        <f>+էլ.էներգիա!P6/1000</f>
        <v>2708.5699400000003</v>
      </c>
      <c r="O14" s="392"/>
      <c r="P14" s="392"/>
      <c r="Q14" s="416">
        <f>+N14+O14+P14</f>
        <v>2708.5699400000003</v>
      </c>
      <c r="R14" s="392">
        <v>2523.5003999999999</v>
      </c>
      <c r="S14" s="392">
        <v>2523.5003999999999</v>
      </c>
      <c r="T14" s="392">
        <v>2523.5003999999999</v>
      </c>
      <c r="U14" s="416">
        <f t="shared" ref="U14:U54" si="14">SUM(R14:T14)</f>
        <v>7570.5011999999997</v>
      </c>
      <c r="V14" s="416">
        <f>+G14+K14+Q14+U14</f>
        <v>16729.07114</v>
      </c>
      <c r="W14" s="416">
        <f>+Y14+Z14+AA14</f>
        <v>0</v>
      </c>
      <c r="X14" s="416">
        <f>+W14-V14</f>
        <v>-16729.07114</v>
      </c>
      <c r="Y14" s="398"/>
      <c r="Z14" s="398"/>
      <c r="AA14" s="398"/>
      <c r="AB14" s="398">
        <v>20799.7</v>
      </c>
      <c r="AC14" s="392">
        <f>SUM(Y14:AB14)</f>
        <v>20799.7</v>
      </c>
      <c r="AD14" s="392">
        <f t="shared" ref="AD14:AD61" si="15">+AC14</f>
        <v>20799.7</v>
      </c>
      <c r="AE14" s="392">
        <f>V14</f>
        <v>16729.07114</v>
      </c>
      <c r="AF14" s="393">
        <f>AD14-AE14</f>
        <v>4070.6288600000007</v>
      </c>
      <c r="AG14" s="416">
        <f>+L14+M14</f>
        <v>13545</v>
      </c>
      <c r="AH14" s="416">
        <v>10</v>
      </c>
      <c r="AI14" s="416">
        <f>+AG14/10</f>
        <v>1354.5</v>
      </c>
      <c r="AJ14" s="416">
        <v>3</v>
      </c>
      <c r="AK14" s="416">
        <f>+AI14*AJ14</f>
        <v>4063.5</v>
      </c>
      <c r="AL14" s="392">
        <v>20799.7</v>
      </c>
      <c r="AM14" s="422">
        <f>+AL14-AG14</f>
        <v>7254.7000000000007</v>
      </c>
      <c r="AN14" s="395">
        <v>20799.7</v>
      </c>
      <c r="AO14" s="396">
        <f>+AN14-AL14</f>
        <v>0</v>
      </c>
    </row>
    <row r="15" spans="1:41" ht="20.100000000000001" customHeight="1">
      <c r="A15" s="397" t="s">
        <v>13</v>
      </c>
      <c r="B15" s="394"/>
      <c r="C15" s="391" t="s">
        <v>138</v>
      </c>
      <c r="D15" s="392">
        <f>+գազ!E7/1000</f>
        <v>1200.5429999999999</v>
      </c>
      <c r="E15" s="392">
        <f>+գազ!G7/1000</f>
        <v>1311.604</v>
      </c>
      <c r="F15" s="392">
        <f>+գազ!I7/1000</f>
        <v>1038.4690000000001</v>
      </c>
      <c r="G15" s="416">
        <f t="shared" si="13"/>
        <v>3550.616</v>
      </c>
      <c r="H15" s="392">
        <f>+գազ!K7/1000</f>
        <v>1109.7760000000001</v>
      </c>
      <c r="I15" s="399">
        <f>+գազ!M7/1000</f>
        <v>0</v>
      </c>
      <c r="J15" s="392">
        <f>+գազ!O7/1000</f>
        <v>0</v>
      </c>
      <c r="K15" s="416">
        <f t="shared" ref="K15:K54" si="16">H15+I15+J15</f>
        <v>1109.7760000000001</v>
      </c>
      <c r="L15" s="416">
        <f t="shared" ref="L15:L78" si="17">+G15+K15</f>
        <v>4660.3919999999998</v>
      </c>
      <c r="M15" s="416">
        <f>+D15/2</f>
        <v>600.27149999999995</v>
      </c>
      <c r="N15" s="392">
        <f>+գազ!Q7/1000</f>
        <v>0</v>
      </c>
      <c r="O15" s="392"/>
      <c r="P15" s="392"/>
      <c r="Q15" s="416">
        <f t="shared" ref="Q15:Q78" si="18">+N15+O15+P15</f>
        <v>0</v>
      </c>
      <c r="R15" s="392">
        <f>+գազ!W7/1000</f>
        <v>0</v>
      </c>
      <c r="S15" s="392">
        <f>+գազ!Y7/1000</f>
        <v>0</v>
      </c>
      <c r="T15" s="392">
        <f>+գազ!AA7/1000</f>
        <v>0</v>
      </c>
      <c r="U15" s="416">
        <f t="shared" si="14"/>
        <v>0</v>
      </c>
      <c r="V15" s="416">
        <f t="shared" ref="V15:V78" si="19">+G15+K15+Q15+U15</f>
        <v>4660.3919999999998</v>
      </c>
      <c r="W15" s="416">
        <f t="shared" ref="W15:W78" si="20">+Y15+Z15+AA15</f>
        <v>0</v>
      </c>
      <c r="X15" s="416">
        <f t="shared" ref="X15:X78" si="21">+W15-V15</f>
        <v>-4660.3919999999998</v>
      </c>
      <c r="Y15" s="398"/>
      <c r="Z15" s="398"/>
      <c r="AA15" s="398"/>
      <c r="AB15" s="398">
        <f>11482.1-3759.6</f>
        <v>7722.5</v>
      </c>
      <c r="AC15" s="392">
        <f t="shared" ref="AC15:AC53" si="22">SUM(Y15:AB15)</f>
        <v>7722.5</v>
      </c>
      <c r="AD15" s="392">
        <f t="shared" si="15"/>
        <v>7722.5</v>
      </c>
      <c r="AE15" s="392">
        <f t="shared" si="12"/>
        <v>4660.3919999999998</v>
      </c>
      <c r="AF15" s="393">
        <f t="shared" si="4"/>
        <v>3062.1080000000002</v>
      </c>
      <c r="AG15" s="416">
        <f t="shared" ref="AG15:AG78" si="23">+L15+M15</f>
        <v>5260.6634999999997</v>
      </c>
      <c r="AH15" s="416">
        <v>10</v>
      </c>
      <c r="AI15" s="416">
        <f>+AG15/10</f>
        <v>526.06634999999994</v>
      </c>
      <c r="AJ15" s="416">
        <v>3</v>
      </c>
      <c r="AK15" s="679">
        <f>+AI15*AJ15</f>
        <v>1578.1990499999997</v>
      </c>
      <c r="AL15" s="392">
        <v>7722.5</v>
      </c>
      <c r="AM15" s="422">
        <f t="shared" ref="AM15:AM78" si="24">+AL15-AG15</f>
        <v>2461.8365000000003</v>
      </c>
      <c r="AN15" s="395"/>
      <c r="AO15" s="396"/>
    </row>
    <row r="16" spans="1:41" ht="20.100000000000001" hidden="1" customHeight="1">
      <c r="A16" s="397" t="s">
        <v>13</v>
      </c>
      <c r="B16" s="394"/>
      <c r="C16" s="391" t="s">
        <v>139</v>
      </c>
      <c r="D16" s="392">
        <f>+ջուր!D7/1000</f>
        <v>61.74</v>
      </c>
      <c r="E16" s="392">
        <f>+ջուր!F7/1000</f>
        <v>68.22</v>
      </c>
      <c r="F16" s="392">
        <f>+ջուր!H7/1000</f>
        <v>45.72</v>
      </c>
      <c r="G16" s="416">
        <f t="shared" si="13"/>
        <v>175.68</v>
      </c>
      <c r="H16" s="392">
        <f>+ջուր!J7/1000</f>
        <v>49.32</v>
      </c>
      <c r="I16" s="392">
        <f>+ջուր!L7/1000</f>
        <v>56.52</v>
      </c>
      <c r="J16" s="392">
        <f>+ջուր!N7/1000</f>
        <v>56.34</v>
      </c>
      <c r="K16" s="416">
        <f t="shared" si="16"/>
        <v>162.18</v>
      </c>
      <c r="L16" s="416">
        <f t="shared" si="17"/>
        <v>337.86</v>
      </c>
      <c r="M16" s="416">
        <f>+(G16+K16)*1.1</f>
        <v>371.64600000000007</v>
      </c>
      <c r="N16" s="392">
        <f>+ջուր!P7/1000</f>
        <v>79.56</v>
      </c>
      <c r="O16" s="392"/>
      <c r="P16" s="392"/>
      <c r="Q16" s="416">
        <f t="shared" si="18"/>
        <v>79.56</v>
      </c>
      <c r="R16" s="392">
        <f>+ջուր!V7/1000</f>
        <v>0</v>
      </c>
      <c r="S16" s="392">
        <f>+ջուր!X7/1000</f>
        <v>0</v>
      </c>
      <c r="T16" s="392">
        <f>+ջուր!Z7/1000</f>
        <v>0</v>
      </c>
      <c r="U16" s="416">
        <f t="shared" si="14"/>
        <v>0</v>
      </c>
      <c r="V16" s="416">
        <f t="shared" si="19"/>
        <v>417.42</v>
      </c>
      <c r="W16" s="416">
        <f t="shared" si="20"/>
        <v>0</v>
      </c>
      <c r="X16" s="416">
        <f t="shared" si="21"/>
        <v>-417.42</v>
      </c>
      <c r="Y16" s="398"/>
      <c r="Z16" s="398"/>
      <c r="AA16" s="398"/>
      <c r="AB16" s="398">
        <f>2353.1-765.7</f>
        <v>1587.3999999999999</v>
      </c>
      <c r="AC16" s="392">
        <f t="shared" si="22"/>
        <v>1587.3999999999999</v>
      </c>
      <c r="AD16" s="392">
        <f t="shared" si="15"/>
        <v>1587.3999999999999</v>
      </c>
      <c r="AE16" s="392">
        <f t="shared" si="12"/>
        <v>417.42</v>
      </c>
      <c r="AF16" s="393">
        <f t="shared" si="4"/>
        <v>1169.9799999999998</v>
      </c>
      <c r="AG16" s="416">
        <f t="shared" si="23"/>
        <v>709.50600000000009</v>
      </c>
      <c r="AH16" s="416"/>
      <c r="AI16" s="416"/>
      <c r="AJ16" s="416"/>
      <c r="AK16" s="416"/>
      <c r="AL16" s="392">
        <v>1587.3999999999999</v>
      </c>
      <c r="AM16" s="422">
        <f t="shared" si="24"/>
        <v>877.89399999999978</v>
      </c>
      <c r="AN16" s="395">
        <f>2353.1-765.7</f>
        <v>1587.3999999999999</v>
      </c>
      <c r="AO16" s="396">
        <f t="shared" ref="AO16:AO78" si="25">+AN16-AL16</f>
        <v>0</v>
      </c>
    </row>
    <row r="17" spans="1:41" ht="20.100000000000001" hidden="1" customHeight="1">
      <c r="A17" s="397" t="s">
        <v>13</v>
      </c>
      <c r="B17" s="394"/>
      <c r="C17" s="391" t="s">
        <v>140</v>
      </c>
      <c r="D17" s="392">
        <f>+հեռ!C7/1000</f>
        <v>391.03190999999998</v>
      </c>
      <c r="E17" s="392">
        <f>+հեռ!D7/1000</f>
        <v>348.38815</v>
      </c>
      <c r="F17" s="392">
        <f>+հեռ!E7/1000</f>
        <v>361.73237</v>
      </c>
      <c r="G17" s="416">
        <f t="shared" si="13"/>
        <v>1101.1524299999999</v>
      </c>
      <c r="H17" s="392">
        <f>+հեռ!F7/1000</f>
        <v>375.47068999999999</v>
      </c>
      <c r="I17" s="392">
        <f>+հեռ!G7/1000</f>
        <v>358.26358999999997</v>
      </c>
      <c r="J17" s="392">
        <f>+հեռ!H7/1000</f>
        <v>339.36067000000003</v>
      </c>
      <c r="K17" s="416">
        <f t="shared" si="16"/>
        <v>1073.0949499999999</v>
      </c>
      <c r="L17" s="416">
        <f t="shared" si="17"/>
        <v>2174.2473799999998</v>
      </c>
      <c r="M17" s="416">
        <f>+(G17+K17)*1.1</f>
        <v>2391.672118</v>
      </c>
      <c r="N17" s="392"/>
      <c r="O17" s="392"/>
      <c r="P17" s="392"/>
      <c r="Q17" s="416">
        <f t="shared" si="18"/>
        <v>0</v>
      </c>
      <c r="R17" s="392">
        <f>+հեռ!L7/1000</f>
        <v>0</v>
      </c>
      <c r="S17" s="392">
        <f>+հեռ!M7/1000</f>
        <v>0</v>
      </c>
      <c r="T17" s="392">
        <f>+հեռ!N7/1000</f>
        <v>0</v>
      </c>
      <c r="U17" s="416">
        <f t="shared" si="14"/>
        <v>0</v>
      </c>
      <c r="V17" s="416">
        <f t="shared" si="19"/>
        <v>2174.2473799999998</v>
      </c>
      <c r="W17" s="416">
        <f t="shared" si="20"/>
        <v>0</v>
      </c>
      <c r="X17" s="416">
        <f t="shared" si="21"/>
        <v>-2174.2473799999998</v>
      </c>
      <c r="Y17" s="398"/>
      <c r="Z17" s="398"/>
      <c r="AA17" s="398"/>
      <c r="AB17" s="398">
        <v>7000</v>
      </c>
      <c r="AC17" s="392">
        <f t="shared" si="22"/>
        <v>7000</v>
      </c>
      <c r="AD17" s="392">
        <f t="shared" si="15"/>
        <v>7000</v>
      </c>
      <c r="AE17" s="392">
        <f t="shared" si="12"/>
        <v>2174.2473799999998</v>
      </c>
      <c r="AF17" s="393">
        <f t="shared" si="4"/>
        <v>4825.7526200000002</v>
      </c>
      <c r="AG17" s="416">
        <f t="shared" si="23"/>
        <v>4565.9194979999993</v>
      </c>
      <c r="AH17" s="416"/>
      <c r="AI17" s="416"/>
      <c r="AJ17" s="416"/>
      <c r="AK17" s="416"/>
      <c r="AL17" s="392">
        <v>7000</v>
      </c>
      <c r="AM17" s="422">
        <f t="shared" si="24"/>
        <v>2434.0805020000007</v>
      </c>
      <c r="AN17" s="395"/>
      <c r="AO17" s="396"/>
    </row>
    <row r="18" spans="1:41" ht="20.100000000000001" hidden="1" customHeight="1">
      <c r="A18" s="397" t="s">
        <v>13</v>
      </c>
      <c r="B18" s="394"/>
      <c r="C18" s="391" t="s">
        <v>141</v>
      </c>
      <c r="D18" s="392"/>
      <c r="E18" s="392">
        <f>+փոստ!D7/1000</f>
        <v>0</v>
      </c>
      <c r="F18" s="392">
        <f>+փոստ!F7/1000</f>
        <v>0</v>
      </c>
      <c r="G18" s="416">
        <f t="shared" si="13"/>
        <v>0</v>
      </c>
      <c r="H18" s="392">
        <f>+փոստ!H7/1000</f>
        <v>0</v>
      </c>
      <c r="I18" s="392">
        <f>+փոստ!J7/1000</f>
        <v>0</v>
      </c>
      <c r="J18" s="392">
        <f>+փոստ!L7/1000</f>
        <v>0</v>
      </c>
      <c r="K18" s="416">
        <f t="shared" si="16"/>
        <v>0</v>
      </c>
      <c r="L18" s="416">
        <f t="shared" si="17"/>
        <v>0</v>
      </c>
      <c r="M18" s="416">
        <f t="shared" ref="M18:M73" si="26">+(G18+K18)*1.2</f>
        <v>0</v>
      </c>
      <c r="N18" s="392">
        <f>+փոստ!N7/1000</f>
        <v>0</v>
      </c>
      <c r="O18" s="392"/>
      <c r="P18" s="392"/>
      <c r="Q18" s="416">
        <f t="shared" si="18"/>
        <v>0</v>
      </c>
      <c r="R18" s="392">
        <f>+փոստ!T7/1000</f>
        <v>0</v>
      </c>
      <c r="S18" s="392">
        <f>+փոստ!V7/1000</f>
        <v>0</v>
      </c>
      <c r="T18" s="392">
        <f>+փոստ!X7/1000</f>
        <v>0</v>
      </c>
      <c r="U18" s="416">
        <f t="shared" si="14"/>
        <v>0</v>
      </c>
      <c r="V18" s="416">
        <f t="shared" si="19"/>
        <v>0</v>
      </c>
      <c r="W18" s="416">
        <f t="shared" si="20"/>
        <v>0</v>
      </c>
      <c r="X18" s="416">
        <f t="shared" si="21"/>
        <v>0</v>
      </c>
      <c r="Y18" s="400"/>
      <c r="Z18" s="400"/>
      <c r="AA18" s="400"/>
      <c r="AB18" s="400">
        <v>7919.8</v>
      </c>
      <c r="AC18" s="392">
        <f t="shared" si="22"/>
        <v>7919.8</v>
      </c>
      <c r="AD18" s="392">
        <f t="shared" si="15"/>
        <v>7919.8</v>
      </c>
      <c r="AE18" s="392">
        <f t="shared" si="12"/>
        <v>0</v>
      </c>
      <c r="AF18" s="393">
        <f t="shared" si="4"/>
        <v>7919.8</v>
      </c>
      <c r="AG18" s="416">
        <f t="shared" si="23"/>
        <v>0</v>
      </c>
      <c r="AH18" s="416"/>
      <c r="AI18" s="416"/>
      <c r="AJ18" s="416"/>
      <c r="AK18" s="416"/>
      <c r="AL18" s="392">
        <v>7919.8</v>
      </c>
      <c r="AM18" s="422">
        <f t="shared" si="24"/>
        <v>7919.8</v>
      </c>
      <c r="AN18" s="395">
        <v>7919.8</v>
      </c>
      <c r="AO18" s="396">
        <f t="shared" si="25"/>
        <v>0</v>
      </c>
    </row>
    <row r="19" spans="1:41" ht="20.100000000000001" hidden="1" customHeight="1">
      <c r="A19" s="401" t="s">
        <v>14</v>
      </c>
      <c r="B19" s="394">
        <v>2</v>
      </c>
      <c r="C19" s="305" t="s">
        <v>14</v>
      </c>
      <c r="D19" s="416"/>
      <c r="E19" s="416"/>
      <c r="F19" s="416"/>
      <c r="G19" s="416"/>
      <c r="H19" s="416"/>
      <c r="I19" s="392"/>
      <c r="J19" s="416"/>
      <c r="K19" s="416"/>
      <c r="L19" s="416">
        <f t="shared" si="17"/>
        <v>0</v>
      </c>
      <c r="M19" s="416">
        <f t="shared" si="26"/>
        <v>0</v>
      </c>
      <c r="N19" s="416"/>
      <c r="O19" s="416"/>
      <c r="P19" s="416"/>
      <c r="Q19" s="416">
        <f t="shared" si="18"/>
        <v>0</v>
      </c>
      <c r="R19" s="392"/>
      <c r="S19" s="392"/>
      <c r="T19" s="392"/>
      <c r="U19" s="416"/>
      <c r="V19" s="416">
        <f t="shared" si="19"/>
        <v>0</v>
      </c>
      <c r="W19" s="416">
        <f t="shared" si="20"/>
        <v>0</v>
      </c>
      <c r="X19" s="416">
        <f t="shared" si="21"/>
        <v>0</v>
      </c>
      <c r="Y19" s="402"/>
      <c r="Z19" s="402"/>
      <c r="AA19" s="402"/>
      <c r="AB19" s="402"/>
      <c r="AC19" s="392"/>
      <c r="AD19" s="392">
        <f t="shared" si="15"/>
        <v>0</v>
      </c>
      <c r="AE19" s="392">
        <f t="shared" si="12"/>
        <v>0</v>
      </c>
      <c r="AF19" s="393">
        <f t="shared" si="4"/>
        <v>0</v>
      </c>
      <c r="AG19" s="416">
        <f t="shared" si="23"/>
        <v>0</v>
      </c>
      <c r="AH19" s="416"/>
      <c r="AI19" s="416"/>
      <c r="AJ19" s="416"/>
      <c r="AK19" s="416"/>
      <c r="AL19" s="392">
        <v>0</v>
      </c>
      <c r="AM19" s="422">
        <f t="shared" si="24"/>
        <v>0</v>
      </c>
      <c r="AN19" s="395"/>
      <c r="AO19" s="396"/>
    </row>
    <row r="20" spans="1:41" ht="20.100000000000001" hidden="1" customHeight="1">
      <c r="A20" s="401" t="s">
        <v>14</v>
      </c>
      <c r="B20" s="394"/>
      <c r="C20" s="391" t="s">
        <v>137</v>
      </c>
      <c r="D20" s="392"/>
      <c r="E20" s="392"/>
      <c r="F20" s="392"/>
      <c r="G20" s="416"/>
      <c r="H20" s="392"/>
      <c r="I20" s="392"/>
      <c r="J20" s="392"/>
      <c r="K20" s="416"/>
      <c r="L20" s="416"/>
      <c r="M20" s="416"/>
      <c r="N20" s="392"/>
      <c r="O20" s="392"/>
      <c r="P20" s="392"/>
      <c r="Q20" s="416"/>
      <c r="R20" s="392"/>
      <c r="S20" s="392"/>
      <c r="T20" s="392"/>
      <c r="U20" s="416"/>
      <c r="V20" s="416"/>
      <c r="W20" s="416"/>
      <c r="X20" s="416"/>
      <c r="Y20" s="398"/>
      <c r="Z20" s="398"/>
      <c r="AA20" s="398"/>
      <c r="AB20" s="398"/>
      <c r="AC20" s="392"/>
      <c r="AD20" s="392"/>
      <c r="AE20" s="392"/>
      <c r="AF20" s="393"/>
      <c r="AG20" s="416"/>
      <c r="AH20" s="416"/>
      <c r="AI20" s="416"/>
      <c r="AJ20" s="416"/>
      <c r="AK20" s="416"/>
      <c r="AL20" s="392">
        <v>13817.599999999999</v>
      </c>
      <c r="AM20" s="422">
        <f t="shared" si="24"/>
        <v>13817.599999999999</v>
      </c>
      <c r="AN20" s="395">
        <v>13817.6</v>
      </c>
      <c r="AO20" s="396">
        <f t="shared" si="25"/>
        <v>0</v>
      </c>
    </row>
    <row r="21" spans="1:41" ht="20.100000000000001" hidden="1" customHeight="1">
      <c r="A21" s="401" t="s">
        <v>14</v>
      </c>
      <c r="B21" s="394"/>
      <c r="C21" s="391" t="s">
        <v>138</v>
      </c>
      <c r="D21" s="392"/>
      <c r="E21" s="392"/>
      <c r="F21" s="392"/>
      <c r="G21" s="416"/>
      <c r="H21" s="392"/>
      <c r="I21" s="392"/>
      <c r="J21" s="392"/>
      <c r="K21" s="416"/>
      <c r="L21" s="416"/>
      <c r="M21" s="416"/>
      <c r="N21" s="392"/>
      <c r="O21" s="392"/>
      <c r="P21" s="392"/>
      <c r="Q21" s="416"/>
      <c r="R21" s="392"/>
      <c r="S21" s="392"/>
      <c r="T21" s="392"/>
      <c r="U21" s="416"/>
      <c r="V21" s="416"/>
      <c r="W21" s="416"/>
      <c r="X21" s="416"/>
      <c r="Y21" s="398"/>
      <c r="Z21" s="398"/>
      <c r="AA21" s="398"/>
      <c r="AB21" s="398"/>
      <c r="AC21" s="392"/>
      <c r="AD21" s="392"/>
      <c r="AE21" s="392"/>
      <c r="AF21" s="393"/>
      <c r="AG21" s="416"/>
      <c r="AH21" s="416"/>
      <c r="AI21" s="416"/>
      <c r="AJ21" s="416"/>
      <c r="AK21" s="416"/>
      <c r="AL21" s="392">
        <v>8430</v>
      </c>
      <c r="AM21" s="422">
        <f t="shared" si="24"/>
        <v>8430</v>
      </c>
      <c r="AN21" s="395"/>
      <c r="AO21" s="396"/>
    </row>
    <row r="22" spans="1:41" ht="20.100000000000001" hidden="1" customHeight="1">
      <c r="A22" s="401" t="s">
        <v>14</v>
      </c>
      <c r="B22" s="394"/>
      <c r="C22" s="391" t="s">
        <v>139</v>
      </c>
      <c r="D22" s="392">
        <f>+ջուր!D8/1000</f>
        <v>25.2</v>
      </c>
      <c r="E22" s="392">
        <f>+ջուր!F8/1000</f>
        <v>29.52</v>
      </c>
      <c r="F22" s="392">
        <f>+ջուր!H8/1000</f>
        <v>28.26</v>
      </c>
      <c r="G22" s="416">
        <f t="shared" si="13"/>
        <v>82.98</v>
      </c>
      <c r="H22" s="392">
        <f>+ջուր!J8/1000</f>
        <v>43.74</v>
      </c>
      <c r="I22" s="392">
        <f>+ջուր!L8/1000</f>
        <v>23.76</v>
      </c>
      <c r="J22" s="392">
        <f>+ջուր!N8/1000</f>
        <v>29.52</v>
      </c>
      <c r="K22" s="416">
        <f t="shared" si="16"/>
        <v>97.02</v>
      </c>
      <c r="L22" s="416">
        <f t="shared" si="17"/>
        <v>180</v>
      </c>
      <c r="M22" s="416">
        <f>+(G22+K22)*1.1</f>
        <v>198.00000000000003</v>
      </c>
      <c r="N22" s="392">
        <f>+ջուր!P8/1000</f>
        <v>36.9</v>
      </c>
      <c r="O22" s="392"/>
      <c r="P22" s="392"/>
      <c r="Q22" s="416">
        <f t="shared" si="18"/>
        <v>36.9</v>
      </c>
      <c r="R22" s="392">
        <f>+ջուր!V8/1000</f>
        <v>0</v>
      </c>
      <c r="S22" s="392">
        <f>+ջուր!X8/1000</f>
        <v>0</v>
      </c>
      <c r="T22" s="392">
        <f>+ջուր!Z8/1000</f>
        <v>0</v>
      </c>
      <c r="U22" s="416">
        <f t="shared" si="14"/>
        <v>0</v>
      </c>
      <c r="V22" s="416">
        <f t="shared" si="19"/>
        <v>216.9</v>
      </c>
      <c r="W22" s="416">
        <f t="shared" si="20"/>
        <v>680.5</v>
      </c>
      <c r="X22" s="416">
        <f t="shared" si="21"/>
        <v>463.6</v>
      </c>
      <c r="Y22" s="398">
        <v>226.8</v>
      </c>
      <c r="Z22" s="398">
        <v>226.9</v>
      </c>
      <c r="AA22" s="398">
        <v>226.8</v>
      </c>
      <c r="AB22" s="398">
        <v>226.8</v>
      </c>
      <c r="AC22" s="392">
        <f t="shared" si="22"/>
        <v>907.3</v>
      </c>
      <c r="AD22" s="392">
        <f t="shared" si="15"/>
        <v>907.3</v>
      </c>
      <c r="AE22" s="392">
        <f t="shared" si="12"/>
        <v>216.9</v>
      </c>
      <c r="AF22" s="393">
        <f t="shared" si="4"/>
        <v>690.4</v>
      </c>
      <c r="AG22" s="416">
        <f t="shared" si="23"/>
        <v>378</v>
      </c>
      <c r="AH22" s="416"/>
      <c r="AI22" s="416"/>
      <c r="AJ22" s="416"/>
      <c r="AK22" s="416"/>
      <c r="AL22" s="392">
        <v>907.3</v>
      </c>
      <c r="AM22" s="422">
        <f t="shared" si="24"/>
        <v>529.29999999999995</v>
      </c>
      <c r="AN22" s="395">
        <v>907.3</v>
      </c>
      <c r="AO22" s="396">
        <f t="shared" si="25"/>
        <v>0</v>
      </c>
    </row>
    <row r="23" spans="1:41" ht="20.100000000000001" hidden="1" customHeight="1">
      <c r="A23" s="401" t="s">
        <v>14</v>
      </c>
      <c r="B23" s="394"/>
      <c r="C23" s="391" t="s">
        <v>140</v>
      </c>
      <c r="D23" s="392">
        <f>+հեռ!C8/1000</f>
        <v>32.436</v>
      </c>
      <c r="E23" s="392">
        <f>+հեռ!D8/1000</f>
        <v>31.835000000000001</v>
      </c>
      <c r="F23" s="392">
        <f>+հեռ!E8/1000</f>
        <v>31.709</v>
      </c>
      <c r="G23" s="416">
        <f t="shared" si="13"/>
        <v>95.98</v>
      </c>
      <c r="H23" s="392">
        <f>+հեռ!F8/1000</f>
        <v>31.884</v>
      </c>
      <c r="I23" s="392">
        <f>+հեռ!G8/1000</f>
        <v>31.603999999999999</v>
      </c>
      <c r="J23" s="392">
        <f>+հեռ!H8/1000</f>
        <v>31.495999999999999</v>
      </c>
      <c r="K23" s="416">
        <f t="shared" si="16"/>
        <v>94.983999999999995</v>
      </c>
      <c r="L23" s="416">
        <f t="shared" si="17"/>
        <v>190.964</v>
      </c>
      <c r="M23" s="416">
        <f>+(G23+K23)*1.1</f>
        <v>210.06040000000002</v>
      </c>
      <c r="N23" s="392">
        <f>+հեռ!I8/1000</f>
        <v>31.899900000000002</v>
      </c>
      <c r="O23" s="392"/>
      <c r="P23" s="392"/>
      <c r="Q23" s="416">
        <f t="shared" si="18"/>
        <v>31.899900000000002</v>
      </c>
      <c r="R23" s="392">
        <f>+հեռ!L8/1000</f>
        <v>0</v>
      </c>
      <c r="S23" s="392">
        <f>+հեռ!M8/1000</f>
        <v>0</v>
      </c>
      <c r="T23" s="392">
        <f>+հեռ!N8/1000</f>
        <v>0</v>
      </c>
      <c r="U23" s="416">
        <f t="shared" si="14"/>
        <v>0</v>
      </c>
      <c r="V23" s="416">
        <f t="shared" si="19"/>
        <v>222.8639</v>
      </c>
      <c r="W23" s="416">
        <f t="shared" si="20"/>
        <v>750</v>
      </c>
      <c r="X23" s="416">
        <f t="shared" si="21"/>
        <v>527.13609999999994</v>
      </c>
      <c r="Y23" s="398">
        <v>250</v>
      </c>
      <c r="Z23" s="398">
        <v>250</v>
      </c>
      <c r="AA23" s="398">
        <v>250</v>
      </c>
      <c r="AB23" s="398">
        <v>250</v>
      </c>
      <c r="AC23" s="392">
        <f t="shared" si="22"/>
        <v>1000</v>
      </c>
      <c r="AD23" s="392">
        <f t="shared" si="15"/>
        <v>1000</v>
      </c>
      <c r="AE23" s="392">
        <f t="shared" si="12"/>
        <v>222.8639</v>
      </c>
      <c r="AF23" s="393">
        <f t="shared" si="4"/>
        <v>777.13609999999994</v>
      </c>
      <c r="AG23" s="416">
        <f t="shared" si="23"/>
        <v>401.02440000000001</v>
      </c>
      <c r="AH23" s="416"/>
      <c r="AI23" s="416"/>
      <c r="AJ23" s="416"/>
      <c r="AK23" s="416"/>
      <c r="AL23" s="392">
        <v>1000</v>
      </c>
      <c r="AM23" s="422">
        <f t="shared" si="24"/>
        <v>598.97559999999999</v>
      </c>
      <c r="AN23" s="395"/>
      <c r="AO23" s="396"/>
    </row>
    <row r="24" spans="1:41" ht="20.100000000000001" hidden="1" customHeight="1">
      <c r="A24" s="401" t="s">
        <v>14</v>
      </c>
      <c r="B24" s="394"/>
      <c r="C24" s="391" t="s">
        <v>141</v>
      </c>
      <c r="D24" s="392">
        <f>+փոստ!Z8/1000</f>
        <v>911.77</v>
      </c>
      <c r="E24" s="392">
        <f>+փոստ!D8/1000</f>
        <v>346.51</v>
      </c>
      <c r="F24" s="392">
        <f>+փոստ!F8/1000</f>
        <v>633.84</v>
      </c>
      <c r="G24" s="416">
        <f t="shared" si="13"/>
        <v>1892.12</v>
      </c>
      <c r="H24" s="392">
        <f>+փոստ!H8/1000</f>
        <v>741.5</v>
      </c>
      <c r="I24" s="392">
        <f>+փոստ!J8/1000</f>
        <v>596.09</v>
      </c>
      <c r="J24" s="392">
        <f>+փոստ!L8/1000</f>
        <v>899.32</v>
      </c>
      <c r="K24" s="416">
        <f t="shared" si="16"/>
        <v>2236.9100000000003</v>
      </c>
      <c r="L24" s="416">
        <f t="shared" si="17"/>
        <v>4129.0300000000007</v>
      </c>
      <c r="M24" s="416">
        <f>+(G24+K24)*1.1</f>
        <v>4541.9330000000009</v>
      </c>
      <c r="N24" s="392">
        <f>+փոստ!N8/1000</f>
        <v>1037.6099999999999</v>
      </c>
      <c r="O24" s="392"/>
      <c r="P24" s="392"/>
      <c r="Q24" s="416">
        <f t="shared" si="18"/>
        <v>1037.6099999999999</v>
      </c>
      <c r="R24" s="392">
        <f>+փոստ!T8/1000</f>
        <v>0</v>
      </c>
      <c r="S24" s="392">
        <f>+փոստ!V8/1000</f>
        <v>0</v>
      </c>
      <c r="T24" s="392">
        <f>+փոստ!X8/1000</f>
        <v>0</v>
      </c>
      <c r="U24" s="416">
        <f t="shared" si="14"/>
        <v>0</v>
      </c>
      <c r="V24" s="416">
        <f t="shared" si="19"/>
        <v>5166.6400000000003</v>
      </c>
      <c r="W24" s="416">
        <f t="shared" si="20"/>
        <v>6816.9500000000007</v>
      </c>
      <c r="X24" s="416">
        <f t="shared" si="21"/>
        <v>1650.3100000000004</v>
      </c>
      <c r="Y24" s="400">
        <v>1900.35</v>
      </c>
      <c r="Z24" s="400">
        <v>2458.25</v>
      </c>
      <c r="AA24" s="400">
        <v>2458.35</v>
      </c>
      <c r="AB24" s="400">
        <v>3016.15</v>
      </c>
      <c r="AC24" s="392">
        <f t="shared" si="22"/>
        <v>9833.1</v>
      </c>
      <c r="AD24" s="392">
        <f t="shared" si="15"/>
        <v>9833.1</v>
      </c>
      <c r="AE24" s="392">
        <f t="shared" si="12"/>
        <v>5166.6400000000003</v>
      </c>
      <c r="AF24" s="393">
        <f t="shared" si="4"/>
        <v>4666.46</v>
      </c>
      <c r="AG24" s="416">
        <f t="shared" si="23"/>
        <v>8670.9630000000016</v>
      </c>
      <c r="AH24" s="416"/>
      <c r="AI24" s="416"/>
      <c r="AJ24" s="416"/>
      <c r="AK24" s="416"/>
      <c r="AL24" s="392">
        <v>9833.1</v>
      </c>
      <c r="AM24" s="422">
        <f t="shared" si="24"/>
        <v>1162.1369999999988</v>
      </c>
      <c r="AN24" s="395">
        <v>9833.1</v>
      </c>
      <c r="AO24" s="396">
        <f t="shared" si="25"/>
        <v>0</v>
      </c>
    </row>
    <row r="25" spans="1:41" ht="49.5">
      <c r="A25" s="401" t="s">
        <v>15</v>
      </c>
      <c r="B25" s="394">
        <v>3</v>
      </c>
      <c r="C25" s="305" t="s">
        <v>15</v>
      </c>
      <c r="D25" s="416"/>
      <c r="E25" s="416"/>
      <c r="F25" s="416"/>
      <c r="G25" s="416"/>
      <c r="H25" s="416"/>
      <c r="I25" s="392"/>
      <c r="J25" s="416"/>
      <c r="K25" s="416"/>
      <c r="L25" s="416">
        <f t="shared" si="17"/>
        <v>0</v>
      </c>
      <c r="M25" s="416">
        <f t="shared" si="26"/>
        <v>0</v>
      </c>
      <c r="N25" s="416"/>
      <c r="O25" s="416"/>
      <c r="P25" s="416"/>
      <c r="Q25" s="416">
        <f t="shared" si="18"/>
        <v>0</v>
      </c>
      <c r="R25" s="392"/>
      <c r="S25" s="392"/>
      <c r="T25" s="392"/>
      <c r="U25" s="416"/>
      <c r="V25" s="416">
        <f t="shared" si="19"/>
        <v>0</v>
      </c>
      <c r="W25" s="416">
        <f t="shared" si="20"/>
        <v>0</v>
      </c>
      <c r="X25" s="416">
        <f t="shared" si="21"/>
        <v>0</v>
      </c>
      <c r="Y25" s="402"/>
      <c r="Z25" s="402"/>
      <c r="AA25" s="402"/>
      <c r="AB25" s="402"/>
      <c r="AC25" s="392"/>
      <c r="AD25" s="392">
        <f t="shared" si="15"/>
        <v>0</v>
      </c>
      <c r="AE25" s="392">
        <f t="shared" si="12"/>
        <v>0</v>
      </c>
      <c r="AF25" s="393">
        <f t="shared" si="4"/>
        <v>0</v>
      </c>
      <c r="AG25" s="416">
        <f t="shared" si="23"/>
        <v>0</v>
      </c>
      <c r="AH25" s="416"/>
      <c r="AI25" s="416"/>
      <c r="AJ25" s="416"/>
      <c r="AK25" s="416"/>
      <c r="AL25" s="392">
        <v>0</v>
      </c>
      <c r="AM25" s="422">
        <f t="shared" si="24"/>
        <v>0</v>
      </c>
      <c r="AN25" s="395"/>
      <c r="AO25" s="396"/>
    </row>
    <row r="26" spans="1:41" ht="20.100000000000001" customHeight="1">
      <c r="A26" s="401" t="s">
        <v>15</v>
      </c>
      <c r="B26" s="394"/>
      <c r="C26" s="391" t="s">
        <v>137</v>
      </c>
      <c r="D26" s="392">
        <f>+էլ.էներգիա!D8/1000</f>
        <v>626.86304000000007</v>
      </c>
      <c r="E26" s="392">
        <f>+էլ.էներգիա!F8/1000</f>
        <v>558.50300000000004</v>
      </c>
      <c r="F26" s="392">
        <f>+էլ.էներգիա!H8/1000</f>
        <v>517.00199999999995</v>
      </c>
      <c r="G26" s="416">
        <f t="shared" si="13"/>
        <v>1702.3680400000001</v>
      </c>
      <c r="H26" s="392">
        <f>+էլ.էներգիա!J8/1000</f>
        <v>569.41800000000001</v>
      </c>
      <c r="I26" s="392">
        <f>+էլ.էներգիա!L8/1000</f>
        <v>450.62900000000002</v>
      </c>
      <c r="J26" s="392">
        <f>+էլ.էներգիա!N8/1000</f>
        <v>515.38699999999994</v>
      </c>
      <c r="K26" s="416">
        <f t="shared" si="16"/>
        <v>1535.434</v>
      </c>
      <c r="L26" s="416">
        <f t="shared" si="17"/>
        <v>3237.80204</v>
      </c>
      <c r="M26" s="416">
        <f>+(G26+K26)*1.1</f>
        <v>3561.5822440000002</v>
      </c>
      <c r="N26" s="392">
        <f>+էլ.էներգիա!P8/1000</f>
        <v>809.03300000000002</v>
      </c>
      <c r="O26" s="392">
        <f>+էլ.էներգիա!R8/1000</f>
        <v>0</v>
      </c>
      <c r="P26" s="392">
        <f>+էլ.էներգիա!T8/1000</f>
        <v>0</v>
      </c>
      <c r="Q26" s="416">
        <f t="shared" si="18"/>
        <v>809.03300000000002</v>
      </c>
      <c r="R26" s="392">
        <f>+էլ.էներգիա!V8/1000</f>
        <v>0</v>
      </c>
      <c r="S26" s="392">
        <f>+էլ.էներգիա!X8/1000</f>
        <v>0</v>
      </c>
      <c r="T26" s="392">
        <f>+էլ.էներգիա!Z8/1000</f>
        <v>0</v>
      </c>
      <c r="U26" s="416">
        <f t="shared" si="14"/>
        <v>0</v>
      </c>
      <c r="V26" s="416">
        <f>+G26+K26+Q26+U26</f>
        <v>4046.8350399999999</v>
      </c>
      <c r="W26" s="416">
        <f t="shared" si="20"/>
        <v>6381.7</v>
      </c>
      <c r="X26" s="416">
        <f t="shared" si="21"/>
        <v>2334.8649599999999</v>
      </c>
      <c r="Y26" s="398">
        <v>2127.1999999999998</v>
      </c>
      <c r="Z26" s="398">
        <v>2127.3000000000002</v>
      </c>
      <c r="AA26" s="398">
        <v>2127.1999999999998</v>
      </c>
      <c r="AB26" s="398">
        <v>2127.1999999999998</v>
      </c>
      <c r="AC26" s="392">
        <f t="shared" si="22"/>
        <v>8508.9</v>
      </c>
      <c r="AD26" s="392">
        <f t="shared" si="15"/>
        <v>8508.9</v>
      </c>
      <c r="AE26" s="392">
        <f t="shared" si="12"/>
        <v>4046.8350399999999</v>
      </c>
      <c r="AF26" s="393">
        <f t="shared" si="4"/>
        <v>4462.0649599999997</v>
      </c>
      <c r="AG26" s="416">
        <f t="shared" si="23"/>
        <v>6799.3842839999998</v>
      </c>
      <c r="AH26" s="416">
        <v>16</v>
      </c>
      <c r="AI26" s="416">
        <f>+AG26/10</f>
        <v>679.93842840000002</v>
      </c>
      <c r="AJ26" s="416">
        <v>3</v>
      </c>
      <c r="AK26" s="416">
        <f>+AI26*AJ26</f>
        <v>2039.8152852000001</v>
      </c>
      <c r="AL26" s="392">
        <v>8508.9</v>
      </c>
      <c r="AM26" s="422">
        <f t="shared" si="24"/>
        <v>1709.5157159999999</v>
      </c>
      <c r="AN26" s="395">
        <v>8832.9</v>
      </c>
      <c r="AO26" s="396">
        <f t="shared" si="25"/>
        <v>324</v>
      </c>
    </row>
    <row r="27" spans="1:41" ht="20.100000000000001" customHeight="1">
      <c r="A27" s="401" t="s">
        <v>15</v>
      </c>
      <c r="B27" s="394"/>
      <c r="C27" s="391" t="s">
        <v>138</v>
      </c>
      <c r="D27" s="392">
        <f>+գազ!E9/1000</f>
        <v>0</v>
      </c>
      <c r="E27" s="392">
        <f>+գազ!G9/1000</f>
        <v>0</v>
      </c>
      <c r="F27" s="392">
        <f>+գազ!I9/1000</f>
        <v>0</v>
      </c>
      <c r="G27" s="416">
        <f t="shared" si="13"/>
        <v>0</v>
      </c>
      <c r="H27" s="392">
        <f>+գազ!K9/1000</f>
        <v>0</v>
      </c>
      <c r="I27" s="392">
        <f>+գազ!M9/1000</f>
        <v>0</v>
      </c>
      <c r="J27" s="392">
        <f>+գազ!O9/1000</f>
        <v>0</v>
      </c>
      <c r="K27" s="416">
        <f t="shared" si="16"/>
        <v>0</v>
      </c>
      <c r="L27" s="416">
        <f t="shared" si="17"/>
        <v>0</v>
      </c>
      <c r="M27" s="416">
        <f t="shared" si="26"/>
        <v>0</v>
      </c>
      <c r="N27" s="392">
        <f>+գազ!Q9/1000</f>
        <v>0</v>
      </c>
      <c r="O27" s="392">
        <f>+գազ!S9/1000</f>
        <v>0</v>
      </c>
      <c r="P27" s="392">
        <f>+գազ!U9/1000</f>
        <v>0</v>
      </c>
      <c r="Q27" s="416">
        <f t="shared" si="18"/>
        <v>0</v>
      </c>
      <c r="R27" s="392">
        <f>+գազ!W9/1000</f>
        <v>0</v>
      </c>
      <c r="S27" s="392">
        <f>+գազ!Y9/1000</f>
        <v>0</v>
      </c>
      <c r="T27" s="392">
        <f>+գազ!AA9/1000</f>
        <v>0</v>
      </c>
      <c r="U27" s="416">
        <f t="shared" si="14"/>
        <v>0</v>
      </c>
      <c r="V27" s="416">
        <f t="shared" si="19"/>
        <v>0</v>
      </c>
      <c r="W27" s="416">
        <f t="shared" si="20"/>
        <v>0</v>
      </c>
      <c r="X27" s="416">
        <f t="shared" si="21"/>
        <v>0</v>
      </c>
      <c r="Y27" s="398"/>
      <c r="Z27" s="398"/>
      <c r="AA27" s="398"/>
      <c r="AB27" s="398"/>
      <c r="AC27" s="392">
        <f t="shared" si="22"/>
        <v>0</v>
      </c>
      <c r="AD27" s="392">
        <f t="shared" si="15"/>
        <v>0</v>
      </c>
      <c r="AE27" s="392">
        <f t="shared" si="12"/>
        <v>0</v>
      </c>
      <c r="AF27" s="393">
        <f t="shared" si="4"/>
        <v>0</v>
      </c>
      <c r="AG27" s="416">
        <f t="shared" si="23"/>
        <v>0</v>
      </c>
      <c r="AH27" s="416">
        <v>16</v>
      </c>
      <c r="AI27" s="416">
        <f>+AG27/10</f>
        <v>0</v>
      </c>
      <c r="AJ27" s="416">
        <v>3</v>
      </c>
      <c r="AK27" s="416">
        <f>+AI27*AJ27</f>
        <v>0</v>
      </c>
      <c r="AL27" s="392">
        <v>0</v>
      </c>
      <c r="AM27" s="422">
        <f t="shared" si="24"/>
        <v>0</v>
      </c>
      <c r="AN27" s="395"/>
      <c r="AO27" s="396"/>
    </row>
    <row r="28" spans="1:41" ht="20.100000000000001" hidden="1" customHeight="1">
      <c r="A28" s="401" t="s">
        <v>15</v>
      </c>
      <c r="B28" s="394"/>
      <c r="C28" s="391" t="s">
        <v>139</v>
      </c>
      <c r="D28" s="392">
        <f>+ջուր!D9/1000</f>
        <v>0</v>
      </c>
      <c r="E28" s="392">
        <f>+ջուր!F9/1000</f>
        <v>0</v>
      </c>
      <c r="F28" s="392">
        <f>+ջուր!H9/1000</f>
        <v>0</v>
      </c>
      <c r="G28" s="416">
        <f t="shared" si="13"/>
        <v>0</v>
      </c>
      <c r="H28" s="392">
        <f>+ջուր!J9/1000</f>
        <v>0</v>
      </c>
      <c r="I28" s="392">
        <f>+ջուր!L9/1000</f>
        <v>0</v>
      </c>
      <c r="J28" s="392">
        <f>+ջուր!N9/1000</f>
        <v>0</v>
      </c>
      <c r="K28" s="416">
        <f t="shared" si="16"/>
        <v>0</v>
      </c>
      <c r="L28" s="416">
        <f t="shared" si="17"/>
        <v>0</v>
      </c>
      <c r="M28" s="416">
        <f t="shared" si="26"/>
        <v>0</v>
      </c>
      <c r="N28" s="392">
        <f>+ջուր!P9/1000</f>
        <v>0</v>
      </c>
      <c r="O28" s="392">
        <f>+ջուր!R9/1000</f>
        <v>0</v>
      </c>
      <c r="P28" s="392">
        <f>+ջուր!T9/1000</f>
        <v>0</v>
      </c>
      <c r="Q28" s="416">
        <f t="shared" si="18"/>
        <v>0</v>
      </c>
      <c r="R28" s="392">
        <f>+ջուր!V9/1000</f>
        <v>0</v>
      </c>
      <c r="S28" s="392">
        <f>+ջուր!X9/1000</f>
        <v>0</v>
      </c>
      <c r="T28" s="392">
        <f>+ջուր!Z9/1000</f>
        <v>0</v>
      </c>
      <c r="U28" s="416">
        <f t="shared" si="14"/>
        <v>0</v>
      </c>
      <c r="V28" s="416">
        <f t="shared" si="19"/>
        <v>0</v>
      </c>
      <c r="W28" s="416">
        <f t="shared" si="20"/>
        <v>0</v>
      </c>
      <c r="X28" s="416">
        <f t="shared" si="21"/>
        <v>0</v>
      </c>
      <c r="Y28" s="398"/>
      <c r="Z28" s="398"/>
      <c r="AA28" s="398"/>
      <c r="AB28" s="398"/>
      <c r="AC28" s="392">
        <f t="shared" si="22"/>
        <v>0</v>
      </c>
      <c r="AD28" s="392">
        <f t="shared" si="15"/>
        <v>0</v>
      </c>
      <c r="AE28" s="392">
        <f t="shared" si="12"/>
        <v>0</v>
      </c>
      <c r="AF28" s="393">
        <f t="shared" si="4"/>
        <v>0</v>
      </c>
      <c r="AG28" s="416">
        <f t="shared" si="23"/>
        <v>0</v>
      </c>
      <c r="AH28" s="416"/>
      <c r="AI28" s="416"/>
      <c r="AJ28" s="416"/>
      <c r="AK28" s="416"/>
      <c r="AL28" s="392">
        <v>0</v>
      </c>
      <c r="AM28" s="422">
        <f t="shared" si="24"/>
        <v>0</v>
      </c>
      <c r="AN28" s="395"/>
      <c r="AO28" s="396"/>
    </row>
    <row r="29" spans="1:41" ht="20.100000000000001" hidden="1" customHeight="1">
      <c r="A29" s="401" t="s">
        <v>15</v>
      </c>
      <c r="B29" s="394"/>
      <c r="C29" s="391" t="s">
        <v>140</v>
      </c>
      <c r="D29" s="392">
        <f>+հեռ!C9/1000</f>
        <v>92.295339999999996</v>
      </c>
      <c r="E29" s="392">
        <f>+հեռ!D9/1000</f>
        <v>84.849000000000004</v>
      </c>
      <c r="F29" s="392">
        <f>+հեռ!E9/1000</f>
        <v>88.563000000000002</v>
      </c>
      <c r="G29" s="416">
        <f t="shared" si="13"/>
        <v>265.70733999999999</v>
      </c>
      <c r="H29" s="392">
        <f>+հեռ!F9/1000</f>
        <v>94.918000000000006</v>
      </c>
      <c r="I29" s="392">
        <f>+հեռ!G9/1000</f>
        <v>95.813000000000002</v>
      </c>
      <c r="J29" s="392">
        <f>+հեռ!H9/1000</f>
        <v>100.31100000000001</v>
      </c>
      <c r="K29" s="416">
        <f t="shared" si="16"/>
        <v>291.04200000000003</v>
      </c>
      <c r="L29" s="416">
        <f t="shared" si="17"/>
        <v>556.74934000000007</v>
      </c>
      <c r="M29" s="416">
        <f>+(G29+K29)*1.1</f>
        <v>612.42427400000008</v>
      </c>
      <c r="N29" s="392">
        <f>+հեռ!I9/1000</f>
        <v>100.381</v>
      </c>
      <c r="O29" s="392">
        <f>+հեռ!J9/1000</f>
        <v>0</v>
      </c>
      <c r="P29" s="392">
        <f>+հեռ!K9/1000</f>
        <v>0</v>
      </c>
      <c r="Q29" s="416">
        <f t="shared" si="18"/>
        <v>100.381</v>
      </c>
      <c r="R29" s="392">
        <f>+հեռ!L9/1000</f>
        <v>0</v>
      </c>
      <c r="S29" s="392">
        <f>+հեռ!M9/1000</f>
        <v>0</v>
      </c>
      <c r="T29" s="392">
        <f>+հեռ!N9/1000</f>
        <v>0</v>
      </c>
      <c r="U29" s="416">
        <f t="shared" si="14"/>
        <v>0</v>
      </c>
      <c r="V29" s="416">
        <f t="shared" si="19"/>
        <v>657.13034000000005</v>
      </c>
      <c r="W29" s="416">
        <f t="shared" si="20"/>
        <v>946</v>
      </c>
      <c r="X29" s="416">
        <f t="shared" si="21"/>
        <v>288.86965999999995</v>
      </c>
      <c r="Y29" s="398">
        <v>321</v>
      </c>
      <c r="Z29" s="398">
        <v>312.5</v>
      </c>
      <c r="AA29" s="398">
        <v>312.5</v>
      </c>
      <c r="AB29" s="398">
        <v>304</v>
      </c>
      <c r="AC29" s="392">
        <f t="shared" si="22"/>
        <v>1250</v>
      </c>
      <c r="AD29" s="392">
        <f t="shared" si="15"/>
        <v>1250</v>
      </c>
      <c r="AE29" s="392">
        <f t="shared" si="12"/>
        <v>657.13034000000005</v>
      </c>
      <c r="AF29" s="393">
        <f t="shared" si="4"/>
        <v>592.86965999999995</v>
      </c>
      <c r="AG29" s="416">
        <f t="shared" si="23"/>
        <v>1169.1736140000003</v>
      </c>
      <c r="AH29" s="416"/>
      <c r="AI29" s="416"/>
      <c r="AJ29" s="416"/>
      <c r="AK29" s="416"/>
      <c r="AL29" s="392">
        <v>1250</v>
      </c>
      <c r="AM29" s="422">
        <f t="shared" si="24"/>
        <v>80.826385999999729</v>
      </c>
      <c r="AN29" s="395"/>
      <c r="AO29" s="396"/>
    </row>
    <row r="30" spans="1:41" ht="20.100000000000001" hidden="1" customHeight="1">
      <c r="A30" s="401" t="s">
        <v>15</v>
      </c>
      <c r="B30" s="394"/>
      <c r="C30" s="391" t="s">
        <v>141</v>
      </c>
      <c r="D30" s="392">
        <f>+փոստ!Z9/1000</f>
        <v>1149.96</v>
      </c>
      <c r="E30" s="392">
        <f>+փոստ!D9/1000</f>
        <v>945.6</v>
      </c>
      <c r="F30" s="392">
        <f>+փոստ!F9/1000</f>
        <v>1259.04</v>
      </c>
      <c r="G30" s="416">
        <f t="shared" si="13"/>
        <v>3354.6</v>
      </c>
      <c r="H30" s="392">
        <f>+փոստ!H9/1000</f>
        <v>1410.54</v>
      </c>
      <c r="I30" s="392">
        <f>+փոստ!J9/1000</f>
        <v>1463.04</v>
      </c>
      <c r="J30" s="392">
        <f>+փոստ!L9/1000</f>
        <v>1907.69</v>
      </c>
      <c r="K30" s="416">
        <f t="shared" si="16"/>
        <v>4781.2700000000004</v>
      </c>
      <c r="L30" s="416">
        <f t="shared" si="17"/>
        <v>8135.8700000000008</v>
      </c>
      <c r="M30" s="416">
        <f>+(G30+K30)*1.1</f>
        <v>8949.4570000000022</v>
      </c>
      <c r="N30" s="392">
        <f>+փոստ!N9/1000</f>
        <v>1947.29</v>
      </c>
      <c r="O30" s="392">
        <f>+փոստ!P9/1000</f>
        <v>0</v>
      </c>
      <c r="P30" s="392">
        <f>+փոստ!R9/1000</f>
        <v>0</v>
      </c>
      <c r="Q30" s="416">
        <f t="shared" si="18"/>
        <v>1947.29</v>
      </c>
      <c r="R30" s="392">
        <f>+փոստ!T9/1000</f>
        <v>0</v>
      </c>
      <c r="S30" s="392">
        <f>+փոստ!V9/1000</f>
        <v>0</v>
      </c>
      <c r="T30" s="392">
        <f>+փոստ!X9/1000</f>
        <v>0</v>
      </c>
      <c r="U30" s="416">
        <f t="shared" si="14"/>
        <v>0</v>
      </c>
      <c r="V30" s="416">
        <f t="shared" si="19"/>
        <v>10083.16</v>
      </c>
      <c r="W30" s="416">
        <f t="shared" si="20"/>
        <v>12087.699999999999</v>
      </c>
      <c r="X30" s="416">
        <f t="shared" si="21"/>
        <v>2004.5399999999991</v>
      </c>
      <c r="Y30" s="400">
        <v>3402.9</v>
      </c>
      <c r="Z30" s="400">
        <v>4342.3999999999996</v>
      </c>
      <c r="AA30" s="400">
        <v>4342.3999999999996</v>
      </c>
      <c r="AB30" s="400">
        <v>5281.9</v>
      </c>
      <c r="AC30" s="392">
        <f t="shared" si="22"/>
        <v>17369.599999999999</v>
      </c>
      <c r="AD30" s="392">
        <f t="shared" si="15"/>
        <v>17369.599999999999</v>
      </c>
      <c r="AE30" s="392">
        <f t="shared" si="12"/>
        <v>10083.16</v>
      </c>
      <c r="AF30" s="393">
        <f t="shared" si="4"/>
        <v>7286.4399999999987</v>
      </c>
      <c r="AG30" s="416">
        <f t="shared" si="23"/>
        <v>17085.327000000005</v>
      </c>
      <c r="AH30" s="416"/>
      <c r="AI30" s="416"/>
      <c r="AJ30" s="416"/>
      <c r="AK30" s="416"/>
      <c r="AL30" s="392">
        <v>17369.599999999999</v>
      </c>
      <c r="AM30" s="422">
        <f t="shared" si="24"/>
        <v>284.27299999999377</v>
      </c>
      <c r="AN30" s="395">
        <v>21569.599999999999</v>
      </c>
      <c r="AO30" s="396">
        <f t="shared" si="25"/>
        <v>4200</v>
      </c>
    </row>
    <row r="31" spans="1:41" ht="20.100000000000001" customHeight="1">
      <c r="A31" s="401" t="s">
        <v>0</v>
      </c>
      <c r="B31" s="394">
        <v>4</v>
      </c>
      <c r="C31" s="305" t="s">
        <v>0</v>
      </c>
      <c r="D31" s="416"/>
      <c r="E31" s="416"/>
      <c r="F31" s="416"/>
      <c r="G31" s="416"/>
      <c r="H31" s="416"/>
      <c r="I31" s="392"/>
      <c r="J31" s="416"/>
      <c r="K31" s="416"/>
      <c r="L31" s="416">
        <f t="shared" si="17"/>
        <v>0</v>
      </c>
      <c r="M31" s="416">
        <f t="shared" si="26"/>
        <v>0</v>
      </c>
      <c r="N31" s="416"/>
      <c r="O31" s="416"/>
      <c r="P31" s="416"/>
      <c r="Q31" s="416">
        <f t="shared" si="18"/>
        <v>0</v>
      </c>
      <c r="R31" s="392"/>
      <c r="S31" s="392">
        <f>+էլ.էներգիա!X9/1000</f>
        <v>0</v>
      </c>
      <c r="T31" s="392">
        <f>+էլ.էներգիա!Z9/1000</f>
        <v>0</v>
      </c>
      <c r="U31" s="416"/>
      <c r="V31" s="416">
        <f t="shared" si="19"/>
        <v>0</v>
      </c>
      <c r="W31" s="416">
        <f t="shared" si="20"/>
        <v>0</v>
      </c>
      <c r="X31" s="416">
        <f t="shared" si="21"/>
        <v>0</v>
      </c>
      <c r="Y31" s="402"/>
      <c r="Z31" s="402"/>
      <c r="AA31" s="402"/>
      <c r="AB31" s="402"/>
      <c r="AC31" s="392"/>
      <c r="AD31" s="392">
        <f t="shared" si="15"/>
        <v>0</v>
      </c>
      <c r="AE31" s="392">
        <f t="shared" si="12"/>
        <v>0</v>
      </c>
      <c r="AF31" s="393">
        <f t="shared" si="4"/>
        <v>0</v>
      </c>
      <c r="AG31" s="416">
        <f t="shared" si="23"/>
        <v>0</v>
      </c>
      <c r="AH31" s="416"/>
      <c r="AI31" s="416"/>
      <c r="AJ31" s="416"/>
      <c r="AK31" s="416"/>
      <c r="AL31" s="392">
        <v>0</v>
      </c>
      <c r="AM31" s="422">
        <f t="shared" si="24"/>
        <v>0</v>
      </c>
      <c r="AN31" s="395"/>
      <c r="AO31" s="396"/>
    </row>
    <row r="32" spans="1:41" ht="20.100000000000001" customHeight="1">
      <c r="A32" s="401" t="s">
        <v>0</v>
      </c>
      <c r="B32" s="394"/>
      <c r="C32" s="391" t="s">
        <v>137</v>
      </c>
      <c r="D32" s="392">
        <f>+էլ.էներգիա!D9/1000</f>
        <v>683.89632999999992</v>
      </c>
      <c r="E32" s="392">
        <f>+էլ.էներգիա!F9/1000</f>
        <v>660.05889999999999</v>
      </c>
      <c r="F32" s="392">
        <f>+էլ.էներգիա!H9/1000</f>
        <v>601.74059999999997</v>
      </c>
      <c r="G32" s="416">
        <f t="shared" si="13"/>
        <v>1945.6958300000001</v>
      </c>
      <c r="H32" s="392">
        <f>+էլ.էներգիա!J9/1000</f>
        <v>667.17178000000001</v>
      </c>
      <c r="I32" s="392">
        <f>+էլ.էներգիա!L9/1000</f>
        <v>518.90811999999994</v>
      </c>
      <c r="J32" s="392">
        <f>+էլ.էներգիա!N9/1000</f>
        <v>515.2337</v>
      </c>
      <c r="K32" s="416">
        <f t="shared" si="16"/>
        <v>1701.3136</v>
      </c>
      <c r="L32" s="416">
        <f t="shared" si="17"/>
        <v>3647.0094300000001</v>
      </c>
      <c r="M32" s="416">
        <f>+(G32+K32)*1.1</f>
        <v>4011.7103730000003</v>
      </c>
      <c r="N32" s="392">
        <f>+էլ.էներգիա!P9/1000</f>
        <v>719.04680000000008</v>
      </c>
      <c r="O32" s="392">
        <f>+էլ.էներգիա!R9/1000</f>
        <v>0</v>
      </c>
      <c r="P32" s="392">
        <f>+էլ.էներգիա!T9/1000</f>
        <v>0</v>
      </c>
      <c r="Q32" s="416">
        <f t="shared" si="18"/>
        <v>719.04680000000008</v>
      </c>
      <c r="R32" s="392">
        <f>+էլ.էներգիա!V9/1000</f>
        <v>0</v>
      </c>
      <c r="S32" s="392">
        <f>+գազ!Y10/1000</f>
        <v>0</v>
      </c>
      <c r="T32" s="392">
        <f>+գազ!AA10/1000</f>
        <v>0</v>
      </c>
      <c r="U32" s="416">
        <f t="shared" si="14"/>
        <v>0</v>
      </c>
      <c r="V32" s="416">
        <f t="shared" si="19"/>
        <v>4366.0562300000001</v>
      </c>
      <c r="W32" s="416">
        <f t="shared" si="20"/>
        <v>6041.9</v>
      </c>
      <c r="X32" s="416">
        <f t="shared" si="21"/>
        <v>1675.8437699999995</v>
      </c>
      <c r="Y32" s="398">
        <v>2030.1</v>
      </c>
      <c r="Z32" s="398">
        <v>2002.5</v>
      </c>
      <c r="AA32" s="398">
        <v>2009.3</v>
      </c>
      <c r="AB32" s="398">
        <v>1995.6</v>
      </c>
      <c r="AC32" s="392">
        <f t="shared" si="22"/>
        <v>8037.5</v>
      </c>
      <c r="AD32" s="392">
        <f t="shared" si="15"/>
        <v>8037.5</v>
      </c>
      <c r="AE32" s="392">
        <f t="shared" si="12"/>
        <v>4366.0562300000001</v>
      </c>
      <c r="AF32" s="393">
        <f t="shared" si="4"/>
        <v>3671.4437699999999</v>
      </c>
      <c r="AG32" s="416">
        <f t="shared" si="23"/>
        <v>7658.719803</v>
      </c>
      <c r="AH32" s="416">
        <v>18</v>
      </c>
      <c r="AI32" s="416">
        <f>+AG32/10</f>
        <v>765.87198030000002</v>
      </c>
      <c r="AJ32" s="416">
        <v>3</v>
      </c>
      <c r="AK32" s="416">
        <f>+AI32*AJ32</f>
        <v>2297.6159409000002</v>
      </c>
      <c r="AL32" s="392">
        <v>8037.5</v>
      </c>
      <c r="AM32" s="422">
        <f t="shared" si="24"/>
        <v>378.78019700000004</v>
      </c>
      <c r="AN32" s="395">
        <v>8582</v>
      </c>
      <c r="AO32" s="396">
        <f t="shared" si="25"/>
        <v>544.5</v>
      </c>
    </row>
    <row r="33" spans="1:41" ht="20.100000000000001" customHeight="1">
      <c r="A33" s="401" t="s">
        <v>0</v>
      </c>
      <c r="B33" s="394"/>
      <c r="C33" s="391" t="s">
        <v>138</v>
      </c>
      <c r="D33" s="392">
        <f>+գազ!E10/1000</f>
        <v>2100.5161899999998</v>
      </c>
      <c r="E33" s="392">
        <f>+գազ!G10/1000</f>
        <v>2357.8041000000003</v>
      </c>
      <c r="F33" s="392">
        <f>+գազ!I10/1000</f>
        <v>1698.1541000000002</v>
      </c>
      <c r="G33" s="416">
        <f t="shared" si="13"/>
        <v>6156.4743899999994</v>
      </c>
      <c r="H33" s="392">
        <f>+գազ!K10/1000</f>
        <v>1466.86843</v>
      </c>
      <c r="I33" s="392">
        <f>+գազ!M10/1000</f>
        <v>175.14</v>
      </c>
      <c r="J33" s="392">
        <f>+գազ!O10/1000</f>
        <v>0</v>
      </c>
      <c r="K33" s="416">
        <f t="shared" si="16"/>
        <v>1642.0084299999999</v>
      </c>
      <c r="L33" s="416">
        <f t="shared" si="17"/>
        <v>7798.4828199999993</v>
      </c>
      <c r="M33" s="416">
        <f>+D33/2</f>
        <v>1050.2580949999999</v>
      </c>
      <c r="N33" s="392">
        <f>+գազ!Q10/1000</f>
        <v>0</v>
      </c>
      <c r="O33" s="392">
        <f>+գազ!S10/1000</f>
        <v>0</v>
      </c>
      <c r="P33" s="392">
        <f>+գազ!U10/1000</f>
        <v>0</v>
      </c>
      <c r="Q33" s="416">
        <f t="shared" si="18"/>
        <v>0</v>
      </c>
      <c r="R33" s="392">
        <f>+գազ!W10/1000</f>
        <v>0</v>
      </c>
      <c r="S33" s="392">
        <f>+ջուր!X10/1000</f>
        <v>0</v>
      </c>
      <c r="T33" s="392">
        <f>+ջուր!Z10/1000</f>
        <v>0</v>
      </c>
      <c r="U33" s="416">
        <f t="shared" si="14"/>
        <v>0</v>
      </c>
      <c r="V33" s="416">
        <f t="shared" si="19"/>
        <v>7798.4828199999993</v>
      </c>
      <c r="W33" s="416">
        <f t="shared" si="20"/>
        <v>10602.3</v>
      </c>
      <c r="X33" s="416">
        <f t="shared" si="21"/>
        <v>2803.81718</v>
      </c>
      <c r="Y33" s="398">
        <v>9078.7999999999993</v>
      </c>
      <c r="Z33" s="398">
        <v>1523.5</v>
      </c>
      <c r="AA33" s="398"/>
      <c r="AB33" s="398">
        <v>1530.4</v>
      </c>
      <c r="AC33" s="392">
        <f t="shared" si="22"/>
        <v>12132.699999999999</v>
      </c>
      <c r="AD33" s="392">
        <f t="shared" si="15"/>
        <v>12132.699999999999</v>
      </c>
      <c r="AE33" s="392">
        <f t="shared" si="12"/>
        <v>7798.4828199999993</v>
      </c>
      <c r="AF33" s="393">
        <f t="shared" si="4"/>
        <v>4334.2171799999996</v>
      </c>
      <c r="AG33" s="416">
        <f t="shared" si="23"/>
        <v>8848.7409149999985</v>
      </c>
      <c r="AH33" s="416">
        <v>18</v>
      </c>
      <c r="AI33" s="416">
        <f>+AG33/10</f>
        <v>884.87409149999985</v>
      </c>
      <c r="AJ33" s="416">
        <v>3</v>
      </c>
      <c r="AK33" s="679">
        <f>+AI33*AJ33</f>
        <v>2654.6222744999995</v>
      </c>
      <c r="AL33" s="392">
        <v>12132.699999999999</v>
      </c>
      <c r="AM33" s="422">
        <f t="shared" si="24"/>
        <v>3283.9590850000004</v>
      </c>
      <c r="AN33" s="395"/>
      <c r="AO33" s="396"/>
    </row>
    <row r="34" spans="1:41" ht="20.100000000000001" hidden="1" customHeight="1">
      <c r="A34" s="401" t="s">
        <v>0</v>
      </c>
      <c r="B34" s="394"/>
      <c r="C34" s="391" t="s">
        <v>139</v>
      </c>
      <c r="D34" s="392">
        <f>+ջուր!D10/1000</f>
        <v>204.66</v>
      </c>
      <c r="E34" s="392">
        <f>+ջուր!F10/1000</f>
        <v>155.88</v>
      </c>
      <c r="F34" s="392">
        <f>+ջուր!H10/1000</f>
        <v>158.58000000000001</v>
      </c>
      <c r="G34" s="416">
        <f t="shared" si="13"/>
        <v>519.12</v>
      </c>
      <c r="H34" s="392">
        <f>+ջուր!J10/1000</f>
        <v>225.9</v>
      </c>
      <c r="I34" s="392">
        <f>+ջուր!L10/1000</f>
        <v>203.22</v>
      </c>
      <c r="J34" s="392">
        <f>+ջուր!N10/1000</f>
        <v>188.46</v>
      </c>
      <c r="K34" s="416">
        <f t="shared" si="16"/>
        <v>617.58000000000004</v>
      </c>
      <c r="L34" s="416">
        <f t="shared" si="17"/>
        <v>1136.7</v>
      </c>
      <c r="M34" s="416">
        <f>+(G34+K34)*1.1</f>
        <v>1250.3700000000001</v>
      </c>
      <c r="N34" s="392">
        <f>+ջուր!P10/1000</f>
        <v>184.32</v>
      </c>
      <c r="O34" s="392">
        <f>+ջուր!R10/1000</f>
        <v>0</v>
      </c>
      <c r="P34" s="392">
        <f>+ջուր!T10/1000</f>
        <v>0</v>
      </c>
      <c r="Q34" s="416">
        <f t="shared" si="18"/>
        <v>184.32</v>
      </c>
      <c r="R34" s="392">
        <f>+ջուր!V10/1000</f>
        <v>0</v>
      </c>
      <c r="S34" s="392">
        <f>+հեռ!M10/1000</f>
        <v>0</v>
      </c>
      <c r="T34" s="392">
        <f>+հեռ!N10/1000</f>
        <v>0</v>
      </c>
      <c r="U34" s="416">
        <f t="shared" si="14"/>
        <v>0</v>
      </c>
      <c r="V34" s="416">
        <f t="shared" si="19"/>
        <v>1321.02</v>
      </c>
      <c r="W34" s="416">
        <f t="shared" si="20"/>
        <v>1849.8000000000002</v>
      </c>
      <c r="X34" s="416">
        <f t="shared" si="21"/>
        <v>528.7800000000002</v>
      </c>
      <c r="Y34" s="398">
        <v>616.6</v>
      </c>
      <c r="Z34" s="398">
        <v>616.6</v>
      </c>
      <c r="AA34" s="398">
        <v>616.6</v>
      </c>
      <c r="AB34" s="398">
        <v>616.5</v>
      </c>
      <c r="AC34" s="392">
        <f t="shared" si="22"/>
        <v>2466.3000000000002</v>
      </c>
      <c r="AD34" s="392">
        <f t="shared" si="15"/>
        <v>2466.3000000000002</v>
      </c>
      <c r="AE34" s="392">
        <f t="shared" si="12"/>
        <v>1321.02</v>
      </c>
      <c r="AF34" s="393">
        <f t="shared" si="4"/>
        <v>1145.2800000000002</v>
      </c>
      <c r="AG34" s="416">
        <f t="shared" si="23"/>
        <v>2387.0700000000002</v>
      </c>
      <c r="AH34" s="416"/>
      <c r="AI34" s="416"/>
      <c r="AJ34" s="416"/>
      <c r="AK34" s="416"/>
      <c r="AL34" s="392">
        <v>2466.3000000000002</v>
      </c>
      <c r="AM34" s="422">
        <f t="shared" si="24"/>
        <v>79.230000000000018</v>
      </c>
      <c r="AN34" s="395">
        <v>2569.8000000000002</v>
      </c>
      <c r="AO34" s="396">
        <f t="shared" si="25"/>
        <v>103.5</v>
      </c>
    </row>
    <row r="35" spans="1:41" ht="20.100000000000001" hidden="1" customHeight="1">
      <c r="A35" s="401" t="s">
        <v>0</v>
      </c>
      <c r="B35" s="394"/>
      <c r="C35" s="391" t="s">
        <v>140</v>
      </c>
      <c r="D35" s="392">
        <f>+հեռ!C10/1000</f>
        <v>130.90333000000001</v>
      </c>
      <c r="E35" s="392">
        <f>+հեռ!D10/1000</f>
        <v>107.47126</v>
      </c>
      <c r="F35" s="392">
        <f>+հեռ!E10/1000</f>
        <v>120.8908</v>
      </c>
      <c r="G35" s="416">
        <f t="shared" si="13"/>
        <v>359.26539000000002</v>
      </c>
      <c r="H35" s="392">
        <f>+հեռ!F10/1000</f>
        <v>120.52097000000001</v>
      </c>
      <c r="I35" s="392">
        <f>+հեռ!G10/1000</f>
        <v>123.5782</v>
      </c>
      <c r="J35" s="392">
        <f>+հեռ!H10/1000</f>
        <v>126.48960000000001</v>
      </c>
      <c r="K35" s="416">
        <f t="shared" si="16"/>
        <v>370.58877000000001</v>
      </c>
      <c r="L35" s="416">
        <f t="shared" si="17"/>
        <v>729.85416000000009</v>
      </c>
      <c r="M35" s="416">
        <f t="shared" ref="M35:M36" si="27">+(G35+K35)*1.1</f>
        <v>802.83957600000019</v>
      </c>
      <c r="N35" s="392">
        <f>+հեռ!I10/1000</f>
        <v>132.03960000000001</v>
      </c>
      <c r="O35" s="392">
        <f>+հեռ!J10/1000</f>
        <v>0</v>
      </c>
      <c r="P35" s="392">
        <f>+հեռ!K10/1000</f>
        <v>0</v>
      </c>
      <c r="Q35" s="416">
        <f t="shared" si="18"/>
        <v>132.03960000000001</v>
      </c>
      <c r="R35" s="392">
        <f>+հեռ!L10/1000</f>
        <v>0</v>
      </c>
      <c r="S35" s="392">
        <f>+փոստ!V10/1000</f>
        <v>0</v>
      </c>
      <c r="T35" s="392">
        <f>+փոստ!X10/1000</f>
        <v>0</v>
      </c>
      <c r="U35" s="416">
        <f t="shared" si="14"/>
        <v>0</v>
      </c>
      <c r="V35" s="416">
        <f t="shared" si="19"/>
        <v>861.89376000000016</v>
      </c>
      <c r="W35" s="416">
        <f t="shared" si="20"/>
        <v>1200</v>
      </c>
      <c r="X35" s="416">
        <f t="shared" si="21"/>
        <v>338.10623999999984</v>
      </c>
      <c r="Y35" s="398">
        <v>400</v>
      </c>
      <c r="Z35" s="398">
        <v>400</v>
      </c>
      <c r="AA35" s="398">
        <v>400</v>
      </c>
      <c r="AB35" s="398">
        <v>400</v>
      </c>
      <c r="AC35" s="392">
        <f t="shared" si="22"/>
        <v>1600</v>
      </c>
      <c r="AD35" s="392">
        <f t="shared" si="15"/>
        <v>1600</v>
      </c>
      <c r="AE35" s="392">
        <f t="shared" si="12"/>
        <v>861.89376000000016</v>
      </c>
      <c r="AF35" s="393">
        <f t="shared" si="4"/>
        <v>738.10623999999984</v>
      </c>
      <c r="AG35" s="416">
        <f t="shared" si="23"/>
        <v>1532.6937360000002</v>
      </c>
      <c r="AH35" s="416"/>
      <c r="AI35" s="416"/>
      <c r="AJ35" s="416"/>
      <c r="AK35" s="416"/>
      <c r="AL35" s="392">
        <v>1600</v>
      </c>
      <c r="AM35" s="422">
        <f t="shared" si="24"/>
        <v>67.306263999999828</v>
      </c>
      <c r="AN35" s="395"/>
      <c r="AO35" s="396"/>
    </row>
    <row r="36" spans="1:41" ht="20.100000000000001" hidden="1" customHeight="1">
      <c r="A36" s="401" t="s">
        <v>0</v>
      </c>
      <c r="B36" s="394"/>
      <c r="C36" s="391" t="s">
        <v>141</v>
      </c>
      <c r="D36" s="392">
        <f>+փոստ!Z10/1000</f>
        <v>797.83</v>
      </c>
      <c r="E36" s="392">
        <f>+փոստ!D10/1000</f>
        <v>520.12</v>
      </c>
      <c r="F36" s="392">
        <f>+փոստ!F10/1000</f>
        <v>597.64</v>
      </c>
      <c r="G36" s="416">
        <f t="shared" si="13"/>
        <v>1915.5900000000001</v>
      </c>
      <c r="H36" s="392">
        <f>+փոստ!H10/1000</f>
        <v>742.82</v>
      </c>
      <c r="I36" s="392">
        <f>+փոստ!J10/1000</f>
        <v>721.93</v>
      </c>
      <c r="J36" s="392">
        <f>+փոստ!L10/1000</f>
        <v>1029.1099999999999</v>
      </c>
      <c r="K36" s="416">
        <f t="shared" si="16"/>
        <v>2493.8599999999997</v>
      </c>
      <c r="L36" s="416">
        <f t="shared" si="17"/>
        <v>4409.45</v>
      </c>
      <c r="M36" s="416">
        <f t="shared" si="27"/>
        <v>4850.3950000000004</v>
      </c>
      <c r="N36" s="392">
        <f>+փոստ!N10/1000</f>
        <v>1270.1500000000001</v>
      </c>
      <c r="O36" s="392">
        <f>+փոստ!P10/1000</f>
        <v>0</v>
      </c>
      <c r="P36" s="392">
        <f>+փոստ!R10/1000</f>
        <v>0</v>
      </c>
      <c r="Q36" s="416">
        <f t="shared" si="18"/>
        <v>1270.1500000000001</v>
      </c>
      <c r="R36" s="392">
        <f>+փոստ!T10/1000</f>
        <v>0</v>
      </c>
      <c r="S36" s="392"/>
      <c r="T36" s="392"/>
      <c r="U36" s="416">
        <f t="shared" si="14"/>
        <v>0</v>
      </c>
      <c r="V36" s="416">
        <f t="shared" si="19"/>
        <v>5679.6</v>
      </c>
      <c r="W36" s="416">
        <f t="shared" si="20"/>
        <v>7784.1</v>
      </c>
      <c r="X36" s="416">
        <f t="shared" si="21"/>
        <v>2104.5</v>
      </c>
      <c r="Y36" s="400">
        <v>2166.9</v>
      </c>
      <c r="Z36" s="400">
        <v>2808.6</v>
      </c>
      <c r="AA36" s="400">
        <v>2808.6</v>
      </c>
      <c r="AB36" s="400">
        <v>3450.3</v>
      </c>
      <c r="AC36" s="392">
        <f t="shared" si="22"/>
        <v>11234.400000000001</v>
      </c>
      <c r="AD36" s="392">
        <f t="shared" si="15"/>
        <v>11234.400000000001</v>
      </c>
      <c r="AE36" s="392">
        <f t="shared" si="12"/>
        <v>5679.6</v>
      </c>
      <c r="AF36" s="393">
        <f t="shared" si="4"/>
        <v>5554.8000000000011</v>
      </c>
      <c r="AG36" s="416">
        <f t="shared" si="23"/>
        <v>9259.8450000000012</v>
      </c>
      <c r="AH36" s="416"/>
      <c r="AI36" s="416"/>
      <c r="AJ36" s="416"/>
      <c r="AK36" s="416"/>
      <c r="AL36" s="392">
        <v>11234.400000000001</v>
      </c>
      <c r="AM36" s="422">
        <f t="shared" si="24"/>
        <v>1974.5550000000003</v>
      </c>
      <c r="AN36" s="395">
        <v>16544.400000000001</v>
      </c>
      <c r="AO36" s="396">
        <f t="shared" si="25"/>
        <v>5310</v>
      </c>
    </row>
    <row r="37" spans="1:41" ht="33" hidden="1">
      <c r="A37" s="401" t="s">
        <v>1</v>
      </c>
      <c r="B37" s="394">
        <v>5</v>
      </c>
      <c r="C37" s="305" t="s">
        <v>144</v>
      </c>
      <c r="D37" s="416"/>
      <c r="E37" s="416"/>
      <c r="F37" s="416"/>
      <c r="G37" s="416"/>
      <c r="H37" s="416"/>
      <c r="I37" s="392"/>
      <c r="J37" s="416"/>
      <c r="K37" s="416"/>
      <c r="L37" s="416">
        <f t="shared" si="17"/>
        <v>0</v>
      </c>
      <c r="M37" s="416">
        <f t="shared" si="26"/>
        <v>0</v>
      </c>
      <c r="N37" s="416"/>
      <c r="O37" s="416"/>
      <c r="P37" s="416"/>
      <c r="Q37" s="416">
        <f t="shared" si="18"/>
        <v>0</v>
      </c>
      <c r="R37" s="392"/>
      <c r="S37" s="392"/>
      <c r="T37" s="392"/>
      <c r="U37" s="416"/>
      <c r="V37" s="416">
        <f t="shared" si="19"/>
        <v>0</v>
      </c>
      <c r="W37" s="416">
        <f t="shared" si="20"/>
        <v>0</v>
      </c>
      <c r="X37" s="416">
        <f t="shared" si="21"/>
        <v>0</v>
      </c>
      <c r="Y37" s="402"/>
      <c r="Z37" s="402"/>
      <c r="AA37" s="402"/>
      <c r="AB37" s="402"/>
      <c r="AC37" s="392"/>
      <c r="AD37" s="392">
        <f t="shared" si="15"/>
        <v>0</v>
      </c>
      <c r="AE37" s="392">
        <f t="shared" si="12"/>
        <v>0</v>
      </c>
      <c r="AF37" s="393">
        <f t="shared" si="4"/>
        <v>0</v>
      </c>
      <c r="AG37" s="416">
        <f t="shared" si="23"/>
        <v>0</v>
      </c>
      <c r="AH37" s="416"/>
      <c r="AI37" s="416"/>
      <c r="AJ37" s="416"/>
      <c r="AK37" s="416"/>
      <c r="AL37" s="392">
        <v>0</v>
      </c>
      <c r="AM37" s="422">
        <f t="shared" si="24"/>
        <v>0</v>
      </c>
      <c r="AN37" s="395"/>
      <c r="AO37" s="396"/>
    </row>
    <row r="38" spans="1:41" ht="20.100000000000001" hidden="1" customHeight="1">
      <c r="A38" s="401" t="s">
        <v>1</v>
      </c>
      <c r="B38" s="394"/>
      <c r="C38" s="391" t="s">
        <v>137</v>
      </c>
      <c r="D38" s="392"/>
      <c r="E38" s="392"/>
      <c r="F38" s="392"/>
      <c r="G38" s="416">
        <f t="shared" si="13"/>
        <v>0</v>
      </c>
      <c r="H38" s="392"/>
      <c r="I38" s="392"/>
      <c r="J38" s="392"/>
      <c r="K38" s="416">
        <f t="shared" si="16"/>
        <v>0</v>
      </c>
      <c r="L38" s="416">
        <f t="shared" si="17"/>
        <v>0</v>
      </c>
      <c r="M38" s="416">
        <f t="shared" si="26"/>
        <v>0</v>
      </c>
      <c r="N38" s="392"/>
      <c r="O38" s="392"/>
      <c r="P38" s="392"/>
      <c r="Q38" s="416">
        <f t="shared" si="18"/>
        <v>0</v>
      </c>
      <c r="R38" s="392"/>
      <c r="S38" s="392"/>
      <c r="T38" s="392"/>
      <c r="U38" s="416">
        <f t="shared" si="14"/>
        <v>0</v>
      </c>
      <c r="V38" s="416">
        <f t="shared" si="19"/>
        <v>0</v>
      </c>
      <c r="W38" s="416">
        <f t="shared" si="20"/>
        <v>0</v>
      </c>
      <c r="X38" s="416">
        <f t="shared" si="21"/>
        <v>0</v>
      </c>
      <c r="Y38" s="398"/>
      <c r="Z38" s="398"/>
      <c r="AA38" s="398"/>
      <c r="AB38" s="398"/>
      <c r="AC38" s="392">
        <f t="shared" si="22"/>
        <v>0</v>
      </c>
      <c r="AD38" s="392">
        <f t="shared" si="15"/>
        <v>0</v>
      </c>
      <c r="AE38" s="392">
        <f t="shared" si="12"/>
        <v>0</v>
      </c>
      <c r="AF38" s="393">
        <f t="shared" si="4"/>
        <v>0</v>
      </c>
      <c r="AG38" s="416">
        <f t="shared" si="23"/>
        <v>0</v>
      </c>
      <c r="AH38" s="416"/>
      <c r="AI38" s="416"/>
      <c r="AJ38" s="416"/>
      <c r="AK38" s="416"/>
      <c r="AL38" s="392">
        <v>0</v>
      </c>
      <c r="AM38" s="422">
        <f t="shared" si="24"/>
        <v>0</v>
      </c>
      <c r="AN38" s="395"/>
      <c r="AO38" s="396"/>
    </row>
    <row r="39" spans="1:41" ht="20.100000000000001" hidden="1" customHeight="1">
      <c r="A39" s="401" t="s">
        <v>1</v>
      </c>
      <c r="B39" s="394"/>
      <c r="C39" s="391" t="s">
        <v>138</v>
      </c>
      <c r="D39" s="392"/>
      <c r="E39" s="392"/>
      <c r="F39" s="392"/>
      <c r="G39" s="416">
        <f t="shared" si="13"/>
        <v>0</v>
      </c>
      <c r="H39" s="392"/>
      <c r="I39" s="392"/>
      <c r="J39" s="392"/>
      <c r="K39" s="416">
        <f t="shared" si="16"/>
        <v>0</v>
      </c>
      <c r="L39" s="416">
        <f t="shared" si="17"/>
        <v>0</v>
      </c>
      <c r="M39" s="416">
        <f t="shared" si="26"/>
        <v>0</v>
      </c>
      <c r="N39" s="392"/>
      <c r="O39" s="392"/>
      <c r="P39" s="392"/>
      <c r="Q39" s="416">
        <f t="shared" si="18"/>
        <v>0</v>
      </c>
      <c r="R39" s="392"/>
      <c r="S39" s="392"/>
      <c r="T39" s="392"/>
      <c r="U39" s="416">
        <f t="shared" si="14"/>
        <v>0</v>
      </c>
      <c r="V39" s="416">
        <f t="shared" si="19"/>
        <v>0</v>
      </c>
      <c r="W39" s="416">
        <f t="shared" si="20"/>
        <v>0</v>
      </c>
      <c r="X39" s="416">
        <f t="shared" si="21"/>
        <v>0</v>
      </c>
      <c r="Y39" s="398"/>
      <c r="Z39" s="398"/>
      <c r="AA39" s="398"/>
      <c r="AB39" s="398"/>
      <c r="AC39" s="392">
        <f t="shared" si="22"/>
        <v>0</v>
      </c>
      <c r="AD39" s="392">
        <f t="shared" si="15"/>
        <v>0</v>
      </c>
      <c r="AE39" s="392">
        <f t="shared" si="12"/>
        <v>0</v>
      </c>
      <c r="AF39" s="393">
        <f t="shared" si="4"/>
        <v>0</v>
      </c>
      <c r="AG39" s="416">
        <f t="shared" si="23"/>
        <v>0</v>
      </c>
      <c r="AH39" s="416"/>
      <c r="AI39" s="416"/>
      <c r="AJ39" s="416"/>
      <c r="AK39" s="416"/>
      <c r="AL39" s="392">
        <v>0</v>
      </c>
      <c r="AM39" s="422">
        <f t="shared" si="24"/>
        <v>0</v>
      </c>
      <c r="AN39" s="395"/>
      <c r="AO39" s="396"/>
    </row>
    <row r="40" spans="1:41" ht="20.100000000000001" hidden="1" customHeight="1">
      <c r="A40" s="401" t="s">
        <v>1</v>
      </c>
      <c r="B40" s="394"/>
      <c r="C40" s="391" t="s">
        <v>139</v>
      </c>
      <c r="D40" s="392"/>
      <c r="E40" s="392"/>
      <c r="F40" s="392"/>
      <c r="G40" s="416">
        <f t="shared" si="13"/>
        <v>0</v>
      </c>
      <c r="H40" s="392"/>
      <c r="I40" s="392"/>
      <c r="J40" s="392"/>
      <c r="K40" s="416">
        <f t="shared" si="16"/>
        <v>0</v>
      </c>
      <c r="L40" s="416">
        <f t="shared" si="17"/>
        <v>0</v>
      </c>
      <c r="M40" s="416">
        <f t="shared" si="26"/>
        <v>0</v>
      </c>
      <c r="N40" s="392"/>
      <c r="O40" s="392"/>
      <c r="P40" s="392"/>
      <c r="Q40" s="416">
        <f t="shared" si="18"/>
        <v>0</v>
      </c>
      <c r="R40" s="392"/>
      <c r="S40" s="392"/>
      <c r="T40" s="392"/>
      <c r="U40" s="416">
        <f t="shared" si="14"/>
        <v>0</v>
      </c>
      <c r="V40" s="416">
        <f t="shared" si="19"/>
        <v>0</v>
      </c>
      <c r="W40" s="416">
        <f t="shared" si="20"/>
        <v>0</v>
      </c>
      <c r="X40" s="416">
        <f t="shared" si="21"/>
        <v>0</v>
      </c>
      <c r="Y40" s="398"/>
      <c r="Z40" s="398"/>
      <c r="AA40" s="398"/>
      <c r="AB40" s="398"/>
      <c r="AC40" s="392">
        <f t="shared" si="22"/>
        <v>0</v>
      </c>
      <c r="AD40" s="392">
        <f t="shared" si="15"/>
        <v>0</v>
      </c>
      <c r="AE40" s="392">
        <f t="shared" si="12"/>
        <v>0</v>
      </c>
      <c r="AF40" s="393">
        <f t="shared" si="4"/>
        <v>0</v>
      </c>
      <c r="AG40" s="416">
        <f t="shared" si="23"/>
        <v>0</v>
      </c>
      <c r="AH40" s="416"/>
      <c r="AI40" s="416"/>
      <c r="AJ40" s="416"/>
      <c r="AK40" s="416"/>
      <c r="AL40" s="392">
        <v>0</v>
      </c>
      <c r="AM40" s="422">
        <f t="shared" si="24"/>
        <v>0</v>
      </c>
      <c r="AN40" s="395"/>
      <c r="AO40" s="396"/>
    </row>
    <row r="41" spans="1:41" ht="20.100000000000001" hidden="1" customHeight="1">
      <c r="A41" s="401" t="s">
        <v>1</v>
      </c>
      <c r="B41" s="394"/>
      <c r="C41" s="391" t="s">
        <v>140</v>
      </c>
      <c r="D41" s="392">
        <f>+հեռ!C11/1000</f>
        <v>42.769129999999997</v>
      </c>
      <c r="E41" s="392">
        <f>+հեռ!D11/1000</f>
        <v>39.56917</v>
      </c>
      <c r="F41" s="392">
        <f>+հեռ!E11/1000</f>
        <v>44.996749999999999</v>
      </c>
      <c r="G41" s="416">
        <f t="shared" si="13"/>
        <v>127.33505</v>
      </c>
      <c r="H41" s="392">
        <f>+հեռ!F11/1000</f>
        <v>42.791350000000001</v>
      </c>
      <c r="I41" s="392">
        <f>+հեռ!G11/1000</f>
        <v>43.765800000000006</v>
      </c>
      <c r="J41" s="392">
        <f>+հեռ!H11/1000</f>
        <v>43.689250000000001</v>
      </c>
      <c r="K41" s="416">
        <f t="shared" si="16"/>
        <v>130.24639999999999</v>
      </c>
      <c r="L41" s="416">
        <f t="shared" si="17"/>
        <v>257.58145000000002</v>
      </c>
      <c r="M41" s="416">
        <f t="shared" ref="M41:M42" si="28">+(G41+K41)*1.1</f>
        <v>283.33959500000003</v>
      </c>
      <c r="N41" s="392">
        <f>+հեռ!I11/1000</f>
        <v>47.713999999999999</v>
      </c>
      <c r="O41" s="392">
        <f>+հեռ!J11/1000</f>
        <v>46.395969999999998</v>
      </c>
      <c r="P41" s="392"/>
      <c r="Q41" s="416">
        <f t="shared" si="18"/>
        <v>94.109970000000004</v>
      </c>
      <c r="R41" s="392">
        <f>+հեռ!L11/1000</f>
        <v>0</v>
      </c>
      <c r="S41" s="392">
        <f>+հեռ!M11/1000</f>
        <v>0</v>
      </c>
      <c r="T41" s="392">
        <f>+հեռ!N11/1000</f>
        <v>0</v>
      </c>
      <c r="U41" s="416">
        <f t="shared" si="14"/>
        <v>0</v>
      </c>
      <c r="V41" s="416">
        <f t="shared" si="19"/>
        <v>351.69141999999999</v>
      </c>
      <c r="W41" s="416">
        <f t="shared" si="20"/>
        <v>436</v>
      </c>
      <c r="X41" s="416">
        <f t="shared" si="21"/>
        <v>84.308580000000006</v>
      </c>
      <c r="Y41" s="398">
        <v>166</v>
      </c>
      <c r="Z41" s="398">
        <v>135</v>
      </c>
      <c r="AA41" s="398">
        <v>135</v>
      </c>
      <c r="AB41" s="398">
        <v>104</v>
      </c>
      <c r="AC41" s="392">
        <f t="shared" si="22"/>
        <v>540</v>
      </c>
      <c r="AD41" s="392">
        <f t="shared" si="15"/>
        <v>540</v>
      </c>
      <c r="AE41" s="392">
        <f t="shared" si="12"/>
        <v>351.69141999999999</v>
      </c>
      <c r="AF41" s="393">
        <f t="shared" si="4"/>
        <v>188.30858000000001</v>
      </c>
      <c r="AG41" s="416">
        <f t="shared" si="23"/>
        <v>540.92104500000005</v>
      </c>
      <c r="AH41" s="416"/>
      <c r="AI41" s="416"/>
      <c r="AJ41" s="416"/>
      <c r="AK41" s="416"/>
      <c r="AL41" s="392">
        <v>540</v>
      </c>
      <c r="AM41" s="422">
        <f t="shared" si="24"/>
        <v>-0.92104500000004919</v>
      </c>
      <c r="AN41" s="395"/>
      <c r="AO41" s="396"/>
    </row>
    <row r="42" spans="1:41" ht="20.100000000000001" hidden="1" customHeight="1">
      <c r="A42" s="401" t="s">
        <v>1</v>
      </c>
      <c r="B42" s="394"/>
      <c r="C42" s="391" t="s">
        <v>141</v>
      </c>
      <c r="D42" s="392">
        <f>+փոստ!Z11/1000</f>
        <v>1175.68</v>
      </c>
      <c r="E42" s="392">
        <f>+փոստ!D11/1000</f>
        <v>591.41</v>
      </c>
      <c r="F42" s="392">
        <f>+փոստ!F11/1000</f>
        <v>849.93</v>
      </c>
      <c r="G42" s="416">
        <f t="shared" si="13"/>
        <v>2617.02</v>
      </c>
      <c r="H42" s="392">
        <f>+փոստ!H11/1000</f>
        <v>665.16</v>
      </c>
      <c r="I42" s="392">
        <f>+փոստ!J11/1000</f>
        <v>1066.5</v>
      </c>
      <c r="J42" s="392">
        <f>+փոստ!L11/1000</f>
        <v>1244.58</v>
      </c>
      <c r="K42" s="416">
        <f t="shared" si="16"/>
        <v>2976.24</v>
      </c>
      <c r="L42" s="416">
        <f t="shared" si="17"/>
        <v>5593.26</v>
      </c>
      <c r="M42" s="416">
        <f t="shared" si="28"/>
        <v>6152.5860000000011</v>
      </c>
      <c r="N42" s="392">
        <f>+փոստ!N11/1000</f>
        <v>1546.88</v>
      </c>
      <c r="O42" s="392">
        <f>+փոստ!P11/1000</f>
        <v>1624.78</v>
      </c>
      <c r="P42" s="392">
        <f>+հեռ!K11/1000</f>
        <v>0</v>
      </c>
      <c r="Q42" s="416">
        <f t="shared" si="18"/>
        <v>3171.66</v>
      </c>
      <c r="R42" s="392">
        <f>+փոստ!T11/1000</f>
        <v>0</v>
      </c>
      <c r="S42" s="392">
        <f>+փոստ!V11/1000</f>
        <v>0</v>
      </c>
      <c r="T42" s="392">
        <f>+փոստ!X11/1000</f>
        <v>0</v>
      </c>
      <c r="U42" s="416">
        <f t="shared" si="14"/>
        <v>0</v>
      </c>
      <c r="V42" s="416">
        <f t="shared" si="19"/>
        <v>8764.92</v>
      </c>
      <c r="W42" s="416">
        <f t="shared" si="20"/>
        <v>6932.2</v>
      </c>
      <c r="X42" s="416">
        <f t="shared" si="21"/>
        <v>-1832.7200000000003</v>
      </c>
      <c r="Y42" s="400">
        <v>1939.2</v>
      </c>
      <c r="Z42" s="400">
        <v>2496.5</v>
      </c>
      <c r="AA42" s="400">
        <v>2496.5</v>
      </c>
      <c r="AB42" s="400">
        <v>3053.8</v>
      </c>
      <c r="AC42" s="392">
        <f t="shared" si="22"/>
        <v>9986</v>
      </c>
      <c r="AD42" s="392">
        <f t="shared" si="15"/>
        <v>9986</v>
      </c>
      <c r="AE42" s="392">
        <f t="shared" si="12"/>
        <v>8764.92</v>
      </c>
      <c r="AF42" s="393">
        <f t="shared" si="4"/>
        <v>1221.08</v>
      </c>
      <c r="AG42" s="416">
        <f t="shared" si="23"/>
        <v>11745.846000000001</v>
      </c>
      <c r="AH42" s="416"/>
      <c r="AI42" s="416"/>
      <c r="AJ42" s="416"/>
      <c r="AK42" s="416"/>
      <c r="AL42" s="392">
        <v>9986</v>
      </c>
      <c r="AM42" s="422">
        <f t="shared" si="24"/>
        <v>-1759.8460000000014</v>
      </c>
      <c r="AN42" s="395">
        <v>14186</v>
      </c>
      <c r="AO42" s="396">
        <f t="shared" si="25"/>
        <v>4200</v>
      </c>
    </row>
    <row r="43" spans="1:41" ht="20.100000000000001" hidden="1" customHeight="1">
      <c r="A43" s="401" t="s">
        <v>2</v>
      </c>
      <c r="B43" s="394">
        <v>6</v>
      </c>
      <c r="C43" s="305" t="s">
        <v>2</v>
      </c>
      <c r="D43" s="416"/>
      <c r="E43" s="416"/>
      <c r="F43" s="416"/>
      <c r="G43" s="416"/>
      <c r="H43" s="416"/>
      <c r="I43" s="392"/>
      <c r="J43" s="416"/>
      <c r="K43" s="416"/>
      <c r="L43" s="416">
        <f t="shared" si="17"/>
        <v>0</v>
      </c>
      <c r="M43" s="416">
        <f t="shared" si="26"/>
        <v>0</v>
      </c>
      <c r="N43" s="416"/>
      <c r="O43" s="416"/>
      <c r="P43" s="416">
        <f>+փոստ!R12/1000</f>
        <v>0</v>
      </c>
      <c r="Q43" s="416">
        <f t="shared" si="18"/>
        <v>0</v>
      </c>
      <c r="R43" s="392">
        <f>+փոստ!T12/1000</f>
        <v>0</v>
      </c>
      <c r="S43" s="392"/>
      <c r="T43" s="392"/>
      <c r="U43" s="416"/>
      <c r="V43" s="416">
        <f t="shared" si="19"/>
        <v>0</v>
      </c>
      <c r="W43" s="416">
        <f t="shared" si="20"/>
        <v>0</v>
      </c>
      <c r="X43" s="416">
        <f t="shared" si="21"/>
        <v>0</v>
      </c>
      <c r="Y43" s="402"/>
      <c r="Z43" s="402"/>
      <c r="AA43" s="402"/>
      <c r="AB43" s="402"/>
      <c r="AC43" s="392"/>
      <c r="AD43" s="392">
        <f t="shared" si="15"/>
        <v>0</v>
      </c>
      <c r="AE43" s="392">
        <f t="shared" si="12"/>
        <v>0</v>
      </c>
      <c r="AF43" s="393">
        <f t="shared" si="4"/>
        <v>0</v>
      </c>
      <c r="AG43" s="416">
        <f t="shared" si="23"/>
        <v>0</v>
      </c>
      <c r="AH43" s="416"/>
      <c r="AI43" s="416"/>
      <c r="AJ43" s="416"/>
      <c r="AK43" s="416"/>
      <c r="AL43" s="392">
        <v>0</v>
      </c>
      <c r="AM43" s="422">
        <f t="shared" si="24"/>
        <v>0</v>
      </c>
      <c r="AN43" s="395"/>
      <c r="AO43" s="396"/>
    </row>
    <row r="44" spans="1:41" ht="20.100000000000001" hidden="1" customHeight="1">
      <c r="A44" s="401" t="s">
        <v>2</v>
      </c>
      <c r="B44" s="394"/>
      <c r="C44" s="391" t="s">
        <v>137</v>
      </c>
      <c r="D44" s="392"/>
      <c r="E44" s="392"/>
      <c r="F44" s="392"/>
      <c r="G44" s="416"/>
      <c r="H44" s="392"/>
      <c r="I44" s="392"/>
      <c r="J44" s="392"/>
      <c r="K44" s="416"/>
      <c r="L44" s="416"/>
      <c r="M44" s="416"/>
      <c r="N44" s="392"/>
      <c r="O44" s="392"/>
      <c r="P44" s="392"/>
      <c r="Q44" s="416"/>
      <c r="R44" s="392"/>
      <c r="S44" s="392"/>
      <c r="T44" s="392"/>
      <c r="U44" s="416"/>
      <c r="V44" s="416"/>
      <c r="W44" s="416"/>
      <c r="X44" s="416"/>
      <c r="Y44" s="398"/>
      <c r="Z44" s="398"/>
      <c r="AA44" s="398"/>
      <c r="AB44" s="398"/>
      <c r="AC44" s="392"/>
      <c r="AD44" s="392"/>
      <c r="AE44" s="392"/>
      <c r="AF44" s="393"/>
      <c r="AG44" s="416"/>
      <c r="AH44" s="416"/>
      <c r="AI44" s="416"/>
      <c r="AJ44" s="416"/>
      <c r="AK44" s="416"/>
      <c r="AL44" s="392">
        <v>8078.7</v>
      </c>
      <c r="AM44" s="422">
        <f t="shared" si="24"/>
        <v>8078.7</v>
      </c>
      <c r="AN44" s="395">
        <v>8078.7</v>
      </c>
      <c r="AO44" s="396">
        <f t="shared" si="25"/>
        <v>0</v>
      </c>
    </row>
    <row r="45" spans="1:41" ht="20.100000000000001" hidden="1" customHeight="1">
      <c r="A45" s="401" t="s">
        <v>2</v>
      </c>
      <c r="B45" s="394"/>
      <c r="C45" s="391" t="s">
        <v>138</v>
      </c>
      <c r="D45" s="392"/>
      <c r="E45" s="392"/>
      <c r="F45" s="392"/>
      <c r="G45" s="416">
        <f t="shared" si="13"/>
        <v>0</v>
      </c>
      <c r="H45" s="392"/>
      <c r="I45" s="392"/>
      <c r="J45" s="392"/>
      <c r="K45" s="416">
        <f t="shared" si="16"/>
        <v>0</v>
      </c>
      <c r="L45" s="416">
        <f t="shared" si="17"/>
        <v>0</v>
      </c>
      <c r="M45" s="416">
        <f t="shared" si="26"/>
        <v>0</v>
      </c>
      <c r="N45" s="392"/>
      <c r="O45" s="392"/>
      <c r="P45" s="392"/>
      <c r="Q45" s="416">
        <f t="shared" si="18"/>
        <v>0</v>
      </c>
      <c r="R45" s="392"/>
      <c r="S45" s="392"/>
      <c r="T45" s="392"/>
      <c r="U45" s="416">
        <f t="shared" si="14"/>
        <v>0</v>
      </c>
      <c r="V45" s="416">
        <f t="shared" si="19"/>
        <v>0</v>
      </c>
      <c r="W45" s="416">
        <f t="shared" si="20"/>
        <v>0</v>
      </c>
      <c r="X45" s="416">
        <f t="shared" si="21"/>
        <v>0</v>
      </c>
      <c r="Y45" s="398"/>
      <c r="Z45" s="398"/>
      <c r="AA45" s="398"/>
      <c r="AB45" s="398"/>
      <c r="AC45" s="392">
        <f t="shared" si="22"/>
        <v>0</v>
      </c>
      <c r="AD45" s="392">
        <f t="shared" si="15"/>
        <v>0</v>
      </c>
      <c r="AE45" s="392">
        <f t="shared" si="12"/>
        <v>0</v>
      </c>
      <c r="AF45" s="393">
        <f t="shared" si="4"/>
        <v>0</v>
      </c>
      <c r="AG45" s="416">
        <f t="shared" si="23"/>
        <v>0</v>
      </c>
      <c r="AH45" s="416"/>
      <c r="AI45" s="416"/>
      <c r="AJ45" s="416"/>
      <c r="AK45" s="416"/>
      <c r="AL45" s="392">
        <v>0</v>
      </c>
      <c r="AM45" s="422">
        <f t="shared" si="24"/>
        <v>0</v>
      </c>
      <c r="AN45" s="395"/>
      <c r="AO45" s="396"/>
    </row>
    <row r="46" spans="1:41" ht="20.100000000000001" hidden="1" customHeight="1">
      <c r="A46" s="401" t="s">
        <v>2</v>
      </c>
      <c r="B46" s="394"/>
      <c r="C46" s="391" t="s">
        <v>139</v>
      </c>
      <c r="D46" s="392"/>
      <c r="E46" s="392"/>
      <c r="F46" s="392"/>
      <c r="G46" s="416">
        <f t="shared" si="13"/>
        <v>0</v>
      </c>
      <c r="H46" s="392"/>
      <c r="I46" s="392"/>
      <c r="J46" s="392"/>
      <c r="K46" s="416">
        <f t="shared" si="16"/>
        <v>0</v>
      </c>
      <c r="L46" s="416">
        <f t="shared" si="17"/>
        <v>0</v>
      </c>
      <c r="M46" s="416">
        <f t="shared" si="26"/>
        <v>0</v>
      </c>
      <c r="N46" s="392"/>
      <c r="O46" s="392"/>
      <c r="P46" s="392"/>
      <c r="Q46" s="416">
        <f t="shared" si="18"/>
        <v>0</v>
      </c>
      <c r="R46" s="392"/>
      <c r="S46" s="392"/>
      <c r="T46" s="392"/>
      <c r="U46" s="416">
        <f t="shared" si="14"/>
        <v>0</v>
      </c>
      <c r="V46" s="416">
        <f t="shared" si="19"/>
        <v>0</v>
      </c>
      <c r="W46" s="416">
        <f t="shared" si="20"/>
        <v>0</v>
      </c>
      <c r="X46" s="416">
        <f t="shared" si="21"/>
        <v>0</v>
      </c>
      <c r="Y46" s="398"/>
      <c r="Z46" s="398"/>
      <c r="AA46" s="398"/>
      <c r="AB46" s="398"/>
      <c r="AC46" s="392">
        <f t="shared" si="22"/>
        <v>0</v>
      </c>
      <c r="AD46" s="392">
        <f t="shared" si="15"/>
        <v>0</v>
      </c>
      <c r="AE46" s="392">
        <f t="shared" si="12"/>
        <v>0</v>
      </c>
      <c r="AF46" s="393">
        <f t="shared" si="4"/>
        <v>0</v>
      </c>
      <c r="AG46" s="416">
        <f t="shared" si="23"/>
        <v>0</v>
      </c>
      <c r="AH46" s="416"/>
      <c r="AI46" s="416"/>
      <c r="AJ46" s="416"/>
      <c r="AK46" s="416"/>
      <c r="AL46" s="392">
        <v>0</v>
      </c>
      <c r="AM46" s="422">
        <f t="shared" si="24"/>
        <v>0</v>
      </c>
      <c r="AN46" s="395"/>
      <c r="AO46" s="396"/>
    </row>
    <row r="47" spans="1:41" ht="20.100000000000001" hidden="1" customHeight="1">
      <c r="A47" s="401" t="s">
        <v>2</v>
      </c>
      <c r="B47" s="394"/>
      <c r="C47" s="391" t="s">
        <v>140</v>
      </c>
      <c r="D47" s="392">
        <f>+հեռ!C12/1000</f>
        <v>85.607020000000006</v>
      </c>
      <c r="E47" s="392">
        <f>+հեռ!D12/1000</f>
        <v>75.107749999999996</v>
      </c>
      <c r="F47" s="392">
        <f>+հեռ!E12/1000</f>
        <v>75.618300000000005</v>
      </c>
      <c r="G47" s="416">
        <f t="shared" si="13"/>
        <v>236.33306999999999</v>
      </c>
      <c r="H47" s="392">
        <f>+հեռ!F12/1000</f>
        <v>75.984960000000001</v>
      </c>
      <c r="I47" s="392">
        <f>+հեռ!G12/1000</f>
        <v>78.50739999999999</v>
      </c>
      <c r="J47" s="392">
        <f>+հեռ!H12/1000</f>
        <v>75.257820000000009</v>
      </c>
      <c r="K47" s="416">
        <f t="shared" si="16"/>
        <v>229.75018</v>
      </c>
      <c r="L47" s="416">
        <f t="shared" si="17"/>
        <v>466.08325000000002</v>
      </c>
      <c r="M47" s="416">
        <f t="shared" ref="M47:M113" si="29">+(G47+K47)*1.1</f>
        <v>512.69157500000006</v>
      </c>
      <c r="N47" s="392">
        <f>+հեռ!I12/1000</f>
        <v>77.319710000000001</v>
      </c>
      <c r="O47" s="392">
        <f>+հեռ!J12/1000</f>
        <v>76.374039999999994</v>
      </c>
      <c r="P47" s="392">
        <f>+հեռ!K12/1000</f>
        <v>0</v>
      </c>
      <c r="Q47" s="416">
        <f t="shared" si="18"/>
        <v>153.69374999999999</v>
      </c>
      <c r="R47" s="392">
        <f>+հեռ!L12/1000</f>
        <v>0</v>
      </c>
      <c r="S47" s="392">
        <f>+հեռ!M12/1000</f>
        <v>0</v>
      </c>
      <c r="T47" s="392">
        <f>+հեռ!N12/1000</f>
        <v>0</v>
      </c>
      <c r="U47" s="416">
        <f t="shared" si="14"/>
        <v>0</v>
      </c>
      <c r="V47" s="416">
        <f t="shared" si="19"/>
        <v>619.77700000000004</v>
      </c>
      <c r="W47" s="416">
        <f t="shared" si="20"/>
        <v>953.2</v>
      </c>
      <c r="X47" s="416">
        <f t="shared" si="21"/>
        <v>333.423</v>
      </c>
      <c r="Y47" s="398">
        <v>294.3</v>
      </c>
      <c r="Z47" s="398">
        <v>319.8</v>
      </c>
      <c r="AA47" s="398">
        <v>339.1</v>
      </c>
      <c r="AB47" s="398">
        <v>246.8</v>
      </c>
      <c r="AC47" s="392">
        <f t="shared" si="22"/>
        <v>1200</v>
      </c>
      <c r="AD47" s="392">
        <f t="shared" si="15"/>
        <v>1200</v>
      </c>
      <c r="AE47" s="392">
        <f t="shared" si="12"/>
        <v>619.77700000000004</v>
      </c>
      <c r="AF47" s="393">
        <f t="shared" si="4"/>
        <v>580.22299999999996</v>
      </c>
      <c r="AG47" s="416">
        <f t="shared" si="23"/>
        <v>978.77482500000008</v>
      </c>
      <c r="AH47" s="416"/>
      <c r="AI47" s="416"/>
      <c r="AJ47" s="416"/>
      <c r="AK47" s="416"/>
      <c r="AL47" s="392">
        <v>1200</v>
      </c>
      <c r="AM47" s="422">
        <f t="shared" si="24"/>
        <v>221.22517499999992</v>
      </c>
      <c r="AN47" s="395"/>
      <c r="AO47" s="396"/>
    </row>
    <row r="48" spans="1:41" ht="20.100000000000001" hidden="1" customHeight="1">
      <c r="A48" s="401" t="s">
        <v>2</v>
      </c>
      <c r="B48" s="394"/>
      <c r="C48" s="391" t="s">
        <v>141</v>
      </c>
      <c r="D48" s="392">
        <f>+փոստ!Z12/1000</f>
        <v>3440.93</v>
      </c>
      <c r="E48" s="392">
        <f>+փոստ!D12/1000</f>
        <v>1604.56</v>
      </c>
      <c r="F48" s="392">
        <f>+փոստ!F12/1000</f>
        <v>2731.32</v>
      </c>
      <c r="G48" s="416">
        <f t="shared" si="13"/>
        <v>7776.8099999999995</v>
      </c>
      <c r="H48" s="392">
        <f>+փոստ!H12/1000</f>
        <v>2703.18</v>
      </c>
      <c r="I48" s="392">
        <f>+փոստ!J12/1000</f>
        <v>3383.72</v>
      </c>
      <c r="J48" s="392">
        <f>+փոստ!L12/1000</f>
        <v>4036.53</v>
      </c>
      <c r="K48" s="416">
        <f t="shared" si="16"/>
        <v>10123.43</v>
      </c>
      <c r="L48" s="416">
        <f t="shared" si="17"/>
        <v>17900.239999999998</v>
      </c>
      <c r="M48" s="416">
        <f t="shared" si="29"/>
        <v>19690.263999999999</v>
      </c>
      <c r="N48" s="392">
        <f>+փոստ!N12/1000</f>
        <v>4886.53</v>
      </c>
      <c r="O48" s="392">
        <f>+փոստ!P12/1000</f>
        <v>4456.91</v>
      </c>
      <c r="P48" s="392">
        <f>+փոստ!R12/1000</f>
        <v>0</v>
      </c>
      <c r="Q48" s="416">
        <f t="shared" si="18"/>
        <v>9343.4399999999987</v>
      </c>
      <c r="R48" s="392">
        <f>+փոստ!T12/1000</f>
        <v>0</v>
      </c>
      <c r="S48" s="392">
        <f>+փոստ!V12/1000</f>
        <v>0</v>
      </c>
      <c r="T48" s="392">
        <f>+փոստ!X12/1000</f>
        <v>0</v>
      </c>
      <c r="U48" s="416">
        <f t="shared" si="14"/>
        <v>0</v>
      </c>
      <c r="V48" s="416">
        <f t="shared" si="19"/>
        <v>27243.679999999997</v>
      </c>
      <c r="W48" s="416">
        <f t="shared" si="20"/>
        <v>26267.8</v>
      </c>
      <c r="X48" s="416">
        <f t="shared" si="21"/>
        <v>-975.87999999999738</v>
      </c>
      <c r="Y48" s="400">
        <v>7483.1</v>
      </c>
      <c r="Z48" s="400">
        <v>9402</v>
      </c>
      <c r="AA48" s="400">
        <v>9382.7000000000007</v>
      </c>
      <c r="AB48" s="400">
        <v>11419.3</v>
      </c>
      <c r="AC48" s="392">
        <f t="shared" si="22"/>
        <v>37687.1</v>
      </c>
      <c r="AD48" s="392">
        <f t="shared" si="15"/>
        <v>37687.1</v>
      </c>
      <c r="AE48" s="392">
        <f t="shared" si="12"/>
        <v>27243.679999999997</v>
      </c>
      <c r="AF48" s="393">
        <f t="shared" si="4"/>
        <v>10443.420000000002</v>
      </c>
      <c r="AG48" s="416">
        <f t="shared" si="23"/>
        <v>37590.504000000001</v>
      </c>
      <c r="AH48" s="416"/>
      <c r="AI48" s="416"/>
      <c r="AJ48" s="416"/>
      <c r="AK48" s="416"/>
      <c r="AL48" s="392">
        <v>37687.1</v>
      </c>
      <c r="AM48" s="422">
        <f t="shared" si="24"/>
        <v>96.59599999999773</v>
      </c>
      <c r="AN48" s="395">
        <v>37687.1</v>
      </c>
      <c r="AO48" s="396">
        <f t="shared" si="25"/>
        <v>0</v>
      </c>
    </row>
    <row r="49" spans="1:42" ht="42" customHeight="1">
      <c r="A49" s="401" t="s">
        <v>114</v>
      </c>
      <c r="B49" s="394">
        <v>7</v>
      </c>
      <c r="C49" s="305" t="s">
        <v>114</v>
      </c>
      <c r="D49" s="392"/>
      <c r="E49" s="392"/>
      <c r="F49" s="392"/>
      <c r="G49" s="416"/>
      <c r="H49" s="392"/>
      <c r="I49" s="392"/>
      <c r="J49" s="392"/>
      <c r="K49" s="416">
        <f t="shared" si="16"/>
        <v>0</v>
      </c>
      <c r="L49" s="416">
        <f t="shared" si="17"/>
        <v>0</v>
      </c>
      <c r="M49" s="416">
        <f t="shared" si="26"/>
        <v>0</v>
      </c>
      <c r="N49" s="392"/>
      <c r="O49" s="392"/>
      <c r="P49" s="392"/>
      <c r="Q49" s="416">
        <f t="shared" si="18"/>
        <v>0</v>
      </c>
      <c r="R49" s="392"/>
      <c r="S49" s="392"/>
      <c r="T49" s="392"/>
      <c r="U49" s="416">
        <f t="shared" si="14"/>
        <v>0</v>
      </c>
      <c r="V49" s="416">
        <f t="shared" si="19"/>
        <v>0</v>
      </c>
      <c r="W49" s="416">
        <f t="shared" si="20"/>
        <v>0</v>
      </c>
      <c r="X49" s="416">
        <f t="shared" si="21"/>
        <v>0</v>
      </c>
      <c r="Y49" s="400"/>
      <c r="Z49" s="400"/>
      <c r="AA49" s="400"/>
      <c r="AB49" s="400"/>
      <c r="AC49" s="392"/>
      <c r="AD49" s="392">
        <f t="shared" si="15"/>
        <v>0</v>
      </c>
      <c r="AE49" s="392">
        <f t="shared" si="12"/>
        <v>0</v>
      </c>
      <c r="AF49" s="393">
        <f t="shared" si="4"/>
        <v>0</v>
      </c>
      <c r="AG49" s="416">
        <f t="shared" si="23"/>
        <v>0</v>
      </c>
      <c r="AH49" s="416"/>
      <c r="AI49" s="416"/>
      <c r="AJ49" s="416"/>
      <c r="AK49" s="416"/>
      <c r="AL49" s="392">
        <v>0</v>
      </c>
      <c r="AM49" s="422">
        <f t="shared" si="24"/>
        <v>0</v>
      </c>
      <c r="AN49" s="395"/>
      <c r="AO49" s="396"/>
    </row>
    <row r="50" spans="1:42" ht="20.100000000000001" customHeight="1">
      <c r="A50" s="401" t="s">
        <v>114</v>
      </c>
      <c r="B50" s="394"/>
      <c r="C50" s="391" t="s">
        <v>137</v>
      </c>
      <c r="D50" s="392">
        <f>+էլ.էներգիա!D12/1000</f>
        <v>3228.4839999999999</v>
      </c>
      <c r="E50" s="392">
        <f>+էլ.էներգիա!F12/1000</f>
        <v>3345.13492</v>
      </c>
      <c r="F50" s="392">
        <f>+էլ.էներգիա!H12/1000</f>
        <v>2970.1462000000001</v>
      </c>
      <c r="G50" s="416">
        <f t="shared" si="13"/>
        <v>9543.76512</v>
      </c>
      <c r="H50" s="392">
        <f>+էլ.էներգիա!J12/1000</f>
        <v>3028.6097799999998</v>
      </c>
      <c r="I50" s="392">
        <f>+էլ.էներգիա!L12/1000</f>
        <v>2114.2389600000001</v>
      </c>
      <c r="J50" s="392">
        <f>+էլ.էներգիա!N12/1000</f>
        <v>2153.55015</v>
      </c>
      <c r="K50" s="416">
        <f t="shared" si="16"/>
        <v>7296.3988899999995</v>
      </c>
      <c r="L50" s="416">
        <f t="shared" si="17"/>
        <v>16840.16401</v>
      </c>
      <c r="M50" s="416">
        <f t="shared" si="29"/>
        <v>18524.180411000001</v>
      </c>
      <c r="N50" s="392">
        <f>+էլ.էներգիա!P12/1000</f>
        <v>3215.2400299999999</v>
      </c>
      <c r="O50" s="392">
        <f>+էլ.էներգիա!R12/1000</f>
        <v>0</v>
      </c>
      <c r="P50" s="392">
        <f>+էլ.էներգիա!T12/1000</f>
        <v>0</v>
      </c>
      <c r="Q50" s="416">
        <f t="shared" si="18"/>
        <v>3215.2400299999999</v>
      </c>
      <c r="R50" s="392">
        <f>+էլ.էներգիա!V12/1000</f>
        <v>0</v>
      </c>
      <c r="S50" s="392">
        <f>+էլ.էներգիա!X12/1000</f>
        <v>0</v>
      </c>
      <c r="T50" s="392">
        <f>+էլ.էներգիա!Z12/1000</f>
        <v>0</v>
      </c>
      <c r="U50" s="416">
        <f t="shared" si="14"/>
        <v>0</v>
      </c>
      <c r="V50" s="416">
        <f t="shared" si="19"/>
        <v>20055.404040000001</v>
      </c>
      <c r="W50" s="416">
        <f t="shared" si="20"/>
        <v>31024.7</v>
      </c>
      <c r="X50" s="416">
        <f t="shared" si="21"/>
        <v>10969.295959999999</v>
      </c>
      <c r="Y50" s="400">
        <v>13244.9</v>
      </c>
      <c r="Z50" s="400">
        <v>8058.5</v>
      </c>
      <c r="AA50" s="400">
        <v>9721.2999999999993</v>
      </c>
      <c r="AB50" s="400">
        <v>7860.5</v>
      </c>
      <c r="AC50" s="392">
        <f t="shared" si="22"/>
        <v>38885.199999999997</v>
      </c>
      <c r="AD50" s="392">
        <f t="shared" si="15"/>
        <v>38885.199999999997</v>
      </c>
      <c r="AE50" s="392">
        <f t="shared" si="12"/>
        <v>20055.404040000001</v>
      </c>
      <c r="AF50" s="393">
        <f t="shared" si="4"/>
        <v>18829.795959999996</v>
      </c>
      <c r="AG50" s="416">
        <f t="shared" si="23"/>
        <v>35364.344421000002</v>
      </c>
      <c r="AH50" s="416">
        <v>62</v>
      </c>
      <c r="AI50" s="416">
        <f>+AG50/10</f>
        <v>3536.4344421000001</v>
      </c>
      <c r="AJ50" s="416">
        <v>8</v>
      </c>
      <c r="AK50" s="416">
        <f>+AI50*AJ50</f>
        <v>28291.475536800001</v>
      </c>
      <c r="AL50" s="392">
        <v>38885.199999999997</v>
      </c>
      <c r="AM50" s="422">
        <f t="shared" si="24"/>
        <v>3520.8555789999955</v>
      </c>
      <c r="AN50" s="395">
        <v>40337.199999999997</v>
      </c>
      <c r="AO50" s="396">
        <f t="shared" si="25"/>
        <v>1452</v>
      </c>
    </row>
    <row r="51" spans="1:42" ht="20.100000000000001" customHeight="1">
      <c r="A51" s="401" t="s">
        <v>114</v>
      </c>
      <c r="B51" s="394"/>
      <c r="C51" s="391" t="s">
        <v>138</v>
      </c>
      <c r="D51" s="392">
        <f>+գազ!E13/1000</f>
        <v>5719.0159999999996</v>
      </c>
      <c r="E51" s="392">
        <f>+գազ!G13/1000</f>
        <v>6844.6204100000004</v>
      </c>
      <c r="F51" s="392">
        <f>+գազ!I13/1000</f>
        <v>4825.5240000000003</v>
      </c>
      <c r="G51" s="416">
        <f t="shared" si="13"/>
        <v>17389.16041</v>
      </c>
      <c r="H51" s="392">
        <f>+գազ!K13/1000</f>
        <v>4321.9269999999997</v>
      </c>
      <c r="I51" s="392">
        <f>+գազ!M13/1000</f>
        <v>214.19900000000001</v>
      </c>
      <c r="J51" s="392">
        <f>+գազ!O13/1000</f>
        <v>0</v>
      </c>
      <c r="K51" s="416">
        <f t="shared" si="16"/>
        <v>4536.1259999999993</v>
      </c>
      <c r="L51" s="416">
        <f t="shared" si="17"/>
        <v>21925.286410000001</v>
      </c>
      <c r="M51" s="416">
        <f>+D51/2</f>
        <v>2859.5079999999998</v>
      </c>
      <c r="N51" s="392">
        <f>+գազ!Q13/1000</f>
        <v>0</v>
      </c>
      <c r="O51" s="392">
        <f>+գազ!S13/1000</f>
        <v>0</v>
      </c>
      <c r="P51" s="392">
        <f>+գազ!U13/1000</f>
        <v>0</v>
      </c>
      <c r="Q51" s="416">
        <f t="shared" si="18"/>
        <v>0</v>
      </c>
      <c r="R51" s="392">
        <f>+գազ!W13/1000</f>
        <v>0</v>
      </c>
      <c r="S51" s="392">
        <f>+գազ!Y13/1000</f>
        <v>0</v>
      </c>
      <c r="T51" s="392">
        <f>+գազ!AA13/1000</f>
        <v>0</v>
      </c>
      <c r="U51" s="416">
        <f t="shared" si="14"/>
        <v>0</v>
      </c>
      <c r="V51" s="416">
        <f t="shared" si="19"/>
        <v>21925.286410000001</v>
      </c>
      <c r="W51" s="416">
        <f t="shared" si="20"/>
        <v>21500</v>
      </c>
      <c r="X51" s="416">
        <f t="shared" si="21"/>
        <v>-425.28641000000061</v>
      </c>
      <c r="Y51" s="400">
        <v>16500</v>
      </c>
      <c r="Z51" s="400">
        <v>5000</v>
      </c>
      <c r="AA51" s="400"/>
      <c r="AB51" s="400">
        <v>5198.1000000000004</v>
      </c>
      <c r="AC51" s="392">
        <f t="shared" si="22"/>
        <v>26698.1</v>
      </c>
      <c r="AD51" s="392">
        <f t="shared" si="15"/>
        <v>26698.1</v>
      </c>
      <c r="AE51" s="392">
        <f t="shared" si="12"/>
        <v>21925.286410000001</v>
      </c>
      <c r="AF51" s="393">
        <f t="shared" si="4"/>
        <v>4772.8135899999979</v>
      </c>
      <c r="AG51" s="416">
        <f t="shared" si="23"/>
        <v>24784.794410000002</v>
      </c>
      <c r="AH51" s="416">
        <v>62</v>
      </c>
      <c r="AI51" s="416">
        <f>+AG51/10</f>
        <v>2478.4794410000004</v>
      </c>
      <c r="AJ51" s="416">
        <v>8</v>
      </c>
      <c r="AK51" s="416">
        <f>+AI51*AJ51</f>
        <v>19827.835528000003</v>
      </c>
      <c r="AL51" s="392">
        <v>26698.1</v>
      </c>
      <c r="AM51" s="422">
        <f t="shared" si="24"/>
        <v>1913.3055899999963</v>
      </c>
      <c r="AN51" s="395"/>
      <c r="AO51" s="396"/>
      <c r="AP51" s="377">
        <v>4797.4481205000002</v>
      </c>
    </row>
    <row r="52" spans="1:42" ht="20.100000000000001" hidden="1" customHeight="1">
      <c r="A52" s="401" t="s">
        <v>114</v>
      </c>
      <c r="B52" s="394"/>
      <c r="C52" s="391" t="s">
        <v>139</v>
      </c>
      <c r="D52" s="392">
        <f>+ջուր!D13/1000</f>
        <v>212.58</v>
      </c>
      <c r="E52" s="392">
        <f>+ջուր!F13/1000</f>
        <v>229.5</v>
      </c>
      <c r="F52" s="392">
        <f>+ջուր!H13/1000</f>
        <v>318.24</v>
      </c>
      <c r="G52" s="416">
        <f t="shared" si="13"/>
        <v>760.32</v>
      </c>
      <c r="H52" s="392">
        <f>+ջուր!J13/1000</f>
        <v>223.56</v>
      </c>
      <c r="I52" s="392">
        <f>+ջուր!L13/1000</f>
        <v>325.8</v>
      </c>
      <c r="J52" s="392">
        <f>+ջուր!N13/1000</f>
        <v>251.82</v>
      </c>
      <c r="K52" s="416">
        <f t="shared" si="16"/>
        <v>801.18000000000006</v>
      </c>
      <c r="L52" s="416">
        <f t="shared" si="17"/>
        <v>1561.5</v>
      </c>
      <c r="M52" s="416">
        <f t="shared" si="29"/>
        <v>1717.65</v>
      </c>
      <c r="N52" s="392">
        <f>+ջուր!P13/1000</f>
        <v>371.16</v>
      </c>
      <c r="O52" s="392">
        <f>+ջուր!R13/1000</f>
        <v>0</v>
      </c>
      <c r="P52" s="392">
        <f>+ջուր!T13/1000</f>
        <v>0</v>
      </c>
      <c r="Q52" s="416">
        <f t="shared" si="18"/>
        <v>371.16</v>
      </c>
      <c r="R52" s="392">
        <f>+ջուր!V13/1000</f>
        <v>0</v>
      </c>
      <c r="S52" s="392">
        <f>+ջուր!X13/1000</f>
        <v>0</v>
      </c>
      <c r="T52" s="392">
        <f>+ջուր!Z13/1000</f>
        <v>0</v>
      </c>
      <c r="U52" s="416">
        <f t="shared" si="14"/>
        <v>0</v>
      </c>
      <c r="V52" s="416">
        <f t="shared" si="19"/>
        <v>1932.66</v>
      </c>
      <c r="W52" s="416">
        <f t="shared" si="20"/>
        <v>3363.0999999999995</v>
      </c>
      <c r="X52" s="416">
        <f t="shared" si="21"/>
        <v>1430.4399999999994</v>
      </c>
      <c r="Y52" s="400">
        <v>1121.0999999999999</v>
      </c>
      <c r="Z52" s="400">
        <v>1120.8</v>
      </c>
      <c r="AA52" s="400">
        <v>1121.2</v>
      </c>
      <c r="AB52" s="400">
        <v>1120.5999999999999</v>
      </c>
      <c r="AC52" s="392">
        <f t="shared" si="22"/>
        <v>4483.6999999999989</v>
      </c>
      <c r="AD52" s="392">
        <f t="shared" si="15"/>
        <v>4483.6999999999989</v>
      </c>
      <c r="AE52" s="392">
        <f t="shared" si="12"/>
        <v>1932.66</v>
      </c>
      <c r="AF52" s="393">
        <f t="shared" si="4"/>
        <v>2551.0399999999991</v>
      </c>
      <c r="AG52" s="416">
        <f t="shared" si="23"/>
        <v>3279.15</v>
      </c>
      <c r="AH52" s="416"/>
      <c r="AI52" s="416"/>
      <c r="AJ52" s="416"/>
      <c r="AK52" s="416"/>
      <c r="AL52" s="392">
        <v>4483.6999999999989</v>
      </c>
      <c r="AM52" s="422">
        <f t="shared" si="24"/>
        <v>1204.5499999999988</v>
      </c>
      <c r="AN52" s="395">
        <v>4759.7</v>
      </c>
      <c r="AO52" s="396">
        <f t="shared" si="25"/>
        <v>276.00000000000091</v>
      </c>
    </row>
    <row r="53" spans="1:42" ht="20.100000000000001" hidden="1" customHeight="1">
      <c r="A53" s="401" t="s">
        <v>114</v>
      </c>
      <c r="B53" s="394"/>
      <c r="C53" s="391" t="s">
        <v>140</v>
      </c>
      <c r="D53" s="392">
        <f>+հեռ!C13/1000</f>
        <v>598.42600000000004</v>
      </c>
      <c r="E53" s="392">
        <f>+հեռ!D13/1000</f>
        <v>511.43970000000002</v>
      </c>
      <c r="F53" s="392">
        <f>+հեռ!E13/1000</f>
        <v>577.92740000000003</v>
      </c>
      <c r="G53" s="416">
        <f t="shared" si="13"/>
        <v>1687.7931000000001</v>
      </c>
      <c r="H53" s="392">
        <f>+հեռ!F13/1000</f>
        <v>577.20964000000004</v>
      </c>
      <c r="I53" s="392">
        <f>+հեռ!G13/1000</f>
        <v>559.35879</v>
      </c>
      <c r="J53" s="392">
        <f>+հեռ!H13/1000</f>
        <v>556.80838000000006</v>
      </c>
      <c r="K53" s="416">
        <f t="shared" si="16"/>
        <v>1693.3768100000002</v>
      </c>
      <c r="L53" s="416">
        <f t="shared" si="17"/>
        <v>3381.1699100000005</v>
      </c>
      <c r="M53" s="416">
        <f t="shared" si="29"/>
        <v>3719.2869010000009</v>
      </c>
      <c r="N53" s="392">
        <f>+հեռ!I13/1000</f>
        <v>568.18727000000001</v>
      </c>
      <c r="O53" s="392">
        <f>+հեռ!J13/1000</f>
        <v>0</v>
      </c>
      <c r="P53" s="392">
        <f>+հեռ!K13/1000</f>
        <v>0</v>
      </c>
      <c r="Q53" s="416">
        <f t="shared" si="18"/>
        <v>568.18727000000001</v>
      </c>
      <c r="R53" s="392">
        <f>+հեռ!L13/1000</f>
        <v>0</v>
      </c>
      <c r="S53" s="392">
        <f>+հեռ!M13/1000</f>
        <v>0</v>
      </c>
      <c r="T53" s="392">
        <f>+հեռ!N13/1000</f>
        <v>0</v>
      </c>
      <c r="U53" s="416">
        <f t="shared" si="14"/>
        <v>0</v>
      </c>
      <c r="V53" s="416">
        <f t="shared" si="19"/>
        <v>3949.3571800000004</v>
      </c>
      <c r="W53" s="416">
        <f t="shared" si="20"/>
        <v>6150</v>
      </c>
      <c r="X53" s="416">
        <f t="shared" si="21"/>
        <v>2200.6428199999996</v>
      </c>
      <c r="Y53" s="400">
        <v>2050</v>
      </c>
      <c r="Z53" s="400">
        <v>2050</v>
      </c>
      <c r="AA53" s="400">
        <v>2050</v>
      </c>
      <c r="AB53" s="400">
        <v>2050</v>
      </c>
      <c r="AC53" s="392">
        <f t="shared" si="22"/>
        <v>8200</v>
      </c>
      <c r="AD53" s="392">
        <f t="shared" si="15"/>
        <v>8200</v>
      </c>
      <c r="AE53" s="392">
        <f t="shared" si="12"/>
        <v>3949.3571800000004</v>
      </c>
      <c r="AF53" s="393">
        <f t="shared" si="4"/>
        <v>4250.6428199999991</v>
      </c>
      <c r="AG53" s="416">
        <f t="shared" si="23"/>
        <v>7100.4568110000018</v>
      </c>
      <c r="AH53" s="416"/>
      <c r="AI53" s="416"/>
      <c r="AJ53" s="416"/>
      <c r="AK53" s="416"/>
      <c r="AL53" s="392">
        <v>8200</v>
      </c>
      <c r="AM53" s="422">
        <f t="shared" si="24"/>
        <v>1099.5431889999982</v>
      </c>
      <c r="AN53" s="395"/>
      <c r="AO53" s="396"/>
    </row>
    <row r="54" spans="1:42" ht="20.100000000000001" hidden="1" customHeight="1">
      <c r="A54" s="401" t="s">
        <v>114</v>
      </c>
      <c r="B54" s="394"/>
      <c r="C54" s="391" t="s">
        <v>141</v>
      </c>
      <c r="D54" s="392">
        <f>+փոստ!Z13/1000</f>
        <v>17013.25</v>
      </c>
      <c r="E54" s="392">
        <f>+փոստ!D13/1000</f>
        <v>8843.2900000000009</v>
      </c>
      <c r="F54" s="392">
        <f>+փոստ!F13/1000</f>
        <v>11476.22</v>
      </c>
      <c r="G54" s="416">
        <f t="shared" si="13"/>
        <v>37332.76</v>
      </c>
      <c r="H54" s="392">
        <f>+փոստ!H13/1000</f>
        <v>16917.150000000001</v>
      </c>
      <c r="I54" s="392">
        <f>+փոստ!J13/1000</f>
        <v>15290.68</v>
      </c>
      <c r="J54" s="392">
        <f>+փոստ!L13/1000</f>
        <v>18855.18</v>
      </c>
      <c r="K54" s="416">
        <f t="shared" si="16"/>
        <v>51063.01</v>
      </c>
      <c r="L54" s="416">
        <f t="shared" si="17"/>
        <v>88395.77</v>
      </c>
      <c r="M54" s="416">
        <f t="shared" si="29"/>
        <v>97235.347000000009</v>
      </c>
      <c r="N54" s="392">
        <f>+փոստ!N13/1000</f>
        <v>21124.11</v>
      </c>
      <c r="O54" s="392">
        <f>+փոստ!P13/1000</f>
        <v>0</v>
      </c>
      <c r="P54" s="392">
        <f>+փոստ!R13/1000</f>
        <v>0</v>
      </c>
      <c r="Q54" s="416">
        <f t="shared" si="18"/>
        <v>21124.11</v>
      </c>
      <c r="R54" s="392">
        <f>+փոստ!T13/1000</f>
        <v>0</v>
      </c>
      <c r="S54" s="392">
        <f>+փոստ!V13/1000</f>
        <v>0</v>
      </c>
      <c r="T54" s="392">
        <f>+փոստ!X13/1000</f>
        <v>0</v>
      </c>
      <c r="U54" s="416">
        <f t="shared" si="14"/>
        <v>0</v>
      </c>
      <c r="V54" s="416">
        <f t="shared" si="19"/>
        <v>109519.88</v>
      </c>
      <c r="W54" s="416">
        <f t="shared" si="20"/>
        <v>85056.6</v>
      </c>
      <c r="X54" s="416">
        <f t="shared" si="21"/>
        <v>-24463.279999999999</v>
      </c>
      <c r="Y54" s="400">
        <v>24009</v>
      </c>
      <c r="Z54" s="400">
        <v>30523.8</v>
      </c>
      <c r="AA54" s="400">
        <v>30523.8</v>
      </c>
      <c r="AB54" s="400">
        <v>37038.6</v>
      </c>
      <c r="AC54" s="392">
        <f>SUM(Y54:AB54)</f>
        <v>122095.20000000001</v>
      </c>
      <c r="AD54" s="392">
        <f t="shared" si="15"/>
        <v>122095.20000000001</v>
      </c>
      <c r="AE54" s="392">
        <f t="shared" si="12"/>
        <v>109519.88</v>
      </c>
      <c r="AF54" s="393">
        <f t="shared" si="4"/>
        <v>12575.320000000007</v>
      </c>
      <c r="AG54" s="416">
        <f t="shared" si="23"/>
        <v>185631.11700000003</v>
      </c>
      <c r="AH54" s="416"/>
      <c r="AI54" s="416"/>
      <c r="AJ54" s="416"/>
      <c r="AK54" s="416"/>
      <c r="AL54" s="392">
        <v>122095.20000000001</v>
      </c>
      <c r="AM54" s="422">
        <f t="shared" si="24"/>
        <v>-63535.917000000016</v>
      </c>
      <c r="AN54" s="395">
        <v>136255.20000000001</v>
      </c>
      <c r="AO54" s="396">
        <f t="shared" si="25"/>
        <v>14160</v>
      </c>
    </row>
    <row r="55" spans="1:42" ht="42.75" customHeight="1">
      <c r="A55" s="401" t="s">
        <v>23</v>
      </c>
      <c r="B55" s="394">
        <v>8</v>
      </c>
      <c r="C55" s="305" t="s">
        <v>23</v>
      </c>
      <c r="D55" s="416"/>
      <c r="E55" s="416"/>
      <c r="F55" s="416"/>
      <c r="G55" s="416"/>
      <c r="H55" s="416"/>
      <c r="I55" s="392"/>
      <c r="J55" s="392"/>
      <c r="K55" s="416"/>
      <c r="L55" s="416">
        <f t="shared" si="17"/>
        <v>0</v>
      </c>
      <c r="M55" s="416">
        <f t="shared" si="26"/>
        <v>0</v>
      </c>
      <c r="N55" s="416"/>
      <c r="O55" s="416"/>
      <c r="P55" s="416"/>
      <c r="Q55" s="416">
        <f t="shared" si="18"/>
        <v>0</v>
      </c>
      <c r="R55" s="392"/>
      <c r="S55" s="392"/>
      <c r="T55" s="392"/>
      <c r="U55" s="416"/>
      <c r="V55" s="416">
        <f t="shared" si="19"/>
        <v>0</v>
      </c>
      <c r="W55" s="416">
        <f t="shared" si="20"/>
        <v>0</v>
      </c>
      <c r="X55" s="416">
        <f t="shared" si="21"/>
        <v>0</v>
      </c>
      <c r="Y55" s="402"/>
      <c r="Z55" s="402"/>
      <c r="AA55" s="402"/>
      <c r="AB55" s="402"/>
      <c r="AC55" s="392"/>
      <c r="AD55" s="392">
        <f t="shared" si="15"/>
        <v>0</v>
      </c>
      <c r="AE55" s="392">
        <f t="shared" si="12"/>
        <v>0</v>
      </c>
      <c r="AF55" s="393">
        <f t="shared" si="4"/>
        <v>0</v>
      </c>
      <c r="AG55" s="416">
        <f t="shared" si="23"/>
        <v>0</v>
      </c>
      <c r="AH55" s="416"/>
      <c r="AI55" s="416"/>
      <c r="AJ55" s="416"/>
      <c r="AK55" s="416"/>
      <c r="AL55" s="392">
        <v>0</v>
      </c>
      <c r="AM55" s="422">
        <f t="shared" si="24"/>
        <v>0</v>
      </c>
      <c r="AN55" s="395"/>
      <c r="AO55" s="396"/>
    </row>
    <row r="56" spans="1:42" ht="20.100000000000001" customHeight="1">
      <c r="A56" s="401" t="s">
        <v>23</v>
      </c>
      <c r="B56" s="394"/>
      <c r="C56" s="391" t="s">
        <v>137</v>
      </c>
      <c r="D56" s="392">
        <f>+էլ.էներգիա!D13/1000</f>
        <v>297.73099999999999</v>
      </c>
      <c r="E56" s="392">
        <f>+էլ.էներգիա!F13/1000</f>
        <v>368.68126000000001</v>
      </c>
      <c r="F56" s="392">
        <f>+էլ.էներգիա!H13/1000</f>
        <v>327.05990000000003</v>
      </c>
      <c r="G56" s="416">
        <f t="shared" ref="G56:G114" si="30">SUM(D56:F56)</f>
        <v>993.47216000000003</v>
      </c>
      <c r="H56" s="392">
        <f>+էլ.էներգիա!J13/1000</f>
        <v>408.28800000000001</v>
      </c>
      <c r="I56" s="392">
        <f>+էլ.էներգիա!L13/1000</f>
        <v>294.24599999999998</v>
      </c>
      <c r="J56" s="392">
        <f>+էլ.էներգիա!N13/1000</f>
        <v>117.574</v>
      </c>
      <c r="K56" s="416">
        <f t="shared" ref="K56:K114" si="31">H56+I56+J56</f>
        <v>820.10799999999995</v>
      </c>
      <c r="L56" s="416">
        <f t="shared" si="17"/>
        <v>1813.58016</v>
      </c>
      <c r="M56" s="416">
        <f t="shared" si="29"/>
        <v>1994.9381760000001</v>
      </c>
      <c r="N56" s="392">
        <f>+էլ.էներգիա!P13/1000</f>
        <v>270.27690000000001</v>
      </c>
      <c r="O56" s="392">
        <f>+էլ.էներգիա!R13/1000</f>
        <v>0</v>
      </c>
      <c r="P56" s="392">
        <f>+էլ.էներգիա!T13/1000</f>
        <v>0</v>
      </c>
      <c r="Q56" s="416">
        <f t="shared" si="18"/>
        <v>270.27690000000001</v>
      </c>
      <c r="R56" s="392">
        <f>+էլ.էներգիա!V13/1000</f>
        <v>0</v>
      </c>
      <c r="S56" s="392">
        <f>+էլ.էներգիա!X13/1000</f>
        <v>0</v>
      </c>
      <c r="T56" s="392">
        <f>+էլ.էներգիա!Z13/1000</f>
        <v>0</v>
      </c>
      <c r="U56" s="416">
        <f t="shared" ref="U56:U114" si="32">SUM(R56:T56)</f>
        <v>0</v>
      </c>
      <c r="V56" s="416">
        <f t="shared" si="19"/>
        <v>2083.8570599999998</v>
      </c>
      <c r="W56" s="416">
        <f t="shared" si="20"/>
        <v>4380.7000000000007</v>
      </c>
      <c r="X56" s="416">
        <f t="shared" si="21"/>
        <v>2296.8429400000009</v>
      </c>
      <c r="Y56" s="398">
        <v>2637.8</v>
      </c>
      <c r="Z56" s="398">
        <v>1302.3</v>
      </c>
      <c r="AA56" s="398">
        <v>440.6</v>
      </c>
      <c r="AB56" s="398">
        <v>0</v>
      </c>
      <c r="AC56" s="392">
        <f t="shared" ref="AC56:AC108" si="33">SUM(Y56:AB56)</f>
        <v>4380.7000000000007</v>
      </c>
      <c r="AD56" s="392">
        <f t="shared" si="15"/>
        <v>4380.7000000000007</v>
      </c>
      <c r="AE56" s="392">
        <f t="shared" si="12"/>
        <v>2083.8570599999998</v>
      </c>
      <c r="AF56" s="393">
        <f t="shared" si="4"/>
        <v>2296.8429400000009</v>
      </c>
      <c r="AG56" s="416">
        <f t="shared" si="23"/>
        <v>3808.5183360000001</v>
      </c>
      <c r="AH56" s="416">
        <v>6</v>
      </c>
      <c r="AI56" s="416">
        <f>+AG56/10</f>
        <v>380.85183360000002</v>
      </c>
      <c r="AJ56" s="416">
        <v>1</v>
      </c>
      <c r="AK56" s="416">
        <f>+AI56*AJ56</f>
        <v>380.85183360000002</v>
      </c>
      <c r="AL56" s="392">
        <v>4380.7000000000007</v>
      </c>
      <c r="AM56" s="422">
        <f t="shared" si="24"/>
        <v>572.18166400000064</v>
      </c>
      <c r="AN56" s="395">
        <v>4562.2</v>
      </c>
      <c r="AO56" s="396">
        <f t="shared" si="25"/>
        <v>181.49999999999909</v>
      </c>
    </row>
    <row r="57" spans="1:42" ht="20.100000000000001" customHeight="1">
      <c r="A57" s="401" t="s">
        <v>23</v>
      </c>
      <c r="B57" s="394"/>
      <c r="C57" s="391" t="s">
        <v>138</v>
      </c>
      <c r="D57" s="392">
        <f>+գազ!E14/1000</f>
        <v>720.298</v>
      </c>
      <c r="E57" s="392">
        <f>+գազ!G14/1000</f>
        <v>967.28899999999999</v>
      </c>
      <c r="F57" s="392">
        <f>+գազ!I14/1000</f>
        <v>591.90599999999995</v>
      </c>
      <c r="G57" s="416">
        <f t="shared" si="30"/>
        <v>2279.4929999999999</v>
      </c>
      <c r="H57" s="392">
        <f>+գազ!K14/1000</f>
        <v>647.04499999999996</v>
      </c>
      <c r="I57" s="392">
        <f>+գազ!M14/1000</f>
        <v>197.65799999999999</v>
      </c>
      <c r="J57" s="392">
        <f>+գազ!O14/1000</f>
        <v>0.41699999999999998</v>
      </c>
      <c r="K57" s="416">
        <f t="shared" si="31"/>
        <v>845.12</v>
      </c>
      <c r="L57" s="416">
        <f t="shared" si="17"/>
        <v>3124.6129999999998</v>
      </c>
      <c r="M57" s="416">
        <f>+D57/2</f>
        <v>360.149</v>
      </c>
      <c r="N57" s="392">
        <f>+գազ!Q14/1000</f>
        <v>0</v>
      </c>
      <c r="O57" s="392">
        <f>+գազ!S14/1000</f>
        <v>0</v>
      </c>
      <c r="P57" s="392">
        <f>+գազ!U14/1000</f>
        <v>0</v>
      </c>
      <c r="Q57" s="416">
        <f t="shared" si="18"/>
        <v>0</v>
      </c>
      <c r="R57" s="392">
        <f>+գազ!W14/1000</f>
        <v>0</v>
      </c>
      <c r="S57" s="392">
        <f>+գազ!Y14/1000</f>
        <v>0</v>
      </c>
      <c r="T57" s="392">
        <f>+գազ!AA14/1000</f>
        <v>0</v>
      </c>
      <c r="U57" s="416">
        <f t="shared" si="32"/>
        <v>0</v>
      </c>
      <c r="V57" s="416">
        <f t="shared" si="19"/>
        <v>3124.6129999999998</v>
      </c>
      <c r="W57" s="416">
        <f t="shared" si="20"/>
        <v>4904.5</v>
      </c>
      <c r="X57" s="416">
        <f t="shared" si="21"/>
        <v>1779.8870000000002</v>
      </c>
      <c r="Y57" s="398">
        <v>3600</v>
      </c>
      <c r="Z57" s="398">
        <v>650</v>
      </c>
      <c r="AA57" s="398">
        <v>654.5</v>
      </c>
      <c r="AB57" s="398">
        <v>1952.3</v>
      </c>
      <c r="AC57" s="392">
        <f t="shared" si="33"/>
        <v>6856.8</v>
      </c>
      <c r="AD57" s="392">
        <f t="shared" si="15"/>
        <v>6856.8</v>
      </c>
      <c r="AE57" s="392">
        <f t="shared" si="12"/>
        <v>3124.6129999999998</v>
      </c>
      <c r="AF57" s="393">
        <f t="shared" si="4"/>
        <v>3732.1870000000004</v>
      </c>
      <c r="AG57" s="416">
        <f t="shared" si="23"/>
        <v>3484.7619999999997</v>
      </c>
      <c r="AH57" s="416">
        <v>6</v>
      </c>
      <c r="AI57" s="416">
        <f>+AG57/10</f>
        <v>348.47619999999995</v>
      </c>
      <c r="AJ57" s="416">
        <v>1</v>
      </c>
      <c r="AK57" s="416">
        <f>+AI57*AJ57</f>
        <v>348.47619999999995</v>
      </c>
      <c r="AL57" s="392">
        <v>6856.8</v>
      </c>
      <c r="AM57" s="422">
        <f t="shared" si="24"/>
        <v>3372.0380000000005</v>
      </c>
      <c r="AN57" s="395"/>
      <c r="AO57" s="396"/>
    </row>
    <row r="58" spans="1:42" ht="20.100000000000001" hidden="1" customHeight="1">
      <c r="A58" s="401" t="s">
        <v>23</v>
      </c>
      <c r="B58" s="394"/>
      <c r="C58" s="391" t="s">
        <v>139</v>
      </c>
      <c r="D58" s="392">
        <f>+ջուր!D14/1000</f>
        <v>23.04</v>
      </c>
      <c r="E58" s="392">
        <f>+ջուր!F14/1000</f>
        <v>21.24</v>
      </c>
      <c r="F58" s="392">
        <f>+ջուր!H14/1000</f>
        <v>34.020000000000003</v>
      </c>
      <c r="G58" s="416">
        <f t="shared" si="30"/>
        <v>78.300000000000011</v>
      </c>
      <c r="H58" s="392">
        <f>+ջուր!J14/1000</f>
        <v>24.84</v>
      </c>
      <c r="I58" s="392">
        <f>+ջուր!L14/1000</f>
        <v>43.38</v>
      </c>
      <c r="J58" s="392">
        <f>+ջուր!N14/1000</f>
        <v>21.78</v>
      </c>
      <c r="K58" s="416">
        <f t="shared" si="31"/>
        <v>90</v>
      </c>
      <c r="L58" s="416">
        <f t="shared" si="17"/>
        <v>168.3</v>
      </c>
      <c r="M58" s="416">
        <f t="shared" si="29"/>
        <v>185.13000000000002</v>
      </c>
      <c r="N58" s="392">
        <f>+ջուր!P14/1000</f>
        <v>20.16</v>
      </c>
      <c r="O58" s="392">
        <f>+ջուր!R14/1000</f>
        <v>0</v>
      </c>
      <c r="P58" s="392">
        <f>+ջուր!T14/1000</f>
        <v>0</v>
      </c>
      <c r="Q58" s="416">
        <f t="shared" si="18"/>
        <v>20.16</v>
      </c>
      <c r="R58" s="392">
        <f>+ջուր!V14/1000</f>
        <v>0</v>
      </c>
      <c r="S58" s="392">
        <f>+ջուր!X14/1000</f>
        <v>0</v>
      </c>
      <c r="T58" s="392">
        <f>+ջուր!Z14/1000</f>
        <v>0</v>
      </c>
      <c r="U58" s="416">
        <f t="shared" si="32"/>
        <v>0</v>
      </c>
      <c r="V58" s="416">
        <f t="shared" si="19"/>
        <v>188.46</v>
      </c>
      <c r="W58" s="416">
        <f t="shared" si="20"/>
        <v>516.1</v>
      </c>
      <c r="X58" s="416">
        <f t="shared" si="21"/>
        <v>327.64</v>
      </c>
      <c r="Y58" s="398">
        <v>172</v>
      </c>
      <c r="Z58" s="398">
        <v>172.1</v>
      </c>
      <c r="AA58" s="398">
        <v>172</v>
      </c>
      <c r="AB58" s="398">
        <v>172</v>
      </c>
      <c r="AC58" s="392">
        <f t="shared" si="33"/>
        <v>688.1</v>
      </c>
      <c r="AD58" s="392">
        <f t="shared" si="15"/>
        <v>688.1</v>
      </c>
      <c r="AE58" s="392">
        <f t="shared" si="12"/>
        <v>188.46</v>
      </c>
      <c r="AF58" s="393">
        <f t="shared" si="4"/>
        <v>499.64</v>
      </c>
      <c r="AG58" s="416">
        <f t="shared" si="23"/>
        <v>353.43000000000006</v>
      </c>
      <c r="AH58" s="416"/>
      <c r="AI58" s="416"/>
      <c r="AJ58" s="416"/>
      <c r="AK58" s="416"/>
      <c r="AL58" s="392">
        <v>688.1</v>
      </c>
      <c r="AM58" s="422">
        <f t="shared" si="24"/>
        <v>334.66999999999996</v>
      </c>
      <c r="AN58" s="395">
        <v>722.6</v>
      </c>
      <c r="AO58" s="396">
        <f t="shared" si="25"/>
        <v>34.5</v>
      </c>
    </row>
    <row r="59" spans="1:42" ht="20.100000000000001" hidden="1" customHeight="1">
      <c r="A59" s="401" t="s">
        <v>23</v>
      </c>
      <c r="B59" s="394"/>
      <c r="C59" s="391" t="s">
        <v>140</v>
      </c>
      <c r="D59" s="392">
        <f>+հեռ!C14/1000</f>
        <v>47.933999999999997</v>
      </c>
      <c r="E59" s="392">
        <f>+հեռ!D14/1000</f>
        <v>39.414999999999999</v>
      </c>
      <c r="F59" s="392">
        <f>+հեռ!E14/1000</f>
        <v>52.207500000000003</v>
      </c>
      <c r="G59" s="416">
        <f t="shared" si="30"/>
        <v>139.5565</v>
      </c>
      <c r="H59" s="392">
        <f>+հեռ!F14/1000</f>
        <v>50.165999999999997</v>
      </c>
      <c r="I59" s="392">
        <f>+հեռ!G14/1000</f>
        <v>46.985399999999998</v>
      </c>
      <c r="J59" s="392">
        <f>+հեռ!H14/1000</f>
        <v>43.014000000000003</v>
      </c>
      <c r="K59" s="416">
        <f t="shared" si="31"/>
        <v>140.16540000000001</v>
      </c>
      <c r="L59" s="416">
        <f t="shared" si="17"/>
        <v>279.72190000000001</v>
      </c>
      <c r="M59" s="416">
        <f t="shared" si="29"/>
        <v>307.69409000000002</v>
      </c>
      <c r="N59" s="392">
        <f>+հեռ!I14/1000</f>
        <v>46.563800000000001</v>
      </c>
      <c r="O59" s="392">
        <f>+հեռ!J14/1000</f>
        <v>0</v>
      </c>
      <c r="P59" s="392">
        <f>+հեռ!K14/1000</f>
        <v>0</v>
      </c>
      <c r="Q59" s="416">
        <f t="shared" si="18"/>
        <v>46.563800000000001</v>
      </c>
      <c r="R59" s="392">
        <f>+հեռ!L14/1000</f>
        <v>0</v>
      </c>
      <c r="S59" s="392">
        <f>+հեռ!M14/1000</f>
        <v>0</v>
      </c>
      <c r="T59" s="392">
        <f>+հեռ!N14/1000</f>
        <v>0</v>
      </c>
      <c r="U59" s="416">
        <f t="shared" si="32"/>
        <v>0</v>
      </c>
      <c r="V59" s="416">
        <f t="shared" si="19"/>
        <v>326.28570000000002</v>
      </c>
      <c r="W59" s="416">
        <f t="shared" si="20"/>
        <v>650</v>
      </c>
      <c r="X59" s="416">
        <f t="shared" si="21"/>
        <v>323.71429999999998</v>
      </c>
      <c r="Y59" s="398">
        <v>164</v>
      </c>
      <c r="Z59" s="398">
        <v>336</v>
      </c>
      <c r="AA59" s="398">
        <v>150</v>
      </c>
      <c r="AB59" s="398">
        <v>150</v>
      </c>
      <c r="AC59" s="392">
        <f t="shared" si="33"/>
        <v>800</v>
      </c>
      <c r="AD59" s="392">
        <f t="shared" si="15"/>
        <v>800</v>
      </c>
      <c r="AE59" s="392">
        <f t="shared" si="12"/>
        <v>326.28570000000002</v>
      </c>
      <c r="AF59" s="393">
        <f t="shared" si="4"/>
        <v>473.71429999999998</v>
      </c>
      <c r="AG59" s="416">
        <f t="shared" si="23"/>
        <v>587.41598999999997</v>
      </c>
      <c r="AH59" s="416"/>
      <c r="AI59" s="416"/>
      <c r="AJ59" s="416"/>
      <c r="AK59" s="416"/>
      <c r="AL59" s="392">
        <v>800</v>
      </c>
      <c r="AM59" s="422">
        <f t="shared" si="24"/>
        <v>212.58401000000003</v>
      </c>
      <c r="AN59" s="395"/>
      <c r="AO59" s="396"/>
    </row>
    <row r="60" spans="1:42" ht="20.100000000000001" hidden="1" customHeight="1">
      <c r="A60" s="401" t="s">
        <v>23</v>
      </c>
      <c r="B60" s="394"/>
      <c r="C60" s="391" t="s">
        <v>141</v>
      </c>
      <c r="D60" s="392">
        <f>+փոստ!Z14/1000</f>
        <v>1429.32</v>
      </c>
      <c r="E60" s="392">
        <f>+փոստ!D14/1000</f>
        <v>1046.0899999999999</v>
      </c>
      <c r="F60" s="392">
        <f>+փոստ!F14/1000</f>
        <v>1502.24</v>
      </c>
      <c r="G60" s="416">
        <f t="shared" si="30"/>
        <v>3977.6499999999996</v>
      </c>
      <c r="H60" s="392">
        <f>+փոստ!H14/1000</f>
        <v>1636.88</v>
      </c>
      <c r="I60" s="392">
        <f>+փոստ!J14/1000</f>
        <v>1720.1</v>
      </c>
      <c r="J60" s="392">
        <f>+փոստ!L14/1000</f>
        <v>2021.66</v>
      </c>
      <c r="K60" s="416">
        <f t="shared" si="31"/>
        <v>5378.64</v>
      </c>
      <c r="L60" s="416">
        <f t="shared" si="17"/>
        <v>9356.2900000000009</v>
      </c>
      <c r="M60" s="416">
        <f t="shared" si="29"/>
        <v>10291.919000000002</v>
      </c>
      <c r="N60" s="392">
        <f>+փոստ!N14/1000</f>
        <v>2222.75</v>
      </c>
      <c r="O60" s="392">
        <f>+փոստ!P14/1000</f>
        <v>0</v>
      </c>
      <c r="P60" s="392">
        <f>+փոստ!R14/1000</f>
        <v>0</v>
      </c>
      <c r="Q60" s="416">
        <f t="shared" si="18"/>
        <v>2222.75</v>
      </c>
      <c r="R60" s="392">
        <f>+փոստ!T14/1000</f>
        <v>0</v>
      </c>
      <c r="S60" s="392">
        <f>+փոստ!V14/1000</f>
        <v>0</v>
      </c>
      <c r="T60" s="392">
        <f>+փոստ!X14/1000</f>
        <v>0</v>
      </c>
      <c r="U60" s="416">
        <f t="shared" si="32"/>
        <v>0</v>
      </c>
      <c r="V60" s="416">
        <f t="shared" si="19"/>
        <v>11579.04</v>
      </c>
      <c r="W60" s="416">
        <f t="shared" si="20"/>
        <v>10405.200000000001</v>
      </c>
      <c r="X60" s="416">
        <f t="shared" si="21"/>
        <v>-1173.8400000000001</v>
      </c>
      <c r="Y60" s="400">
        <v>2994.6</v>
      </c>
      <c r="Z60" s="400">
        <v>3612.3</v>
      </c>
      <c r="AA60" s="400">
        <v>3798.3</v>
      </c>
      <c r="AB60" s="400">
        <v>4587.8999999999996</v>
      </c>
      <c r="AC60" s="392">
        <f t="shared" si="33"/>
        <v>14993.1</v>
      </c>
      <c r="AD60" s="392">
        <f t="shared" si="15"/>
        <v>14993.1</v>
      </c>
      <c r="AE60" s="392">
        <f t="shared" si="12"/>
        <v>11579.04</v>
      </c>
      <c r="AF60" s="393">
        <f t="shared" si="4"/>
        <v>3414.0599999999995</v>
      </c>
      <c r="AG60" s="416">
        <f t="shared" si="23"/>
        <v>19648.209000000003</v>
      </c>
      <c r="AH60" s="416"/>
      <c r="AI60" s="416"/>
      <c r="AJ60" s="416"/>
      <c r="AK60" s="416"/>
      <c r="AL60" s="392">
        <v>14993.1</v>
      </c>
      <c r="AM60" s="422">
        <f t="shared" si="24"/>
        <v>-4655.1090000000022</v>
      </c>
      <c r="AN60" s="395">
        <v>16763.099999999999</v>
      </c>
      <c r="AO60" s="396">
        <f t="shared" si="25"/>
        <v>1769.9999999999982</v>
      </c>
    </row>
    <row r="61" spans="1:42" ht="51.75" customHeight="1">
      <c r="A61" s="401" t="s">
        <v>24</v>
      </c>
      <c r="B61" s="394">
        <v>9</v>
      </c>
      <c r="C61" s="305" t="s">
        <v>24</v>
      </c>
      <c r="D61" s="416"/>
      <c r="E61" s="416"/>
      <c r="F61" s="416"/>
      <c r="G61" s="416"/>
      <c r="H61" s="416"/>
      <c r="I61" s="392"/>
      <c r="J61" s="392"/>
      <c r="K61" s="416"/>
      <c r="L61" s="416">
        <f t="shared" si="17"/>
        <v>0</v>
      </c>
      <c r="M61" s="416">
        <f t="shared" si="26"/>
        <v>0</v>
      </c>
      <c r="N61" s="416"/>
      <c r="O61" s="416"/>
      <c r="P61" s="416"/>
      <c r="Q61" s="416">
        <f t="shared" si="18"/>
        <v>0</v>
      </c>
      <c r="R61" s="392"/>
      <c r="S61" s="392"/>
      <c r="T61" s="392"/>
      <c r="U61" s="416"/>
      <c r="V61" s="416">
        <f t="shared" si="19"/>
        <v>0</v>
      </c>
      <c r="W61" s="416">
        <f t="shared" si="20"/>
        <v>0</v>
      </c>
      <c r="X61" s="416">
        <f t="shared" si="21"/>
        <v>0</v>
      </c>
      <c r="Y61" s="402"/>
      <c r="Z61" s="402"/>
      <c r="AA61" s="402"/>
      <c r="AB61" s="402"/>
      <c r="AC61" s="392"/>
      <c r="AD61" s="392">
        <f t="shared" si="15"/>
        <v>0</v>
      </c>
      <c r="AE61" s="392">
        <f t="shared" si="12"/>
        <v>0</v>
      </c>
      <c r="AF61" s="393">
        <f t="shared" si="4"/>
        <v>0</v>
      </c>
      <c r="AG61" s="416">
        <f t="shared" si="23"/>
        <v>0</v>
      </c>
      <c r="AH61" s="416"/>
      <c r="AI61" s="416"/>
      <c r="AJ61" s="416"/>
      <c r="AK61" s="416"/>
      <c r="AL61" s="392">
        <v>0</v>
      </c>
      <c r="AM61" s="422">
        <f t="shared" si="24"/>
        <v>0</v>
      </c>
      <c r="AN61" s="395"/>
      <c r="AO61" s="396"/>
    </row>
    <row r="62" spans="1:42" ht="20.100000000000001" customHeight="1">
      <c r="A62" s="401" t="s">
        <v>24</v>
      </c>
      <c r="B62" s="394"/>
      <c r="C62" s="391" t="s">
        <v>137</v>
      </c>
      <c r="D62" s="392">
        <f>+էլ.էներգիա!D14/1000</f>
        <v>1058.22</v>
      </c>
      <c r="E62" s="392">
        <f>+էլ.էներգիա!F14/1000</f>
        <v>1169.904</v>
      </c>
      <c r="F62" s="392">
        <f>+էլ.էներգիա!H14/1000</f>
        <v>1005.223</v>
      </c>
      <c r="G62" s="416">
        <f t="shared" si="30"/>
        <v>3233.3469999999998</v>
      </c>
      <c r="H62" s="392">
        <f>+էլ.էներգիա!J14/1000</f>
        <v>934.71</v>
      </c>
      <c r="I62" s="392">
        <f>+էլ.էներգիա!L14/1000</f>
        <v>570.76300000000003</v>
      </c>
      <c r="J62" s="392">
        <f>+էլ.էներգիա!N14/1000</f>
        <v>647.15599999999995</v>
      </c>
      <c r="K62" s="416">
        <f t="shared" si="31"/>
        <v>2152.6289999999999</v>
      </c>
      <c r="L62" s="416">
        <f t="shared" si="17"/>
        <v>5385.9759999999997</v>
      </c>
      <c r="M62" s="416">
        <f t="shared" si="29"/>
        <v>5924.5735999999997</v>
      </c>
      <c r="N62" s="392">
        <f>+էլ.էներգիա!P14/1000</f>
        <v>969.07299999999998</v>
      </c>
      <c r="O62" s="392">
        <f>+էլ.էներգիա!R14/1000</f>
        <v>1116.779</v>
      </c>
      <c r="P62" s="392">
        <f>+էլ.էներգիա!T14/1000</f>
        <v>0</v>
      </c>
      <c r="Q62" s="416">
        <f t="shared" si="18"/>
        <v>2085.8519999999999</v>
      </c>
      <c r="R62" s="392">
        <f>+էլ.էներգիա!V14/1000</f>
        <v>0</v>
      </c>
      <c r="S62" s="392">
        <f>+էլ.էներգիա!X14/1000</f>
        <v>0</v>
      </c>
      <c r="T62" s="392">
        <f>+էլ.էներգիա!Z14/1000</f>
        <v>0</v>
      </c>
      <c r="U62" s="416">
        <f t="shared" si="32"/>
        <v>0</v>
      </c>
      <c r="V62" s="416">
        <f t="shared" si="19"/>
        <v>7471.8279999999995</v>
      </c>
      <c r="W62" s="416">
        <f t="shared" si="20"/>
        <v>8387.2999999999993</v>
      </c>
      <c r="X62" s="416">
        <f t="shared" si="21"/>
        <v>915.47199999999975</v>
      </c>
      <c r="Y62" s="398">
        <v>5580.7</v>
      </c>
      <c r="Z62" s="398">
        <v>1782.7</v>
      </c>
      <c r="AA62" s="398">
        <v>1023.9</v>
      </c>
      <c r="AB62" s="398">
        <v>1783.7</v>
      </c>
      <c r="AC62" s="392">
        <f t="shared" si="33"/>
        <v>10171</v>
      </c>
      <c r="AD62" s="392">
        <f>+AC62</f>
        <v>10171</v>
      </c>
      <c r="AE62" s="392">
        <f t="shared" si="12"/>
        <v>7471.8279999999995</v>
      </c>
      <c r="AF62" s="393">
        <f>AD62-AE62</f>
        <v>2699.1720000000005</v>
      </c>
      <c r="AG62" s="416">
        <f t="shared" si="23"/>
        <v>11310.549599999998</v>
      </c>
      <c r="AH62" s="416">
        <v>12</v>
      </c>
      <c r="AI62" s="416">
        <f>+AG62/10</f>
        <v>1131.0549599999999</v>
      </c>
      <c r="AJ62" s="416">
        <v>1</v>
      </c>
      <c r="AK62" s="416">
        <f>+AI62*AJ62</f>
        <v>1131.0549599999999</v>
      </c>
      <c r="AL62" s="392">
        <v>10171</v>
      </c>
      <c r="AM62" s="422">
        <f t="shared" si="24"/>
        <v>-1139.5495999999985</v>
      </c>
      <c r="AN62" s="395">
        <v>10352.5</v>
      </c>
      <c r="AO62" s="396">
        <f t="shared" si="25"/>
        <v>181.5</v>
      </c>
    </row>
    <row r="63" spans="1:42" ht="20.100000000000001" customHeight="1">
      <c r="A63" s="401" t="s">
        <v>24</v>
      </c>
      <c r="B63" s="394"/>
      <c r="C63" s="391" t="s">
        <v>138</v>
      </c>
      <c r="D63" s="392">
        <f>+գազ!E15/1000</f>
        <v>1486.605</v>
      </c>
      <c r="E63" s="392">
        <f>+գազ!G15/1000</f>
        <v>1884.682</v>
      </c>
      <c r="F63" s="392">
        <f>+գազ!I15/1000</f>
        <v>1282.5530000000001</v>
      </c>
      <c r="G63" s="416">
        <f t="shared" si="30"/>
        <v>4653.84</v>
      </c>
      <c r="H63" s="392">
        <f>+գազ!K15/1000</f>
        <v>1205.825</v>
      </c>
      <c r="I63" s="392">
        <f>+գազ!M15/1000</f>
        <v>216.70099999999999</v>
      </c>
      <c r="J63" s="392">
        <f>+գազ!O15/1000</f>
        <v>0</v>
      </c>
      <c r="K63" s="416">
        <f t="shared" si="31"/>
        <v>1422.5260000000001</v>
      </c>
      <c r="L63" s="416">
        <f t="shared" si="17"/>
        <v>6076.366</v>
      </c>
      <c r="M63" s="416">
        <f>+D63/2</f>
        <v>743.30250000000001</v>
      </c>
      <c r="N63" s="392">
        <f>+գազ!Q15/1000</f>
        <v>1.8069999999999999</v>
      </c>
      <c r="O63" s="392">
        <f>+գազ!S15/1000</f>
        <v>0</v>
      </c>
      <c r="P63" s="392">
        <f>+գազ!U15/1000</f>
        <v>0</v>
      </c>
      <c r="Q63" s="416">
        <f t="shared" si="18"/>
        <v>1.8069999999999999</v>
      </c>
      <c r="R63" s="392">
        <f>+գազ!W15/1000</f>
        <v>0</v>
      </c>
      <c r="S63" s="392">
        <f>+գազ!Y15/1000</f>
        <v>0</v>
      </c>
      <c r="T63" s="392">
        <f>+գազ!AA15/1000</f>
        <v>0</v>
      </c>
      <c r="U63" s="416">
        <f t="shared" si="32"/>
        <v>0</v>
      </c>
      <c r="V63" s="416">
        <f t="shared" si="19"/>
        <v>6078.1729999999998</v>
      </c>
      <c r="W63" s="416">
        <f t="shared" si="20"/>
        <v>8210.6</v>
      </c>
      <c r="X63" s="416">
        <f t="shared" si="21"/>
        <v>2132.4270000000006</v>
      </c>
      <c r="Y63" s="398">
        <v>5461.8</v>
      </c>
      <c r="Z63" s="398">
        <v>1746.3</v>
      </c>
      <c r="AA63" s="398">
        <v>1002.5</v>
      </c>
      <c r="AB63" s="398">
        <v>1745.3</v>
      </c>
      <c r="AC63" s="392">
        <f t="shared" si="33"/>
        <v>9955.9</v>
      </c>
      <c r="AD63" s="392">
        <f t="shared" ref="AD63:AD114" si="34">+AC63</f>
        <v>9955.9</v>
      </c>
      <c r="AE63" s="392">
        <f t="shared" si="12"/>
        <v>6078.1729999999998</v>
      </c>
      <c r="AF63" s="393">
        <f t="shared" si="4"/>
        <v>3877.7269999999999</v>
      </c>
      <c r="AG63" s="416">
        <f t="shared" si="23"/>
        <v>6819.6684999999998</v>
      </c>
      <c r="AH63" s="416">
        <v>12</v>
      </c>
      <c r="AI63" s="416">
        <f>+AG63/10</f>
        <v>681.96685000000002</v>
      </c>
      <c r="AJ63" s="416">
        <v>1</v>
      </c>
      <c r="AK63" s="416">
        <f>+AI63*AJ63</f>
        <v>681.96685000000002</v>
      </c>
      <c r="AL63" s="392">
        <v>9955.9</v>
      </c>
      <c r="AM63" s="422">
        <f t="shared" si="24"/>
        <v>3136.2314999999999</v>
      </c>
      <c r="AN63" s="395"/>
      <c r="AO63" s="396"/>
    </row>
    <row r="64" spans="1:42" ht="20.100000000000001" hidden="1" customHeight="1">
      <c r="A64" s="401" t="s">
        <v>24</v>
      </c>
      <c r="B64" s="394"/>
      <c r="C64" s="391" t="s">
        <v>139</v>
      </c>
      <c r="D64" s="392">
        <f>+ջուր!D15/1000</f>
        <v>67.680000000000007</v>
      </c>
      <c r="E64" s="392">
        <f>+ջուր!F15/1000</f>
        <v>56.619</v>
      </c>
      <c r="F64" s="392">
        <f>+ջուր!H15/1000</f>
        <v>57.996000000000002</v>
      </c>
      <c r="G64" s="416">
        <f t="shared" si="30"/>
        <v>182.29500000000002</v>
      </c>
      <c r="H64" s="392">
        <f>+ջուր!J15/1000</f>
        <v>58.418999999999997</v>
      </c>
      <c r="I64" s="392">
        <f>+ջուր!L15/1000</f>
        <v>50.112000000000002</v>
      </c>
      <c r="J64" s="392">
        <f>+ջուր!N15/1000</f>
        <v>63.837000000000003</v>
      </c>
      <c r="K64" s="416">
        <f t="shared" si="31"/>
        <v>172.36799999999999</v>
      </c>
      <c r="L64" s="416">
        <f t="shared" si="17"/>
        <v>354.66300000000001</v>
      </c>
      <c r="M64" s="416">
        <f t="shared" si="29"/>
        <v>390.12930000000006</v>
      </c>
      <c r="N64" s="392">
        <f>+ջուր!P15/1000</f>
        <v>61.271999999999998</v>
      </c>
      <c r="O64" s="392">
        <f>+ջուր!R15/1000</f>
        <v>59.786999999999999</v>
      </c>
      <c r="P64" s="392">
        <f>+ջուր!T15/1000</f>
        <v>0</v>
      </c>
      <c r="Q64" s="416">
        <f t="shared" si="18"/>
        <v>121.059</v>
      </c>
      <c r="R64" s="392">
        <f>+ջուր!V15/1000</f>
        <v>0</v>
      </c>
      <c r="S64" s="392">
        <f>+ջուր!X15/1000</f>
        <v>0</v>
      </c>
      <c r="T64" s="392">
        <f>+ջուր!Z15/1000</f>
        <v>0</v>
      </c>
      <c r="U64" s="416">
        <f t="shared" si="32"/>
        <v>0</v>
      </c>
      <c r="V64" s="416">
        <f t="shared" si="19"/>
        <v>475.72199999999998</v>
      </c>
      <c r="W64" s="416">
        <f t="shared" si="20"/>
        <v>774.1</v>
      </c>
      <c r="X64" s="416">
        <f t="shared" si="21"/>
        <v>298.37800000000004</v>
      </c>
      <c r="Y64" s="398">
        <v>268</v>
      </c>
      <c r="Z64" s="398">
        <v>248.1</v>
      </c>
      <c r="AA64" s="398">
        <v>258</v>
      </c>
      <c r="AB64" s="398">
        <v>137.6</v>
      </c>
      <c r="AC64" s="392">
        <f t="shared" si="33"/>
        <v>911.7</v>
      </c>
      <c r="AD64" s="392">
        <f t="shared" si="34"/>
        <v>911.7</v>
      </c>
      <c r="AE64" s="392">
        <f t="shared" si="12"/>
        <v>475.72199999999998</v>
      </c>
      <c r="AF64" s="393">
        <f t="shared" si="4"/>
        <v>435.97800000000007</v>
      </c>
      <c r="AG64" s="416">
        <f t="shared" si="23"/>
        <v>744.79230000000007</v>
      </c>
      <c r="AH64" s="416"/>
      <c r="AI64" s="416"/>
      <c r="AJ64" s="416"/>
      <c r="AK64" s="416"/>
      <c r="AL64" s="392">
        <v>911.7</v>
      </c>
      <c r="AM64" s="422">
        <f t="shared" si="24"/>
        <v>166.90769999999998</v>
      </c>
      <c r="AN64" s="395">
        <v>946.2</v>
      </c>
      <c r="AO64" s="396">
        <f t="shared" si="25"/>
        <v>34.5</v>
      </c>
    </row>
    <row r="65" spans="1:41" ht="20.100000000000001" hidden="1" customHeight="1">
      <c r="A65" s="401" t="s">
        <v>24</v>
      </c>
      <c r="B65" s="394"/>
      <c r="C65" s="391" t="s">
        <v>140</v>
      </c>
      <c r="D65" s="392">
        <f>+հեռ!C15/1000</f>
        <v>67.582999999999998</v>
      </c>
      <c r="E65" s="392">
        <f>+հեռ!D15/1000</f>
        <v>60.991</v>
      </c>
      <c r="F65" s="392">
        <f>+հեռ!E15/1000</f>
        <v>64.799000000000007</v>
      </c>
      <c r="G65" s="416">
        <f t="shared" si="30"/>
        <v>193.37300000000002</v>
      </c>
      <c r="H65" s="392">
        <f>+հեռ!F15/1000</f>
        <v>65.884</v>
      </c>
      <c r="I65" s="392">
        <f>+հեռ!G15/1000</f>
        <v>72.536000000000001</v>
      </c>
      <c r="J65" s="392">
        <f>+հեռ!H15/1000</f>
        <v>70.641999999999996</v>
      </c>
      <c r="K65" s="416">
        <f t="shared" si="31"/>
        <v>209.06200000000001</v>
      </c>
      <c r="L65" s="416">
        <f t="shared" si="17"/>
        <v>402.43500000000006</v>
      </c>
      <c r="M65" s="416">
        <f t="shared" si="29"/>
        <v>442.6785000000001</v>
      </c>
      <c r="N65" s="392">
        <f>+հեռ!I15/1000</f>
        <v>73.688999999999993</v>
      </c>
      <c r="O65" s="392">
        <f>+հեռ!J15/1000</f>
        <v>62.654000000000003</v>
      </c>
      <c r="P65" s="392">
        <f>+հեռ!K15/1000</f>
        <v>0</v>
      </c>
      <c r="Q65" s="416">
        <f t="shared" si="18"/>
        <v>136.34299999999999</v>
      </c>
      <c r="R65" s="392">
        <f>+հեռ!L15/1000</f>
        <v>0</v>
      </c>
      <c r="S65" s="392">
        <f>+հեռ!M15/1000</f>
        <v>0</v>
      </c>
      <c r="T65" s="392">
        <f>+հեռ!N15/1000</f>
        <v>0</v>
      </c>
      <c r="U65" s="416">
        <f t="shared" si="32"/>
        <v>0</v>
      </c>
      <c r="V65" s="416">
        <f t="shared" si="19"/>
        <v>538.77800000000002</v>
      </c>
      <c r="W65" s="416">
        <f t="shared" si="20"/>
        <v>700</v>
      </c>
      <c r="X65" s="416">
        <f>+W65-V65</f>
        <v>161.22199999999998</v>
      </c>
      <c r="Y65" s="398">
        <v>220</v>
      </c>
      <c r="Z65" s="398">
        <v>230</v>
      </c>
      <c r="AA65" s="398">
        <v>250</v>
      </c>
      <c r="AB65" s="398">
        <v>300</v>
      </c>
      <c r="AC65" s="392">
        <f>SUM(Y65:AB65)</f>
        <v>1000</v>
      </c>
      <c r="AD65" s="392">
        <f t="shared" si="34"/>
        <v>1000</v>
      </c>
      <c r="AE65" s="392">
        <f t="shared" si="12"/>
        <v>538.77800000000002</v>
      </c>
      <c r="AF65" s="393">
        <f t="shared" si="4"/>
        <v>461.22199999999998</v>
      </c>
      <c r="AG65" s="416">
        <f t="shared" si="23"/>
        <v>845.11350000000016</v>
      </c>
      <c r="AH65" s="416"/>
      <c r="AI65" s="416"/>
      <c r="AJ65" s="416"/>
      <c r="AK65" s="416"/>
      <c r="AL65" s="392">
        <v>1000</v>
      </c>
      <c r="AM65" s="422">
        <f t="shared" si="24"/>
        <v>154.88649999999984</v>
      </c>
      <c r="AN65" s="395"/>
      <c r="AO65" s="396"/>
    </row>
    <row r="66" spans="1:41" ht="20.100000000000001" hidden="1" customHeight="1">
      <c r="A66" s="401" t="s">
        <v>24</v>
      </c>
      <c r="B66" s="394"/>
      <c r="C66" s="391" t="s">
        <v>141</v>
      </c>
      <c r="D66" s="392">
        <f>+փոստ!Z15/1000</f>
        <v>3220.35</v>
      </c>
      <c r="E66" s="392">
        <f>+փոստ!D15/1000</f>
        <v>1624.36</v>
      </c>
      <c r="F66" s="392">
        <f>+փոստ!F15/1000</f>
        <v>2408.4499999999998</v>
      </c>
      <c r="G66" s="416">
        <f t="shared" si="30"/>
        <v>7253.16</v>
      </c>
      <c r="H66" s="392">
        <f>+փոստ!H15/1000</f>
        <v>2879.4</v>
      </c>
      <c r="I66" s="392">
        <f>+փոստ!J15/1000</f>
        <v>3216.37</v>
      </c>
      <c r="J66" s="392">
        <f>+փոստ!L15/1000</f>
        <v>4365.25</v>
      </c>
      <c r="K66" s="416">
        <f t="shared" si="31"/>
        <v>10461.02</v>
      </c>
      <c r="L66" s="416">
        <f t="shared" si="17"/>
        <v>17714.18</v>
      </c>
      <c r="M66" s="416">
        <f t="shared" si="29"/>
        <v>19485.598000000002</v>
      </c>
      <c r="N66" s="392">
        <f>+փոստ!N15/1000</f>
        <v>4459.87</v>
      </c>
      <c r="O66" s="392">
        <f>+փոստ!P15/1000</f>
        <v>4473.55</v>
      </c>
      <c r="P66" s="392">
        <f>+փոստ!R15/1000</f>
        <v>0</v>
      </c>
      <c r="Q66" s="416">
        <f t="shared" si="18"/>
        <v>8933.42</v>
      </c>
      <c r="R66" s="392">
        <f>+փոստ!T15/1000</f>
        <v>0</v>
      </c>
      <c r="S66" s="392">
        <f>+փոստ!V15/1000</f>
        <v>0</v>
      </c>
      <c r="T66" s="392">
        <f>+փոստ!X15/1000</f>
        <v>0</v>
      </c>
      <c r="U66" s="416">
        <f t="shared" si="32"/>
        <v>0</v>
      </c>
      <c r="V66" s="416">
        <f t="shared" si="19"/>
        <v>26647.599999999999</v>
      </c>
      <c r="W66" s="416">
        <f t="shared" si="20"/>
        <v>20695.400000000001</v>
      </c>
      <c r="X66" s="416">
        <f t="shared" si="21"/>
        <v>-5952.1999999999971</v>
      </c>
      <c r="Y66" s="400">
        <v>5893</v>
      </c>
      <c r="Z66" s="400">
        <v>7411.2</v>
      </c>
      <c r="AA66" s="400">
        <v>7391.2</v>
      </c>
      <c r="AB66" s="400">
        <v>8869.5</v>
      </c>
      <c r="AC66" s="392">
        <f>SUM(Y66:AB66)</f>
        <v>29564.9</v>
      </c>
      <c r="AD66" s="392">
        <f t="shared" si="34"/>
        <v>29564.9</v>
      </c>
      <c r="AE66" s="392">
        <f t="shared" si="12"/>
        <v>26647.599999999999</v>
      </c>
      <c r="AF66" s="393">
        <f t="shared" si="4"/>
        <v>2917.3000000000029</v>
      </c>
      <c r="AG66" s="416">
        <f t="shared" si="23"/>
        <v>37199.778000000006</v>
      </c>
      <c r="AH66" s="416"/>
      <c r="AI66" s="416"/>
      <c r="AJ66" s="416"/>
      <c r="AK66" s="416"/>
      <c r="AL66" s="392">
        <v>29564.9</v>
      </c>
      <c r="AM66" s="422">
        <f t="shared" si="24"/>
        <v>-7634.8780000000042</v>
      </c>
      <c r="AN66" s="395">
        <v>31334.9</v>
      </c>
      <c r="AO66" s="396">
        <f t="shared" si="25"/>
        <v>1770</v>
      </c>
    </row>
    <row r="67" spans="1:41" ht="46.5" customHeight="1">
      <c r="A67" s="401" t="s">
        <v>25</v>
      </c>
      <c r="B67" s="394">
        <v>10</v>
      </c>
      <c r="C67" s="305" t="s">
        <v>25</v>
      </c>
      <c r="D67" s="416"/>
      <c r="E67" s="416"/>
      <c r="F67" s="416"/>
      <c r="G67" s="416"/>
      <c r="H67" s="416"/>
      <c r="I67" s="392"/>
      <c r="J67" s="392"/>
      <c r="K67" s="416"/>
      <c r="L67" s="416">
        <f t="shared" si="17"/>
        <v>0</v>
      </c>
      <c r="M67" s="416">
        <f t="shared" si="26"/>
        <v>0</v>
      </c>
      <c r="N67" s="416"/>
      <c r="O67" s="416"/>
      <c r="P67" s="416"/>
      <c r="Q67" s="416">
        <f t="shared" si="18"/>
        <v>0</v>
      </c>
      <c r="R67" s="392"/>
      <c r="S67" s="392"/>
      <c r="T67" s="392"/>
      <c r="U67" s="416"/>
      <c r="V67" s="416">
        <f t="shared" si="19"/>
        <v>0</v>
      </c>
      <c r="W67" s="416">
        <f t="shared" si="20"/>
        <v>0</v>
      </c>
      <c r="X67" s="416">
        <f t="shared" si="21"/>
        <v>0</v>
      </c>
      <c r="Y67" s="402"/>
      <c r="Z67" s="402"/>
      <c r="AA67" s="402"/>
      <c r="AB67" s="402"/>
      <c r="AC67" s="392"/>
      <c r="AD67" s="392">
        <f t="shared" si="34"/>
        <v>0</v>
      </c>
      <c r="AE67" s="392">
        <f t="shared" si="12"/>
        <v>0</v>
      </c>
      <c r="AF67" s="393">
        <f t="shared" si="4"/>
        <v>0</v>
      </c>
      <c r="AG67" s="416">
        <f t="shared" si="23"/>
        <v>0</v>
      </c>
      <c r="AH67" s="416"/>
      <c r="AI67" s="416"/>
      <c r="AJ67" s="416"/>
      <c r="AK67" s="416"/>
      <c r="AL67" s="392">
        <v>0</v>
      </c>
      <c r="AM67" s="422">
        <f t="shared" si="24"/>
        <v>0</v>
      </c>
      <c r="AN67" s="395"/>
      <c r="AO67" s="396"/>
    </row>
    <row r="68" spans="1:41" ht="20.100000000000001" customHeight="1">
      <c r="A68" s="401" t="s">
        <v>25</v>
      </c>
      <c r="B68" s="394"/>
      <c r="C68" s="391" t="s">
        <v>137</v>
      </c>
      <c r="D68" s="392">
        <f>+էլ.էներգիա!D15/1000</f>
        <v>413.99136000000004</v>
      </c>
      <c r="E68" s="392">
        <f>+էլ.էներգիա!F15/1000</f>
        <v>399.71559999999999</v>
      </c>
      <c r="F68" s="392">
        <f>+էլ.էներգիա!H15/1000</f>
        <v>405.20479999999998</v>
      </c>
      <c r="G68" s="416">
        <f t="shared" si="30"/>
        <v>1218.91176</v>
      </c>
      <c r="H68" s="392">
        <f>+էլ.էներգիա!J15/1000</f>
        <v>393.37</v>
      </c>
      <c r="I68" s="392">
        <f>+էլ.էներգիա!L15/1000</f>
        <v>352.12979999999999</v>
      </c>
      <c r="J68" s="392">
        <f>+էլ.էներգիա!N15/1000</f>
        <v>176.125</v>
      </c>
      <c r="K68" s="416">
        <f t="shared" si="31"/>
        <v>921.62480000000005</v>
      </c>
      <c r="L68" s="416">
        <f t="shared" si="17"/>
        <v>2140.53656</v>
      </c>
      <c r="M68" s="416">
        <f t="shared" si="29"/>
        <v>2354.5902160000001</v>
      </c>
      <c r="N68" s="392">
        <f>+էլ.էներգիա!P15/1000</f>
        <v>532.63260000000002</v>
      </c>
      <c r="O68" s="392">
        <f>+էլ.էներգիա!R15/1000</f>
        <v>0</v>
      </c>
      <c r="P68" s="392">
        <f>+էլ.էներգիա!T15/1000</f>
        <v>0</v>
      </c>
      <c r="Q68" s="416">
        <f t="shared" si="18"/>
        <v>532.63260000000002</v>
      </c>
      <c r="R68" s="392">
        <f>+էլ.էներգիա!V15/1000</f>
        <v>0</v>
      </c>
      <c r="S68" s="392">
        <f>+էլ.էներգիա!X15/1000</f>
        <v>0</v>
      </c>
      <c r="T68" s="392">
        <f>+էլ.էներգիա!Z15/1000</f>
        <v>0</v>
      </c>
      <c r="U68" s="416">
        <f t="shared" si="32"/>
        <v>0</v>
      </c>
      <c r="V68" s="416">
        <f t="shared" si="19"/>
        <v>2673.1691599999999</v>
      </c>
      <c r="W68" s="416">
        <f t="shared" si="20"/>
        <v>3935.5</v>
      </c>
      <c r="X68" s="416">
        <f t="shared" si="21"/>
        <v>1262.3308400000001</v>
      </c>
      <c r="Y68" s="398">
        <v>1550</v>
      </c>
      <c r="Z68" s="398">
        <v>1310</v>
      </c>
      <c r="AA68" s="398">
        <v>1075.5</v>
      </c>
      <c r="AB68" s="398">
        <v>1009.4</v>
      </c>
      <c r="AC68" s="392">
        <f t="shared" si="33"/>
        <v>4944.8999999999996</v>
      </c>
      <c r="AD68" s="392">
        <f t="shared" si="34"/>
        <v>4944.8999999999996</v>
      </c>
      <c r="AE68" s="392">
        <f t="shared" si="12"/>
        <v>2673.1691599999999</v>
      </c>
      <c r="AF68" s="393">
        <f t="shared" si="4"/>
        <v>2271.7308399999997</v>
      </c>
      <c r="AG68" s="416">
        <f t="shared" si="23"/>
        <v>4495.1267760000001</v>
      </c>
      <c r="AH68" s="416">
        <v>9</v>
      </c>
      <c r="AI68" s="416">
        <f>+AG68/10</f>
        <v>449.51267760000002</v>
      </c>
      <c r="AJ68" s="416">
        <v>1</v>
      </c>
      <c r="AK68" s="416">
        <f>+AI68*AJ68</f>
        <v>449.51267760000002</v>
      </c>
      <c r="AL68" s="392">
        <v>4944.8999999999996</v>
      </c>
      <c r="AM68" s="422">
        <f t="shared" si="24"/>
        <v>449.77322399999957</v>
      </c>
      <c r="AN68" s="395">
        <v>5126.3999999999996</v>
      </c>
      <c r="AO68" s="396">
        <f t="shared" si="25"/>
        <v>181.5</v>
      </c>
    </row>
    <row r="69" spans="1:41" ht="20.100000000000001" customHeight="1">
      <c r="A69" s="401" t="s">
        <v>25</v>
      </c>
      <c r="B69" s="394"/>
      <c r="C69" s="391" t="s">
        <v>138</v>
      </c>
      <c r="D69" s="392">
        <f>+գազ!E16/1000</f>
        <v>1231.502</v>
      </c>
      <c r="E69" s="392">
        <f>+գազ!G16/1000</f>
        <v>1319.11</v>
      </c>
      <c r="F69" s="392">
        <f>+գազ!I16/1000</f>
        <v>718.63</v>
      </c>
      <c r="G69" s="416">
        <f t="shared" si="30"/>
        <v>3269.2420000000002</v>
      </c>
      <c r="H69" s="392">
        <f>+գազ!K16/1000</f>
        <v>446.88499999999999</v>
      </c>
      <c r="I69" s="392">
        <f>+գազ!M16/1000</f>
        <v>99.385000000000005</v>
      </c>
      <c r="J69" s="392">
        <f>+գազ!O16/1000</f>
        <v>0</v>
      </c>
      <c r="K69" s="416">
        <f t="shared" si="31"/>
        <v>546.27</v>
      </c>
      <c r="L69" s="416">
        <f t="shared" si="17"/>
        <v>3815.5120000000002</v>
      </c>
      <c r="M69" s="416">
        <f>+D69/2</f>
        <v>615.75099999999998</v>
      </c>
      <c r="N69" s="392">
        <f>+գազ!Q16/1000</f>
        <v>0</v>
      </c>
      <c r="O69" s="392">
        <f>+գազ!S16/1000</f>
        <v>0</v>
      </c>
      <c r="P69" s="392">
        <f>+գազ!U16/1000</f>
        <v>0</v>
      </c>
      <c r="Q69" s="416">
        <f t="shared" si="18"/>
        <v>0</v>
      </c>
      <c r="R69" s="392">
        <f>+գազ!W16/1000</f>
        <v>0</v>
      </c>
      <c r="S69" s="392">
        <f>+գազ!Y16/1000</f>
        <v>0</v>
      </c>
      <c r="T69" s="392">
        <f>+գազ!AA16/1000</f>
        <v>0</v>
      </c>
      <c r="U69" s="416">
        <f t="shared" si="32"/>
        <v>0</v>
      </c>
      <c r="V69" s="416">
        <f t="shared" si="19"/>
        <v>3815.5120000000002</v>
      </c>
      <c r="W69" s="416">
        <f t="shared" si="20"/>
        <v>4766.8</v>
      </c>
      <c r="X69" s="416">
        <f t="shared" si="21"/>
        <v>951.28800000000001</v>
      </c>
      <c r="Y69" s="398">
        <v>4219.1000000000004</v>
      </c>
      <c r="Z69" s="398">
        <v>547.70000000000005</v>
      </c>
      <c r="AA69" s="398">
        <v>0</v>
      </c>
      <c r="AB69" s="398">
        <v>848.3</v>
      </c>
      <c r="AC69" s="392">
        <f t="shared" si="33"/>
        <v>5615.1</v>
      </c>
      <c r="AD69" s="392">
        <f t="shared" si="34"/>
        <v>5615.1</v>
      </c>
      <c r="AE69" s="392">
        <f t="shared" si="12"/>
        <v>3815.5120000000002</v>
      </c>
      <c r="AF69" s="393">
        <f t="shared" si="4"/>
        <v>1799.5880000000002</v>
      </c>
      <c r="AG69" s="416">
        <f t="shared" si="23"/>
        <v>4431.2629999999999</v>
      </c>
      <c r="AH69" s="416">
        <v>9</v>
      </c>
      <c r="AI69" s="416">
        <f>+AG69/10</f>
        <v>443.12630000000001</v>
      </c>
      <c r="AJ69" s="416">
        <v>1</v>
      </c>
      <c r="AK69" s="416">
        <f>+AI69*AJ69</f>
        <v>443.12630000000001</v>
      </c>
      <c r="AL69" s="392">
        <v>5615.1</v>
      </c>
      <c r="AM69" s="422">
        <f t="shared" si="24"/>
        <v>1183.8370000000004</v>
      </c>
      <c r="AN69" s="395"/>
      <c r="AO69" s="396"/>
    </row>
    <row r="70" spans="1:41" ht="20.100000000000001" hidden="1" customHeight="1">
      <c r="A70" s="401" t="s">
        <v>25</v>
      </c>
      <c r="B70" s="394"/>
      <c r="C70" s="391" t="s">
        <v>139</v>
      </c>
      <c r="D70" s="392">
        <f>+ջուր!D16/1000</f>
        <v>8.64</v>
      </c>
      <c r="E70" s="392">
        <f>+ջուր!F16/1000</f>
        <v>41.22</v>
      </c>
      <c r="F70" s="392">
        <f>+ջուր!H16/1000</f>
        <v>27.54</v>
      </c>
      <c r="G70" s="416">
        <f t="shared" si="30"/>
        <v>77.400000000000006</v>
      </c>
      <c r="H70" s="392">
        <f>+ջուր!J16/1000</f>
        <v>10.44</v>
      </c>
      <c r="I70" s="392">
        <f>+ջուր!L16/1000</f>
        <v>10.44</v>
      </c>
      <c r="J70" s="392">
        <f>+ջուր!N16/1000</f>
        <v>18.18</v>
      </c>
      <c r="K70" s="416">
        <f t="shared" si="31"/>
        <v>39.06</v>
      </c>
      <c r="L70" s="416">
        <f t="shared" si="17"/>
        <v>116.46000000000001</v>
      </c>
      <c r="M70" s="416">
        <f t="shared" si="29"/>
        <v>128.10600000000002</v>
      </c>
      <c r="N70" s="392">
        <f>+ջուր!P16/1000</f>
        <v>14.94</v>
      </c>
      <c r="O70" s="392">
        <f>+ջուր!R16/1000</f>
        <v>0</v>
      </c>
      <c r="P70" s="392">
        <f>+ջուր!T16/1000</f>
        <v>0</v>
      </c>
      <c r="Q70" s="416">
        <f t="shared" si="18"/>
        <v>14.94</v>
      </c>
      <c r="R70" s="392">
        <f>+ջուր!V16/1000</f>
        <v>0</v>
      </c>
      <c r="S70" s="392">
        <f>+ջուր!X16/1000</f>
        <v>0</v>
      </c>
      <c r="T70" s="392">
        <f>+ջուր!Z16/1000</f>
        <v>0</v>
      </c>
      <c r="U70" s="416">
        <f t="shared" si="32"/>
        <v>0</v>
      </c>
      <c r="V70" s="416">
        <f t="shared" si="19"/>
        <v>131.4</v>
      </c>
      <c r="W70" s="416">
        <f t="shared" si="20"/>
        <v>428.70000000000005</v>
      </c>
      <c r="X70" s="416">
        <f t="shared" si="21"/>
        <v>297.30000000000007</v>
      </c>
      <c r="Y70" s="398">
        <v>143.10000000000002</v>
      </c>
      <c r="Z70" s="398">
        <v>142.80000000000001</v>
      </c>
      <c r="AA70" s="398">
        <v>142.80000000000001</v>
      </c>
      <c r="AB70" s="398">
        <v>142.80000000000001</v>
      </c>
      <c r="AC70" s="392">
        <f t="shared" si="33"/>
        <v>571.5</v>
      </c>
      <c r="AD70" s="392">
        <f t="shared" si="34"/>
        <v>571.5</v>
      </c>
      <c r="AE70" s="392">
        <f t="shared" si="12"/>
        <v>131.4</v>
      </c>
      <c r="AF70" s="393">
        <f t="shared" si="4"/>
        <v>440.1</v>
      </c>
      <c r="AG70" s="416">
        <f t="shared" si="23"/>
        <v>244.56600000000003</v>
      </c>
      <c r="AH70" s="416"/>
      <c r="AI70" s="416"/>
      <c r="AJ70" s="416"/>
      <c r="AK70" s="416"/>
      <c r="AL70" s="392">
        <v>571.5</v>
      </c>
      <c r="AM70" s="422">
        <f t="shared" si="24"/>
        <v>326.93399999999997</v>
      </c>
      <c r="AN70" s="395">
        <v>606</v>
      </c>
      <c r="AO70" s="396">
        <f t="shared" si="25"/>
        <v>34.5</v>
      </c>
    </row>
    <row r="71" spans="1:41" ht="20.100000000000001" hidden="1" customHeight="1">
      <c r="A71" s="401" t="s">
        <v>25</v>
      </c>
      <c r="B71" s="394"/>
      <c r="C71" s="391" t="s">
        <v>140</v>
      </c>
      <c r="D71" s="392">
        <f>+հեռ!C16/1000</f>
        <v>76.660809999999998</v>
      </c>
      <c r="E71" s="392">
        <f>+հեռ!D16/1000</f>
        <v>63.874120000000005</v>
      </c>
      <c r="F71" s="392">
        <f>+հեռ!E16/1000</f>
        <v>67.303570000000008</v>
      </c>
      <c r="G71" s="416">
        <f t="shared" si="30"/>
        <v>207.83850000000001</v>
      </c>
      <c r="H71" s="392">
        <f>+հեռ!F16/1000</f>
        <v>65.972460000000012</v>
      </c>
      <c r="I71" s="392">
        <f>+հեռ!G16/1000</f>
        <v>68.831000000000003</v>
      </c>
      <c r="J71" s="392">
        <f>+հեռ!H16/1000</f>
        <v>68.861999999999995</v>
      </c>
      <c r="K71" s="416">
        <f t="shared" si="31"/>
        <v>203.66546000000002</v>
      </c>
      <c r="L71" s="416">
        <f t="shared" si="17"/>
        <v>411.50396000000001</v>
      </c>
      <c r="M71" s="416">
        <f t="shared" si="29"/>
        <v>452.65435600000006</v>
      </c>
      <c r="N71" s="392">
        <f>+հեռ!I16/1000</f>
        <v>70.509110000000007</v>
      </c>
      <c r="O71" s="392">
        <f>+հեռ!J16/1000</f>
        <v>0</v>
      </c>
      <c r="P71" s="392">
        <f>+հեռ!K16/1000</f>
        <v>0</v>
      </c>
      <c r="Q71" s="416">
        <f t="shared" si="18"/>
        <v>70.509110000000007</v>
      </c>
      <c r="R71" s="392">
        <f>+հեռ!L16/1000</f>
        <v>0</v>
      </c>
      <c r="S71" s="392">
        <f>+հեռ!M16/1000</f>
        <v>0</v>
      </c>
      <c r="T71" s="392">
        <f>+հեռ!N16/1000</f>
        <v>0</v>
      </c>
      <c r="U71" s="416">
        <f t="shared" si="32"/>
        <v>0</v>
      </c>
      <c r="V71" s="416">
        <f t="shared" si="19"/>
        <v>482.01307000000003</v>
      </c>
      <c r="W71" s="416">
        <f t="shared" si="20"/>
        <v>800</v>
      </c>
      <c r="X71" s="416">
        <f t="shared" si="21"/>
        <v>317.98692999999997</v>
      </c>
      <c r="Y71" s="398">
        <v>350</v>
      </c>
      <c r="Z71" s="398">
        <v>300</v>
      </c>
      <c r="AA71" s="398">
        <v>150</v>
      </c>
      <c r="AB71" s="398">
        <v>200</v>
      </c>
      <c r="AC71" s="392">
        <f t="shared" si="33"/>
        <v>1000</v>
      </c>
      <c r="AD71" s="392">
        <f t="shared" si="34"/>
        <v>1000</v>
      </c>
      <c r="AE71" s="392">
        <f t="shared" si="12"/>
        <v>482.01307000000003</v>
      </c>
      <c r="AF71" s="393">
        <f t="shared" si="4"/>
        <v>517.98693000000003</v>
      </c>
      <c r="AG71" s="416">
        <f t="shared" si="23"/>
        <v>864.15831600000001</v>
      </c>
      <c r="AH71" s="416"/>
      <c r="AI71" s="416"/>
      <c r="AJ71" s="416"/>
      <c r="AK71" s="416"/>
      <c r="AL71" s="392">
        <v>1000</v>
      </c>
      <c r="AM71" s="422">
        <f t="shared" si="24"/>
        <v>135.84168399999999</v>
      </c>
      <c r="AN71" s="395"/>
      <c r="AO71" s="396"/>
    </row>
    <row r="72" spans="1:41" ht="20.100000000000001" hidden="1" customHeight="1">
      <c r="A72" s="401" t="s">
        <v>25</v>
      </c>
      <c r="B72" s="394"/>
      <c r="C72" s="391" t="s">
        <v>141</v>
      </c>
      <c r="D72" s="392">
        <f>+փոստ!Z16/1000</f>
        <v>3313.93</v>
      </c>
      <c r="E72" s="392">
        <f>+փոստ!D16/1000</f>
        <v>1994.4</v>
      </c>
      <c r="F72" s="392">
        <f>+փոստ!F16/1000</f>
        <v>1279.5909999999999</v>
      </c>
      <c r="G72" s="416">
        <f t="shared" si="30"/>
        <v>6587.9210000000003</v>
      </c>
      <c r="H72" s="392">
        <f>+փոստ!H16/1000</f>
        <v>2622.68</v>
      </c>
      <c r="I72" s="392">
        <f>+փոստ!J16/1000</f>
        <v>2515.94</v>
      </c>
      <c r="J72" s="392">
        <f>+փոստ!L16/1000</f>
        <v>3371.23</v>
      </c>
      <c r="K72" s="416">
        <f t="shared" si="31"/>
        <v>8509.85</v>
      </c>
      <c r="L72" s="416">
        <f t="shared" si="17"/>
        <v>15097.771000000001</v>
      </c>
      <c r="M72" s="416">
        <f t="shared" si="29"/>
        <v>16607.548100000004</v>
      </c>
      <c r="N72" s="392">
        <f>+փոստ!N16/1000</f>
        <v>5032.72</v>
      </c>
      <c r="O72" s="392">
        <f>+փոստ!P16/1000</f>
        <v>0</v>
      </c>
      <c r="P72" s="392">
        <f>+փոստ!R16/1000</f>
        <v>0</v>
      </c>
      <c r="Q72" s="416">
        <f t="shared" si="18"/>
        <v>5032.72</v>
      </c>
      <c r="R72" s="392">
        <f>+փոստ!T16/1000</f>
        <v>0</v>
      </c>
      <c r="S72" s="392">
        <f>+փոստ!V16/1000</f>
        <v>0</v>
      </c>
      <c r="T72" s="392">
        <f>+փոստ!X16/1000</f>
        <v>0</v>
      </c>
      <c r="U72" s="416">
        <f t="shared" si="32"/>
        <v>0</v>
      </c>
      <c r="V72" s="416">
        <f t="shared" si="19"/>
        <v>20130.491000000002</v>
      </c>
      <c r="W72" s="416">
        <f t="shared" si="20"/>
        <v>18071.699999999997</v>
      </c>
      <c r="X72" s="416">
        <f t="shared" si="21"/>
        <v>-2058.7910000000047</v>
      </c>
      <c r="Y72" s="400">
        <v>5041.8999999999996</v>
      </c>
      <c r="Z72" s="400">
        <v>6439.9</v>
      </c>
      <c r="AA72" s="400">
        <v>6589.9</v>
      </c>
      <c r="AB72" s="400">
        <v>7887.8</v>
      </c>
      <c r="AC72" s="392">
        <f t="shared" si="33"/>
        <v>25959.499999999996</v>
      </c>
      <c r="AD72" s="392">
        <f t="shared" si="34"/>
        <v>25959.499999999996</v>
      </c>
      <c r="AE72" s="392">
        <f t="shared" si="12"/>
        <v>20130.491000000002</v>
      </c>
      <c r="AF72" s="393">
        <f t="shared" si="4"/>
        <v>5829.0089999999946</v>
      </c>
      <c r="AG72" s="416">
        <f t="shared" si="23"/>
        <v>31705.319100000004</v>
      </c>
      <c r="AH72" s="416"/>
      <c r="AI72" s="416"/>
      <c r="AJ72" s="416"/>
      <c r="AK72" s="416"/>
      <c r="AL72" s="392">
        <v>25959.499999999996</v>
      </c>
      <c r="AM72" s="422">
        <f t="shared" si="24"/>
        <v>-5745.8191000000079</v>
      </c>
      <c r="AN72" s="395">
        <v>27729.5</v>
      </c>
      <c r="AO72" s="396">
        <f t="shared" si="25"/>
        <v>1770.0000000000036</v>
      </c>
    </row>
    <row r="73" spans="1:41" ht="57" customHeight="1">
      <c r="A73" s="401" t="s">
        <v>26</v>
      </c>
      <c r="B73" s="394">
        <v>11</v>
      </c>
      <c r="C73" s="305" t="s">
        <v>26</v>
      </c>
      <c r="D73" s="416"/>
      <c r="E73" s="416"/>
      <c r="F73" s="416"/>
      <c r="G73" s="416"/>
      <c r="H73" s="416"/>
      <c r="I73" s="392"/>
      <c r="J73" s="392"/>
      <c r="K73" s="416"/>
      <c r="L73" s="416">
        <f t="shared" si="17"/>
        <v>0</v>
      </c>
      <c r="M73" s="416">
        <f t="shared" si="26"/>
        <v>0</v>
      </c>
      <c r="N73" s="416"/>
      <c r="O73" s="416"/>
      <c r="P73" s="416"/>
      <c r="Q73" s="416">
        <f t="shared" si="18"/>
        <v>0</v>
      </c>
      <c r="R73" s="392"/>
      <c r="S73" s="392"/>
      <c r="T73" s="392"/>
      <c r="U73" s="416"/>
      <c r="V73" s="416">
        <f t="shared" si="19"/>
        <v>0</v>
      </c>
      <c r="W73" s="416">
        <f t="shared" si="20"/>
        <v>0</v>
      </c>
      <c r="X73" s="416">
        <f t="shared" si="21"/>
        <v>0</v>
      </c>
      <c r="Y73" s="402"/>
      <c r="Z73" s="402"/>
      <c r="AA73" s="402"/>
      <c r="AB73" s="402"/>
      <c r="AC73" s="392"/>
      <c r="AD73" s="392">
        <f t="shared" si="34"/>
        <v>0</v>
      </c>
      <c r="AE73" s="392">
        <f t="shared" si="12"/>
        <v>0</v>
      </c>
      <c r="AF73" s="393">
        <f t="shared" ref="AF73:AF114" si="35">AD73-AE73</f>
        <v>0</v>
      </c>
      <c r="AG73" s="416">
        <f t="shared" si="23"/>
        <v>0</v>
      </c>
      <c r="AH73" s="416"/>
      <c r="AI73" s="416"/>
      <c r="AJ73" s="416"/>
      <c r="AK73" s="416"/>
      <c r="AL73" s="392">
        <v>0</v>
      </c>
      <c r="AM73" s="422">
        <f t="shared" si="24"/>
        <v>0</v>
      </c>
      <c r="AN73" s="395"/>
      <c r="AO73" s="396"/>
    </row>
    <row r="74" spans="1:41" ht="20.100000000000001" customHeight="1">
      <c r="A74" s="401" t="s">
        <v>26</v>
      </c>
      <c r="B74" s="394"/>
      <c r="C74" s="391" t="s">
        <v>137</v>
      </c>
      <c r="D74" s="392">
        <f>+էլ.էներգիա!D16/1000</f>
        <v>761.86800000000005</v>
      </c>
      <c r="E74" s="392">
        <f>+էլ.էներգիա!F16/1000</f>
        <v>817.84199999999998</v>
      </c>
      <c r="F74" s="392">
        <f>+էլ.էներգիա!H16/1000</f>
        <v>854.00440000000003</v>
      </c>
      <c r="G74" s="416">
        <f t="shared" si="30"/>
        <v>2433.7143999999998</v>
      </c>
      <c r="H74" s="392">
        <f>+էլ.էներգիա!J16/1000</f>
        <v>668.27750000000003</v>
      </c>
      <c r="I74" s="392">
        <f>+էլ.էներգիա!L16/1000</f>
        <v>518.90616</v>
      </c>
      <c r="J74" s="392">
        <f>+էլ.էներգիա!N16/1000</f>
        <v>439.19929999999999</v>
      </c>
      <c r="K74" s="416">
        <f t="shared" si="31"/>
        <v>1626.3829600000001</v>
      </c>
      <c r="L74" s="416">
        <f t="shared" si="17"/>
        <v>4060.0973599999998</v>
      </c>
      <c r="M74" s="416">
        <f t="shared" si="29"/>
        <v>4466.1070959999997</v>
      </c>
      <c r="N74" s="392">
        <f>+էլ.էներգիա!P16/1000</f>
        <v>416.50599999999997</v>
      </c>
      <c r="O74" s="392">
        <f>+էլ.էներգիա!R16/1000</f>
        <v>187.934</v>
      </c>
      <c r="P74" s="392">
        <f>+էլ.էներգիա!T16/1000</f>
        <v>0</v>
      </c>
      <c r="Q74" s="416">
        <f t="shared" si="18"/>
        <v>604.43999999999994</v>
      </c>
      <c r="R74" s="392">
        <f>+էլ.էներգիա!V16/1000</f>
        <v>0</v>
      </c>
      <c r="S74" s="392">
        <f>+էլ.էներգիա!X16/1000</f>
        <v>0</v>
      </c>
      <c r="T74" s="392">
        <f>+էլ.էներգիա!Z16/1000</f>
        <v>0</v>
      </c>
      <c r="U74" s="416">
        <f t="shared" si="32"/>
        <v>0</v>
      </c>
      <c r="V74" s="416">
        <f t="shared" si="19"/>
        <v>4664.5373599999994</v>
      </c>
      <c r="W74" s="416">
        <f t="shared" si="20"/>
        <v>8402.7000000000007</v>
      </c>
      <c r="X74" s="416">
        <f t="shared" si="21"/>
        <v>3738.1626400000014</v>
      </c>
      <c r="Y74" s="398">
        <v>3000</v>
      </c>
      <c r="Z74" s="398">
        <v>3302</v>
      </c>
      <c r="AA74" s="398">
        <v>2100.6999999999998</v>
      </c>
      <c r="AB74" s="398"/>
      <c r="AC74" s="392">
        <f t="shared" si="33"/>
        <v>8402.7000000000007</v>
      </c>
      <c r="AD74" s="392">
        <f t="shared" si="34"/>
        <v>8402.7000000000007</v>
      </c>
      <c r="AE74" s="392">
        <f t="shared" si="12"/>
        <v>4664.5373599999994</v>
      </c>
      <c r="AF74" s="393">
        <f t="shared" si="35"/>
        <v>3738.1626400000014</v>
      </c>
      <c r="AG74" s="416">
        <f t="shared" si="23"/>
        <v>8526.2044559999995</v>
      </c>
      <c r="AH74" s="416">
        <v>9</v>
      </c>
      <c r="AI74" s="416">
        <f>+AG74/10</f>
        <v>852.62044559999993</v>
      </c>
      <c r="AJ74" s="416">
        <v>1</v>
      </c>
      <c r="AK74" s="416">
        <f>+AI74*AJ74</f>
        <v>852.62044559999993</v>
      </c>
      <c r="AL74" s="392">
        <v>8402.7000000000007</v>
      </c>
      <c r="AM74" s="422">
        <f t="shared" si="24"/>
        <v>-123.50445599999875</v>
      </c>
      <c r="AN74" s="395">
        <v>8584.2000000000007</v>
      </c>
      <c r="AO74" s="396">
        <f t="shared" si="25"/>
        <v>181.5</v>
      </c>
    </row>
    <row r="75" spans="1:41" ht="20.100000000000001" customHeight="1">
      <c r="A75" s="401" t="s">
        <v>26</v>
      </c>
      <c r="B75" s="394"/>
      <c r="C75" s="391" t="s">
        <v>138</v>
      </c>
      <c r="D75" s="392">
        <f>+գազ!E17/1000</f>
        <v>1619.076</v>
      </c>
      <c r="E75" s="392">
        <f>+գազ!G17/1000</f>
        <v>1790.4190000000001</v>
      </c>
      <c r="F75" s="392">
        <f>+գազ!I17/1000</f>
        <v>1420.18</v>
      </c>
      <c r="G75" s="416">
        <f t="shared" si="30"/>
        <v>4829.6750000000002</v>
      </c>
      <c r="H75" s="392">
        <f>+գազ!K17/1000</f>
        <v>1521.6690000000001</v>
      </c>
      <c r="I75" s="392">
        <f>+գազ!M17/1000</f>
        <v>792.75900000000001</v>
      </c>
      <c r="J75" s="392">
        <f>+գազ!O17/1000</f>
        <v>0.16300000000000001</v>
      </c>
      <c r="K75" s="416">
        <f t="shared" si="31"/>
        <v>2314.5909999999999</v>
      </c>
      <c r="L75" s="416">
        <f t="shared" si="17"/>
        <v>7144.2659999999996</v>
      </c>
      <c r="M75" s="416">
        <f>+D75/2</f>
        <v>809.53800000000001</v>
      </c>
      <c r="N75" s="392">
        <f>+գազ!Q17/1000</f>
        <v>0</v>
      </c>
      <c r="O75" s="392">
        <f>+գազ!S17/1000</f>
        <v>0</v>
      </c>
      <c r="P75" s="392">
        <f>+գազ!U17/1000</f>
        <v>0</v>
      </c>
      <c r="Q75" s="416">
        <f t="shared" si="18"/>
        <v>0</v>
      </c>
      <c r="R75" s="392">
        <f>+գազ!W17/1000</f>
        <v>0</v>
      </c>
      <c r="S75" s="392">
        <f>+գազ!Y17/1000</f>
        <v>0</v>
      </c>
      <c r="T75" s="392">
        <f>+գազ!AA17/1000</f>
        <v>0</v>
      </c>
      <c r="U75" s="416">
        <f t="shared" si="32"/>
        <v>0</v>
      </c>
      <c r="V75" s="416">
        <f t="shared" si="19"/>
        <v>7144.2659999999996</v>
      </c>
      <c r="W75" s="416">
        <f t="shared" si="20"/>
        <v>12416.7</v>
      </c>
      <c r="X75" s="416">
        <f t="shared" si="21"/>
        <v>5272.4340000000011</v>
      </c>
      <c r="Y75" s="398">
        <v>11544.2</v>
      </c>
      <c r="Z75" s="398">
        <v>872.5</v>
      </c>
      <c r="AA75" s="398"/>
      <c r="AB75" s="398">
        <v>4174.5999999999985</v>
      </c>
      <c r="AC75" s="392">
        <f t="shared" si="33"/>
        <v>16591.3</v>
      </c>
      <c r="AD75" s="392">
        <f t="shared" si="34"/>
        <v>16591.3</v>
      </c>
      <c r="AE75" s="392">
        <f t="shared" ref="AE75:AE115" si="36">V75</f>
        <v>7144.2659999999996</v>
      </c>
      <c r="AF75" s="393">
        <f t="shared" si="35"/>
        <v>9447.0339999999997</v>
      </c>
      <c r="AG75" s="416">
        <f t="shared" si="23"/>
        <v>7953.8040000000001</v>
      </c>
      <c r="AH75" s="416">
        <v>9</v>
      </c>
      <c r="AI75" s="416">
        <f>+AG75/10</f>
        <v>795.38040000000001</v>
      </c>
      <c r="AJ75" s="416">
        <v>1</v>
      </c>
      <c r="AK75" s="416">
        <f>+AI75*AJ75</f>
        <v>795.38040000000001</v>
      </c>
      <c r="AL75" s="392">
        <v>16591.3</v>
      </c>
      <c r="AM75" s="422">
        <f t="shared" si="24"/>
        <v>8637.4959999999992</v>
      </c>
      <c r="AN75" s="395"/>
      <c r="AO75" s="396"/>
    </row>
    <row r="76" spans="1:41" ht="20.100000000000001" hidden="1" customHeight="1">
      <c r="A76" s="401" t="s">
        <v>26</v>
      </c>
      <c r="B76" s="394"/>
      <c r="C76" s="391" t="s">
        <v>139</v>
      </c>
      <c r="D76" s="392">
        <f>+ջուր!D17/1000</f>
        <v>105.48</v>
      </c>
      <c r="E76" s="392">
        <f>+ջուր!F17/1000</f>
        <v>58.68</v>
      </c>
      <c r="F76" s="392">
        <f>+ջուր!H17/1000</f>
        <v>69.78</v>
      </c>
      <c r="G76" s="416">
        <f t="shared" si="30"/>
        <v>233.94</v>
      </c>
      <c r="H76" s="392">
        <f>+ջուր!J17/1000</f>
        <v>36.9</v>
      </c>
      <c r="I76" s="392">
        <f>+ջուր!L17/1000</f>
        <v>49.86</v>
      </c>
      <c r="J76" s="392">
        <f>+ջուր!N17/1000</f>
        <v>32.4</v>
      </c>
      <c r="K76" s="416">
        <f t="shared" si="31"/>
        <v>119.16</v>
      </c>
      <c r="L76" s="416">
        <f t="shared" si="17"/>
        <v>353.1</v>
      </c>
      <c r="M76" s="416">
        <f t="shared" si="29"/>
        <v>388.41000000000008</v>
      </c>
      <c r="N76" s="392">
        <f>+ջուր!P17/1000</f>
        <v>40.68</v>
      </c>
      <c r="O76" s="392">
        <f>+ջուր!R17/1000</f>
        <v>30.06</v>
      </c>
      <c r="P76" s="392">
        <f>+ջուր!T17/1000</f>
        <v>0</v>
      </c>
      <c r="Q76" s="416">
        <f t="shared" si="18"/>
        <v>70.739999999999995</v>
      </c>
      <c r="R76" s="392">
        <f>+ջուր!V17/1000</f>
        <v>0</v>
      </c>
      <c r="S76" s="392">
        <f>+ջուր!X17/1000</f>
        <v>0</v>
      </c>
      <c r="T76" s="392">
        <f>+ջուր!Z17/1000</f>
        <v>0</v>
      </c>
      <c r="U76" s="416">
        <f t="shared" si="32"/>
        <v>0</v>
      </c>
      <c r="V76" s="416">
        <f t="shared" si="19"/>
        <v>423.84000000000003</v>
      </c>
      <c r="W76" s="416">
        <f t="shared" si="20"/>
        <v>968.2</v>
      </c>
      <c r="X76" s="416">
        <f t="shared" si="21"/>
        <v>544.36</v>
      </c>
      <c r="Y76" s="398">
        <v>377.8</v>
      </c>
      <c r="Z76" s="398">
        <v>312.60000000000002</v>
      </c>
      <c r="AA76" s="398">
        <v>277.8</v>
      </c>
      <c r="AB76" s="398">
        <v>277.8</v>
      </c>
      <c r="AC76" s="392">
        <f t="shared" si="33"/>
        <v>1246</v>
      </c>
      <c r="AD76" s="392">
        <f t="shared" si="34"/>
        <v>1246</v>
      </c>
      <c r="AE76" s="392">
        <f t="shared" si="36"/>
        <v>423.84000000000003</v>
      </c>
      <c r="AF76" s="393">
        <f t="shared" si="35"/>
        <v>822.16</v>
      </c>
      <c r="AG76" s="416">
        <f t="shared" si="23"/>
        <v>741.5100000000001</v>
      </c>
      <c r="AH76" s="416"/>
      <c r="AI76" s="416"/>
      <c r="AJ76" s="416"/>
      <c r="AK76" s="416"/>
      <c r="AL76" s="392">
        <v>1246</v>
      </c>
      <c r="AM76" s="422">
        <f t="shared" si="24"/>
        <v>504.4899999999999</v>
      </c>
      <c r="AN76" s="395">
        <v>1280.5</v>
      </c>
      <c r="AO76" s="396">
        <f t="shared" si="25"/>
        <v>34.5</v>
      </c>
    </row>
    <row r="77" spans="1:41" ht="20.100000000000001" hidden="1" customHeight="1">
      <c r="A77" s="401" t="s">
        <v>26</v>
      </c>
      <c r="B77" s="394"/>
      <c r="C77" s="391" t="s">
        <v>140</v>
      </c>
      <c r="D77" s="392">
        <f>+հեռ!C17/1000</f>
        <v>92.673000000000002</v>
      </c>
      <c r="E77" s="392">
        <f>+հեռ!D17/1000</f>
        <v>88.27</v>
      </c>
      <c r="F77" s="392">
        <f>+հեռ!E17/1000</f>
        <v>88.495999999999995</v>
      </c>
      <c r="G77" s="416">
        <f t="shared" si="30"/>
        <v>269.43899999999996</v>
      </c>
      <c r="H77" s="392">
        <f>+հեռ!F17/1000</f>
        <v>93.593999999999994</v>
      </c>
      <c r="I77" s="392">
        <f>+հեռ!G17/1000</f>
        <v>66.489999999999995</v>
      </c>
      <c r="J77" s="392">
        <f>+հեռ!H17/1000</f>
        <v>62.642000000000003</v>
      </c>
      <c r="K77" s="416">
        <f t="shared" si="31"/>
        <v>222.726</v>
      </c>
      <c r="L77" s="416">
        <f t="shared" si="17"/>
        <v>492.16499999999996</v>
      </c>
      <c r="M77" s="416">
        <f t="shared" si="29"/>
        <v>541.38149999999996</v>
      </c>
      <c r="N77" s="392">
        <f>+հեռ!I17/1000</f>
        <v>67.340999999999994</v>
      </c>
      <c r="O77" s="392">
        <f>+հեռ!J17/1000</f>
        <v>63.564999999999998</v>
      </c>
      <c r="P77" s="392">
        <f>+հեռ!K17/1000</f>
        <v>0</v>
      </c>
      <c r="Q77" s="416">
        <f t="shared" si="18"/>
        <v>130.90600000000001</v>
      </c>
      <c r="R77" s="392">
        <f>+հեռ!L17/1000</f>
        <v>0</v>
      </c>
      <c r="S77" s="392">
        <f>+հեռ!M17/1000</f>
        <v>0</v>
      </c>
      <c r="T77" s="392">
        <f>+հեռ!N17/1000</f>
        <v>0</v>
      </c>
      <c r="U77" s="416">
        <f t="shared" si="32"/>
        <v>0</v>
      </c>
      <c r="V77" s="416">
        <f t="shared" si="19"/>
        <v>623.07099999999991</v>
      </c>
      <c r="W77" s="416">
        <f t="shared" si="20"/>
        <v>900</v>
      </c>
      <c r="X77" s="416">
        <f t="shared" si="21"/>
        <v>276.92900000000009</v>
      </c>
      <c r="Y77" s="398">
        <v>300</v>
      </c>
      <c r="Z77" s="398">
        <v>300</v>
      </c>
      <c r="AA77" s="398">
        <v>300</v>
      </c>
      <c r="AB77" s="398">
        <v>350</v>
      </c>
      <c r="AC77" s="392">
        <f t="shared" si="33"/>
        <v>1250</v>
      </c>
      <c r="AD77" s="392">
        <f t="shared" si="34"/>
        <v>1250</v>
      </c>
      <c r="AE77" s="392">
        <f t="shared" si="36"/>
        <v>623.07099999999991</v>
      </c>
      <c r="AF77" s="393">
        <f t="shared" si="35"/>
        <v>626.92900000000009</v>
      </c>
      <c r="AG77" s="416">
        <f t="shared" si="23"/>
        <v>1033.5464999999999</v>
      </c>
      <c r="AH77" s="416"/>
      <c r="AI77" s="416"/>
      <c r="AJ77" s="416"/>
      <c r="AK77" s="416"/>
      <c r="AL77" s="392">
        <v>1250</v>
      </c>
      <c r="AM77" s="422">
        <f t="shared" si="24"/>
        <v>216.45350000000008</v>
      </c>
      <c r="AN77" s="395"/>
      <c r="AO77" s="396"/>
    </row>
    <row r="78" spans="1:41" ht="20.100000000000001" hidden="1" customHeight="1">
      <c r="A78" s="401" t="s">
        <v>26</v>
      </c>
      <c r="B78" s="394"/>
      <c r="C78" s="391" t="s">
        <v>141</v>
      </c>
      <c r="D78" s="392">
        <f>+փոստ!Z17/1000</f>
        <v>1634.4</v>
      </c>
      <c r="E78" s="392">
        <f>+փոստ!D17/1000</f>
        <v>1120.72</v>
      </c>
      <c r="F78" s="392">
        <f>+փոստ!F17/1000</f>
        <v>1400.69</v>
      </c>
      <c r="G78" s="416">
        <f t="shared" si="30"/>
        <v>4155.8099999999995</v>
      </c>
      <c r="H78" s="392">
        <f>+փոստ!H17/1000</f>
        <v>1516.83</v>
      </c>
      <c r="I78" s="392">
        <f>+փոստ!J17/1000</f>
        <v>1852.82</v>
      </c>
      <c r="J78" s="392">
        <f>+փոստ!L17/1000</f>
        <v>1968.57</v>
      </c>
      <c r="K78" s="416">
        <f t="shared" si="31"/>
        <v>5338.2199999999993</v>
      </c>
      <c r="L78" s="416">
        <f t="shared" si="17"/>
        <v>9494.0299999999988</v>
      </c>
      <c r="M78" s="416">
        <f t="shared" si="29"/>
        <v>10443.432999999999</v>
      </c>
      <c r="N78" s="392">
        <f>+փոստ!N17/1000</f>
        <v>2597.81</v>
      </c>
      <c r="O78" s="392">
        <f>+փոստ!P17/1000</f>
        <v>2730.94</v>
      </c>
      <c r="P78" s="392">
        <f>+փոստ!R17/1000</f>
        <v>0</v>
      </c>
      <c r="Q78" s="416">
        <f t="shared" si="18"/>
        <v>5328.75</v>
      </c>
      <c r="R78" s="392">
        <f>+փոստ!T17/1000</f>
        <v>0</v>
      </c>
      <c r="S78" s="392">
        <f>+փոստ!V17/1000</f>
        <v>0</v>
      </c>
      <c r="T78" s="392">
        <f>+փոստ!X17/1000</f>
        <v>0</v>
      </c>
      <c r="U78" s="416">
        <f t="shared" si="32"/>
        <v>0</v>
      </c>
      <c r="V78" s="416">
        <f t="shared" si="19"/>
        <v>14822.779999999999</v>
      </c>
      <c r="W78" s="416">
        <f t="shared" si="20"/>
        <v>11295.1</v>
      </c>
      <c r="X78" s="416">
        <f t="shared" si="21"/>
        <v>-3527.6799999999985</v>
      </c>
      <c r="Y78" s="400">
        <v>3184.3</v>
      </c>
      <c r="Z78" s="400">
        <v>4055.4</v>
      </c>
      <c r="AA78" s="400">
        <v>4055.4</v>
      </c>
      <c r="AB78" s="400">
        <v>4876.5</v>
      </c>
      <c r="AC78" s="392">
        <f t="shared" si="33"/>
        <v>16171.6</v>
      </c>
      <c r="AD78" s="392">
        <f t="shared" si="34"/>
        <v>16171.6</v>
      </c>
      <c r="AE78" s="392">
        <f t="shared" si="36"/>
        <v>14822.779999999999</v>
      </c>
      <c r="AF78" s="393">
        <f t="shared" si="35"/>
        <v>1348.8200000000015</v>
      </c>
      <c r="AG78" s="416">
        <f t="shared" si="23"/>
        <v>19937.462999999996</v>
      </c>
      <c r="AH78" s="416"/>
      <c r="AI78" s="416"/>
      <c r="AJ78" s="416"/>
      <c r="AK78" s="416"/>
      <c r="AL78" s="392">
        <v>16171.6</v>
      </c>
      <c r="AM78" s="422">
        <f t="shared" si="24"/>
        <v>-3765.8629999999957</v>
      </c>
      <c r="AN78" s="395">
        <v>17941.599999999999</v>
      </c>
      <c r="AO78" s="396">
        <f t="shared" si="25"/>
        <v>1769.9999999999982</v>
      </c>
    </row>
    <row r="79" spans="1:41" ht="49.5">
      <c r="A79" s="401" t="s">
        <v>27</v>
      </c>
      <c r="B79" s="394">
        <v>12</v>
      </c>
      <c r="C79" s="305" t="s">
        <v>27</v>
      </c>
      <c r="D79" s="416"/>
      <c r="E79" s="416"/>
      <c r="F79" s="416"/>
      <c r="G79" s="416"/>
      <c r="H79" s="416"/>
      <c r="I79" s="392"/>
      <c r="J79" s="392"/>
      <c r="K79" s="416"/>
      <c r="L79" s="416">
        <f t="shared" ref="L79:L120" si="37">+G79+K79</f>
        <v>0</v>
      </c>
      <c r="M79" s="416">
        <f t="shared" ref="M79:M115" si="38">+(G79+K79)*1.2</f>
        <v>0</v>
      </c>
      <c r="N79" s="416"/>
      <c r="O79" s="416"/>
      <c r="P79" s="416"/>
      <c r="Q79" s="416">
        <f t="shared" ref="Q79:Q114" si="39">+N79+O79+P79</f>
        <v>0</v>
      </c>
      <c r="R79" s="392"/>
      <c r="S79" s="392"/>
      <c r="T79" s="392"/>
      <c r="U79" s="416"/>
      <c r="V79" s="416">
        <f t="shared" ref="V79:V114" si="40">+G79+K79+Q79+U79</f>
        <v>0</v>
      </c>
      <c r="W79" s="416">
        <f t="shared" ref="W79:W114" si="41">+Y79+Z79+AA79</f>
        <v>0</v>
      </c>
      <c r="X79" s="416">
        <f t="shared" ref="X79:X114" si="42">+W79-V79</f>
        <v>0</v>
      </c>
      <c r="Y79" s="402"/>
      <c r="Z79" s="402"/>
      <c r="AA79" s="402"/>
      <c r="AB79" s="402"/>
      <c r="AC79" s="392"/>
      <c r="AD79" s="392">
        <f t="shared" si="34"/>
        <v>0</v>
      </c>
      <c r="AE79" s="392">
        <f t="shared" si="36"/>
        <v>0</v>
      </c>
      <c r="AF79" s="393">
        <f t="shared" si="35"/>
        <v>0</v>
      </c>
      <c r="AG79" s="416">
        <f t="shared" ref="AG79:AG111" si="43">+L79+M79</f>
        <v>0</v>
      </c>
      <c r="AH79" s="416"/>
      <c r="AI79" s="416"/>
      <c r="AJ79" s="416"/>
      <c r="AK79" s="416"/>
      <c r="AL79" s="392">
        <v>0</v>
      </c>
      <c r="AM79" s="422">
        <f t="shared" ref="AM79:AM120" si="44">+AL79-AG79</f>
        <v>0</v>
      </c>
      <c r="AN79" s="395"/>
      <c r="AO79" s="396"/>
    </row>
    <row r="80" spans="1:41" ht="20.100000000000001" customHeight="1">
      <c r="A80" s="401" t="s">
        <v>27</v>
      </c>
      <c r="B80" s="394"/>
      <c r="C80" s="391" t="s">
        <v>137</v>
      </c>
      <c r="D80" s="392">
        <f>+էլ.էներգիա!D17/1000</f>
        <v>611.6866</v>
      </c>
      <c r="E80" s="392">
        <f>+էլ.էներգիա!F17/1000</f>
        <v>546.10299999999995</v>
      </c>
      <c r="F80" s="392">
        <f>+էլ.էներգիա!H17/1000</f>
        <v>588.30600000000004</v>
      </c>
      <c r="G80" s="416">
        <f t="shared" si="30"/>
        <v>1746.0956000000001</v>
      </c>
      <c r="H80" s="392">
        <f>+էլ.էներգիա!J17/1000</f>
        <v>655.02930000000003</v>
      </c>
      <c r="I80" s="392">
        <f>+էլ.էներգիա!L17/1000</f>
        <v>488.94400000000002</v>
      </c>
      <c r="J80" s="392">
        <f>+էլ.էներգիա!N17/1000</f>
        <v>475.16800000000001</v>
      </c>
      <c r="K80" s="416">
        <f t="shared" si="31"/>
        <v>1619.1413000000002</v>
      </c>
      <c r="L80" s="416">
        <f t="shared" si="37"/>
        <v>3365.2369000000003</v>
      </c>
      <c r="M80" s="416">
        <f t="shared" si="29"/>
        <v>3701.7605900000008</v>
      </c>
      <c r="N80" s="392">
        <f>+էլ.էներգիա!P17/1000</f>
        <v>387.649</v>
      </c>
      <c r="O80" s="392">
        <f>+էլ.էներգիա!R17/1000</f>
        <v>375.43170000000003</v>
      </c>
      <c r="P80" s="392">
        <f>+էլ.էներգիա!T17/1000</f>
        <v>0</v>
      </c>
      <c r="Q80" s="416">
        <f t="shared" si="39"/>
        <v>763.08069999999998</v>
      </c>
      <c r="R80" s="392">
        <f>+էլ.էներգիա!V17/1000</f>
        <v>0</v>
      </c>
      <c r="S80" s="392">
        <f>+էլ.էներգիա!X17/1000</f>
        <v>0</v>
      </c>
      <c r="T80" s="392">
        <f>+էլ.էներգիա!Z17/1000</f>
        <v>0</v>
      </c>
      <c r="U80" s="416">
        <f t="shared" si="32"/>
        <v>0</v>
      </c>
      <c r="V80" s="416">
        <f t="shared" si="40"/>
        <v>4128.3176000000003</v>
      </c>
      <c r="W80" s="416">
        <f t="shared" si="41"/>
        <v>7874.1</v>
      </c>
      <c r="X80" s="416">
        <f t="shared" si="42"/>
        <v>3745.7824000000001</v>
      </c>
      <c r="Y80" s="398">
        <v>2053.6999999999998</v>
      </c>
      <c r="Z80" s="398">
        <v>3766.7</v>
      </c>
      <c r="AA80" s="398">
        <v>2053.7000000000007</v>
      </c>
      <c r="AB80" s="398">
        <v>340.5</v>
      </c>
      <c r="AC80" s="392">
        <f t="shared" si="33"/>
        <v>8214.6</v>
      </c>
      <c r="AD80" s="392">
        <f t="shared" si="34"/>
        <v>8214.6</v>
      </c>
      <c r="AE80" s="392">
        <f t="shared" si="36"/>
        <v>4128.3176000000003</v>
      </c>
      <c r="AF80" s="393">
        <f t="shared" si="35"/>
        <v>4086.2824000000001</v>
      </c>
      <c r="AG80" s="416">
        <f t="shared" si="43"/>
        <v>7066.9974900000016</v>
      </c>
      <c r="AH80" s="416">
        <v>12</v>
      </c>
      <c r="AI80" s="416">
        <f>+AG80/10</f>
        <v>706.69974900000011</v>
      </c>
      <c r="AJ80" s="416">
        <v>1</v>
      </c>
      <c r="AK80" s="416">
        <f>+AI80*AJ80</f>
        <v>706.69974900000011</v>
      </c>
      <c r="AL80" s="392">
        <v>8214.6</v>
      </c>
      <c r="AM80" s="422">
        <f t="shared" si="44"/>
        <v>1147.6025099999988</v>
      </c>
      <c r="AN80" s="395">
        <v>8396.1</v>
      </c>
      <c r="AO80" s="396">
        <f t="shared" ref="AO80:AO114" si="45">+AN80-AL80</f>
        <v>181.5</v>
      </c>
    </row>
    <row r="81" spans="1:41" ht="20.100000000000001" customHeight="1">
      <c r="A81" s="401" t="s">
        <v>27</v>
      </c>
      <c r="B81" s="394"/>
      <c r="C81" s="391" t="s">
        <v>138</v>
      </c>
      <c r="D81" s="392">
        <f>+գազ!E18/1000</f>
        <v>2121.14</v>
      </c>
      <c r="E81" s="392">
        <f>+գազ!G18/1000</f>
        <v>2102.4879999999998</v>
      </c>
      <c r="F81" s="392">
        <f>+գազ!I18/1000</f>
        <v>1934.1849999999999</v>
      </c>
      <c r="G81" s="416">
        <f t="shared" si="30"/>
        <v>6157.8130000000001</v>
      </c>
      <c r="H81" s="392">
        <f>+գազ!K18/1000</f>
        <v>1919.173</v>
      </c>
      <c r="I81" s="392">
        <f>+գազ!M18/1000</f>
        <v>656.21900000000005</v>
      </c>
      <c r="J81" s="392">
        <f>+գազ!O18/1000</f>
        <v>0</v>
      </c>
      <c r="K81" s="416">
        <f t="shared" si="31"/>
        <v>2575.3919999999998</v>
      </c>
      <c r="L81" s="416">
        <f t="shared" si="37"/>
        <v>8733.2049999999999</v>
      </c>
      <c r="M81" s="416">
        <f>+D81/2</f>
        <v>1060.57</v>
      </c>
      <c r="N81" s="392">
        <f>+գազ!Q18/1000</f>
        <v>0</v>
      </c>
      <c r="O81" s="392">
        <f>+գազ!S18/1000</f>
        <v>0</v>
      </c>
      <c r="P81" s="392">
        <f>+գազ!U18/1000</f>
        <v>0</v>
      </c>
      <c r="Q81" s="416">
        <f t="shared" si="39"/>
        <v>0</v>
      </c>
      <c r="R81" s="392">
        <f>+գազ!W18/1000</f>
        <v>0</v>
      </c>
      <c r="S81" s="392">
        <f>+գազ!Y18/1000</f>
        <v>0</v>
      </c>
      <c r="T81" s="392">
        <f>+գազ!AA18/1000</f>
        <v>0</v>
      </c>
      <c r="U81" s="416">
        <f t="shared" si="32"/>
        <v>0</v>
      </c>
      <c r="V81" s="416">
        <f t="shared" si="40"/>
        <v>8733.2049999999999</v>
      </c>
      <c r="W81" s="416">
        <f t="shared" si="41"/>
        <v>10278.299999999999</v>
      </c>
      <c r="X81" s="416">
        <f t="shared" si="42"/>
        <v>1545.0949999999993</v>
      </c>
      <c r="Y81" s="398">
        <v>10278.299999999999</v>
      </c>
      <c r="Z81" s="398"/>
      <c r="AA81" s="398"/>
      <c r="AB81" s="398">
        <v>3426.2000000000007</v>
      </c>
      <c r="AC81" s="392">
        <f t="shared" si="33"/>
        <v>13704.5</v>
      </c>
      <c r="AD81" s="392">
        <f t="shared" si="34"/>
        <v>13704.5</v>
      </c>
      <c r="AE81" s="392">
        <f t="shared" si="36"/>
        <v>8733.2049999999999</v>
      </c>
      <c r="AF81" s="393">
        <f t="shared" si="35"/>
        <v>4971.2950000000001</v>
      </c>
      <c r="AG81" s="416">
        <f t="shared" si="43"/>
        <v>9793.7749999999996</v>
      </c>
      <c r="AH81" s="416">
        <v>12</v>
      </c>
      <c r="AI81" s="416">
        <f>+AG81/10</f>
        <v>979.37749999999994</v>
      </c>
      <c r="AJ81" s="416">
        <v>1</v>
      </c>
      <c r="AK81" s="416">
        <f>+AI81*AJ81</f>
        <v>979.37749999999994</v>
      </c>
      <c r="AL81" s="392">
        <v>13704.5</v>
      </c>
      <c r="AM81" s="422">
        <f t="shared" si="44"/>
        <v>3910.7250000000004</v>
      </c>
      <c r="AN81" s="395"/>
      <c r="AO81" s="396"/>
    </row>
    <row r="82" spans="1:41" ht="20.100000000000001" hidden="1" customHeight="1">
      <c r="A82" s="401" t="s">
        <v>27</v>
      </c>
      <c r="B82" s="394"/>
      <c r="C82" s="391" t="s">
        <v>139</v>
      </c>
      <c r="D82" s="392">
        <f>+ջուր!D18/1000</f>
        <v>58.194000000000003</v>
      </c>
      <c r="E82" s="392">
        <f>+ջուր!F18/1000</f>
        <v>44.756999999999998</v>
      </c>
      <c r="F82" s="392">
        <f>+ջուր!H18/1000</f>
        <v>48.456000000000003</v>
      </c>
      <c r="G82" s="416">
        <f t="shared" si="30"/>
        <v>151.40699999999998</v>
      </c>
      <c r="H82" s="392">
        <f>+ջուր!J18/1000</f>
        <v>34.271999999999998</v>
      </c>
      <c r="I82" s="392">
        <f>+ջուր!L18/1000</f>
        <v>55.962000000000003</v>
      </c>
      <c r="J82" s="392">
        <f>+ջուր!N18/1000</f>
        <v>50.228999999999999</v>
      </c>
      <c r="K82" s="416">
        <f t="shared" si="31"/>
        <v>140.46300000000002</v>
      </c>
      <c r="L82" s="416">
        <f t="shared" si="37"/>
        <v>291.87</v>
      </c>
      <c r="M82" s="416">
        <f t="shared" si="29"/>
        <v>321.05700000000002</v>
      </c>
      <c r="N82" s="392">
        <f>+ջուր!P18/1000</f>
        <v>43.875</v>
      </c>
      <c r="O82" s="392">
        <f>+ջուր!R18/1000</f>
        <v>47.151000000000003</v>
      </c>
      <c r="P82" s="392">
        <f>+ջուր!T18/1000</f>
        <v>0</v>
      </c>
      <c r="Q82" s="416">
        <f t="shared" si="39"/>
        <v>91.02600000000001</v>
      </c>
      <c r="R82" s="392">
        <f>+ջուր!V18/1000</f>
        <v>0</v>
      </c>
      <c r="S82" s="392">
        <f>+ջուր!X18/1000</f>
        <v>0</v>
      </c>
      <c r="T82" s="392">
        <f>+ջուր!Z18/1000</f>
        <v>0</v>
      </c>
      <c r="U82" s="416">
        <f t="shared" si="32"/>
        <v>0</v>
      </c>
      <c r="V82" s="416">
        <f t="shared" si="40"/>
        <v>382.89600000000002</v>
      </c>
      <c r="W82" s="416">
        <f t="shared" si="41"/>
        <v>707.6</v>
      </c>
      <c r="X82" s="416">
        <f t="shared" si="42"/>
        <v>324.70400000000001</v>
      </c>
      <c r="Y82" s="398">
        <v>200</v>
      </c>
      <c r="Z82" s="398">
        <v>167.39999999999998</v>
      </c>
      <c r="AA82" s="398">
        <v>340.20000000000005</v>
      </c>
      <c r="AB82" s="398">
        <v>340.30000000000007</v>
      </c>
      <c r="AC82" s="392">
        <f t="shared" si="33"/>
        <v>1047.9000000000001</v>
      </c>
      <c r="AD82" s="392">
        <f t="shared" si="34"/>
        <v>1047.9000000000001</v>
      </c>
      <c r="AE82" s="392">
        <f t="shared" si="36"/>
        <v>382.89600000000002</v>
      </c>
      <c r="AF82" s="393">
        <f t="shared" si="35"/>
        <v>665.00400000000013</v>
      </c>
      <c r="AG82" s="416">
        <f t="shared" si="43"/>
        <v>612.92700000000002</v>
      </c>
      <c r="AH82" s="416"/>
      <c r="AI82" s="416"/>
      <c r="AJ82" s="416"/>
      <c r="AK82" s="416"/>
      <c r="AL82" s="392">
        <v>1047.9000000000001</v>
      </c>
      <c r="AM82" s="422">
        <f t="shared" si="44"/>
        <v>434.97300000000007</v>
      </c>
      <c r="AN82" s="395">
        <v>1082.4000000000001</v>
      </c>
      <c r="AO82" s="396">
        <f t="shared" si="45"/>
        <v>34.5</v>
      </c>
    </row>
    <row r="83" spans="1:41" ht="20.100000000000001" hidden="1" customHeight="1">
      <c r="A83" s="401" t="s">
        <v>27</v>
      </c>
      <c r="B83" s="394"/>
      <c r="C83" s="391" t="s">
        <v>140</v>
      </c>
      <c r="D83" s="392">
        <f>+հեռ!C18/1000</f>
        <v>110.92</v>
      </c>
      <c r="E83" s="392">
        <f>+հեռ!D18/1000</f>
        <v>97.034779999999998</v>
      </c>
      <c r="F83" s="392">
        <f>+հեռ!E18/1000</f>
        <v>109.2847</v>
      </c>
      <c r="G83" s="416">
        <f t="shared" si="30"/>
        <v>317.23948000000001</v>
      </c>
      <c r="H83" s="392">
        <f>+հեռ!F18/1000</f>
        <v>107.148</v>
      </c>
      <c r="I83" s="392">
        <f>+հեռ!G18/1000</f>
        <v>108.032</v>
      </c>
      <c r="J83" s="392">
        <f>+հեռ!H18/1000</f>
        <v>106.215</v>
      </c>
      <c r="K83" s="416">
        <f t="shared" si="31"/>
        <v>321.39499999999998</v>
      </c>
      <c r="L83" s="416">
        <f t="shared" si="37"/>
        <v>638.63447999999994</v>
      </c>
      <c r="M83" s="416">
        <f t="shared" si="29"/>
        <v>702.497928</v>
      </c>
      <c r="N83" s="392">
        <f>+հեռ!I18/1000</f>
        <v>107.053</v>
      </c>
      <c r="O83" s="392">
        <f>+հեռ!J18/1000</f>
        <v>107.765</v>
      </c>
      <c r="P83" s="392">
        <f>+հեռ!K18/1000</f>
        <v>0</v>
      </c>
      <c r="Q83" s="416">
        <f t="shared" si="39"/>
        <v>214.81799999999998</v>
      </c>
      <c r="R83" s="392">
        <f>+հեռ!L18/1000</f>
        <v>0</v>
      </c>
      <c r="S83" s="392">
        <f>+հեռ!M18/1000</f>
        <v>0</v>
      </c>
      <c r="T83" s="392">
        <f>+հեռ!N18/1000</f>
        <v>0</v>
      </c>
      <c r="U83" s="416">
        <f t="shared" si="32"/>
        <v>0</v>
      </c>
      <c r="V83" s="416">
        <f t="shared" si="40"/>
        <v>853.45247999999992</v>
      </c>
      <c r="W83" s="416">
        <f t="shared" si="41"/>
        <v>1162.5</v>
      </c>
      <c r="X83" s="416">
        <f t="shared" si="42"/>
        <v>309.04752000000008</v>
      </c>
      <c r="Y83" s="398">
        <v>387.5</v>
      </c>
      <c r="Z83" s="398">
        <v>387.5</v>
      </c>
      <c r="AA83" s="398">
        <v>387.5</v>
      </c>
      <c r="AB83" s="398">
        <v>387.5</v>
      </c>
      <c r="AC83" s="392">
        <f t="shared" si="33"/>
        <v>1550</v>
      </c>
      <c r="AD83" s="392">
        <f t="shared" si="34"/>
        <v>1550</v>
      </c>
      <c r="AE83" s="392">
        <f t="shared" si="36"/>
        <v>853.45247999999992</v>
      </c>
      <c r="AF83" s="393">
        <f t="shared" si="35"/>
        <v>696.54752000000008</v>
      </c>
      <c r="AG83" s="416">
        <f t="shared" si="43"/>
        <v>1341.1324079999999</v>
      </c>
      <c r="AH83" s="416"/>
      <c r="AI83" s="416"/>
      <c r="AJ83" s="416"/>
      <c r="AK83" s="416"/>
      <c r="AL83" s="392">
        <v>1550</v>
      </c>
      <c r="AM83" s="422">
        <f t="shared" si="44"/>
        <v>208.86759200000006</v>
      </c>
      <c r="AN83" s="395"/>
      <c r="AO83" s="396"/>
    </row>
    <row r="84" spans="1:41" ht="20.100000000000001" hidden="1" customHeight="1">
      <c r="A84" s="401" t="s">
        <v>27</v>
      </c>
      <c r="B84" s="394"/>
      <c r="C84" s="391" t="s">
        <v>141</v>
      </c>
      <c r="D84" s="392">
        <f>+փոստ!Z18/1000</f>
        <v>3497.57</v>
      </c>
      <c r="E84" s="392">
        <f>+փոստ!D18/1000</f>
        <v>2253.6999999999998</v>
      </c>
      <c r="F84" s="392">
        <f>+փոստ!F18/1000</f>
        <v>2914.01</v>
      </c>
      <c r="G84" s="416">
        <f t="shared" si="30"/>
        <v>8665.2800000000007</v>
      </c>
      <c r="H84" s="392">
        <f>+փոստ!H18/1000</f>
        <v>3036.43</v>
      </c>
      <c r="I84" s="392">
        <f>+փոստ!J18/1000</f>
        <v>2866.8</v>
      </c>
      <c r="J84" s="392">
        <f>+փոստ!L18/1000</f>
        <v>3876.56</v>
      </c>
      <c r="K84" s="416">
        <f t="shared" si="31"/>
        <v>9779.7899999999991</v>
      </c>
      <c r="L84" s="416">
        <f t="shared" si="37"/>
        <v>18445.07</v>
      </c>
      <c r="M84" s="416">
        <f t="shared" si="29"/>
        <v>20289.577000000001</v>
      </c>
      <c r="N84" s="392">
        <f>+փոստ!N18/1000</f>
        <v>3870.19</v>
      </c>
      <c r="O84" s="392">
        <f>+փոստ!P18/1000</f>
        <v>4100.3900000000003</v>
      </c>
      <c r="P84" s="392">
        <f>+փոստ!R18/1000</f>
        <v>0</v>
      </c>
      <c r="Q84" s="416">
        <f t="shared" si="39"/>
        <v>7970.58</v>
      </c>
      <c r="R84" s="392">
        <f>+փոստ!T18/1000</f>
        <v>0</v>
      </c>
      <c r="S84" s="392">
        <f>+փոստ!V18/1000</f>
        <v>0</v>
      </c>
      <c r="T84" s="392">
        <f>+փոստ!X18/1000</f>
        <v>0</v>
      </c>
      <c r="U84" s="416">
        <f t="shared" si="32"/>
        <v>0</v>
      </c>
      <c r="V84" s="416">
        <f t="shared" si="40"/>
        <v>26415.65</v>
      </c>
      <c r="W84" s="416">
        <f t="shared" si="41"/>
        <v>15648.8</v>
      </c>
      <c r="X84" s="416">
        <f t="shared" si="42"/>
        <v>-10766.850000000002</v>
      </c>
      <c r="Y84" s="400">
        <v>4415.7</v>
      </c>
      <c r="Z84" s="400">
        <v>5616.5999999999995</v>
      </c>
      <c r="AA84" s="400">
        <v>5616.5</v>
      </c>
      <c r="AB84" s="400">
        <v>6817.4000000000015</v>
      </c>
      <c r="AC84" s="392">
        <f t="shared" si="33"/>
        <v>22466.2</v>
      </c>
      <c r="AD84" s="392">
        <f t="shared" si="34"/>
        <v>22466.2</v>
      </c>
      <c r="AE84" s="392">
        <f t="shared" si="36"/>
        <v>26415.65</v>
      </c>
      <c r="AF84" s="393">
        <f t="shared" si="35"/>
        <v>-3949.4500000000007</v>
      </c>
      <c r="AG84" s="416">
        <f t="shared" si="43"/>
        <v>38734.646999999997</v>
      </c>
      <c r="AH84" s="416"/>
      <c r="AI84" s="416"/>
      <c r="AJ84" s="416"/>
      <c r="AK84" s="416"/>
      <c r="AL84" s="392">
        <v>22466.2</v>
      </c>
      <c r="AM84" s="422">
        <f>+AL84-AG84</f>
        <v>-16268.446999999996</v>
      </c>
      <c r="AN84" s="395">
        <v>24236.2</v>
      </c>
      <c r="AO84" s="396">
        <f t="shared" si="45"/>
        <v>1770</v>
      </c>
    </row>
    <row r="85" spans="1:41" ht="46.5" customHeight="1">
      <c r="A85" s="401" t="s">
        <v>28</v>
      </c>
      <c r="B85" s="394">
        <v>13</v>
      </c>
      <c r="C85" s="305" t="s">
        <v>28</v>
      </c>
      <c r="D85" s="416"/>
      <c r="E85" s="416"/>
      <c r="F85" s="416"/>
      <c r="G85" s="416"/>
      <c r="H85" s="416"/>
      <c r="I85" s="392"/>
      <c r="J85" s="392"/>
      <c r="K85" s="416"/>
      <c r="L85" s="416">
        <f t="shared" si="37"/>
        <v>0</v>
      </c>
      <c r="M85" s="416">
        <f t="shared" si="38"/>
        <v>0</v>
      </c>
      <c r="N85" s="416"/>
      <c r="O85" s="416"/>
      <c r="P85" s="416"/>
      <c r="Q85" s="416">
        <f t="shared" si="39"/>
        <v>0</v>
      </c>
      <c r="R85" s="392"/>
      <c r="S85" s="392"/>
      <c r="T85" s="392"/>
      <c r="U85" s="416"/>
      <c r="V85" s="416">
        <f t="shared" si="40"/>
        <v>0</v>
      </c>
      <c r="W85" s="416">
        <f t="shared" si="41"/>
        <v>0</v>
      </c>
      <c r="X85" s="416">
        <f t="shared" si="42"/>
        <v>0</v>
      </c>
      <c r="Y85" s="402"/>
      <c r="Z85" s="402"/>
      <c r="AA85" s="402"/>
      <c r="AB85" s="402"/>
      <c r="AC85" s="392"/>
      <c r="AD85" s="392">
        <f t="shared" si="34"/>
        <v>0</v>
      </c>
      <c r="AE85" s="392">
        <f t="shared" si="36"/>
        <v>0</v>
      </c>
      <c r="AF85" s="393">
        <f t="shared" si="35"/>
        <v>0</v>
      </c>
      <c r="AG85" s="416">
        <f t="shared" si="43"/>
        <v>0</v>
      </c>
      <c r="AH85" s="416"/>
      <c r="AI85" s="416"/>
      <c r="AJ85" s="416"/>
      <c r="AK85" s="416"/>
      <c r="AL85" s="392">
        <v>0</v>
      </c>
      <c r="AM85" s="422">
        <f t="shared" si="44"/>
        <v>0</v>
      </c>
      <c r="AN85" s="395"/>
      <c r="AO85" s="396"/>
    </row>
    <row r="86" spans="1:41" ht="20.100000000000001" customHeight="1">
      <c r="A86" s="401" t="s">
        <v>28</v>
      </c>
      <c r="B86" s="394"/>
      <c r="C86" s="391" t="s">
        <v>137</v>
      </c>
      <c r="D86" s="392">
        <f>+էլ.էներգիա!D18/1000</f>
        <v>552.97799999999995</v>
      </c>
      <c r="E86" s="392">
        <f>+էլ.էներգիա!F18/1000</f>
        <v>534.04600000000005</v>
      </c>
      <c r="F86" s="392">
        <f>+էլ.էներգիա!H18/1000</f>
        <v>506.78199999999998</v>
      </c>
      <c r="G86" s="416">
        <f t="shared" si="30"/>
        <v>1593.8059999999998</v>
      </c>
      <c r="H86" s="392">
        <f>+էլ.էներգիա!J18/1000</f>
        <v>463.81700000000001</v>
      </c>
      <c r="I86" s="392">
        <f>+էլ.էներգիա!L18/1000</f>
        <v>336.29399999999998</v>
      </c>
      <c r="J86" s="392">
        <f>+էլ.էներգիա!N18/1000</f>
        <v>362.32299999999998</v>
      </c>
      <c r="K86" s="416">
        <f t="shared" si="31"/>
        <v>1162.434</v>
      </c>
      <c r="L86" s="416">
        <f t="shared" si="37"/>
        <v>2756.24</v>
      </c>
      <c r="M86" s="416">
        <f t="shared" si="29"/>
        <v>3031.864</v>
      </c>
      <c r="N86" s="392">
        <f>+էլ.էներգիա!P18/1000</f>
        <v>348.6884</v>
      </c>
      <c r="O86" s="392">
        <f>+էլ.էներգիա!R18/1000</f>
        <v>343.94105999999999</v>
      </c>
      <c r="P86" s="392">
        <f>+էլ.էներգիա!T18/1000</f>
        <v>0</v>
      </c>
      <c r="Q86" s="416">
        <f t="shared" si="39"/>
        <v>692.62945999999999</v>
      </c>
      <c r="R86" s="392">
        <f>+էլ.էներգիա!V18/1000</f>
        <v>0</v>
      </c>
      <c r="S86" s="392">
        <f>+էլ.էներգիա!X18/1000</f>
        <v>0</v>
      </c>
      <c r="T86" s="392">
        <f>+էլ.էներգիա!Z18/1000</f>
        <v>0</v>
      </c>
      <c r="U86" s="416">
        <f t="shared" si="32"/>
        <v>0</v>
      </c>
      <c r="V86" s="416">
        <f t="shared" si="40"/>
        <v>3448.8694599999999</v>
      </c>
      <c r="W86" s="416">
        <f t="shared" si="41"/>
        <v>5232.7</v>
      </c>
      <c r="X86" s="416">
        <f t="shared" si="42"/>
        <v>1783.8305399999999</v>
      </c>
      <c r="Y86" s="398">
        <v>3530.5</v>
      </c>
      <c r="Z86" s="398">
        <v>1071.8</v>
      </c>
      <c r="AA86" s="398">
        <v>630.4</v>
      </c>
      <c r="AB86" s="398">
        <v>1071.8</v>
      </c>
      <c r="AC86" s="392">
        <f t="shared" si="33"/>
        <v>6304.5</v>
      </c>
      <c r="AD86" s="392">
        <f t="shared" si="34"/>
        <v>6304.5</v>
      </c>
      <c r="AE86" s="392">
        <f t="shared" si="36"/>
        <v>3448.8694599999999</v>
      </c>
      <c r="AF86" s="393">
        <f t="shared" si="35"/>
        <v>2855.6305400000001</v>
      </c>
      <c r="AG86" s="416">
        <f t="shared" si="43"/>
        <v>5788.1039999999994</v>
      </c>
      <c r="AH86" s="416">
        <v>10</v>
      </c>
      <c r="AI86" s="416">
        <f>+AG86/10</f>
        <v>578.81039999999996</v>
      </c>
      <c r="AJ86" s="416">
        <v>1</v>
      </c>
      <c r="AK86" s="416">
        <f>+AI86*AJ86</f>
        <v>578.81039999999996</v>
      </c>
      <c r="AL86" s="392">
        <v>6304.5</v>
      </c>
      <c r="AM86" s="422">
        <f t="shared" si="44"/>
        <v>516.39600000000064</v>
      </c>
      <c r="AN86" s="395">
        <v>6486</v>
      </c>
      <c r="AO86" s="396">
        <f t="shared" si="45"/>
        <v>181.5</v>
      </c>
    </row>
    <row r="87" spans="1:41" ht="20.100000000000001" customHeight="1">
      <c r="A87" s="401" t="s">
        <v>28</v>
      </c>
      <c r="B87" s="394"/>
      <c r="C87" s="391" t="s">
        <v>138</v>
      </c>
      <c r="D87" s="392">
        <f>+գազ!E19/1000</f>
        <v>1111.9110000000001</v>
      </c>
      <c r="E87" s="392">
        <f>+գազ!G19/1000</f>
        <v>1378.4459999999999</v>
      </c>
      <c r="F87" s="392">
        <f>+գազ!I19/1000</f>
        <v>1148.5340000000001</v>
      </c>
      <c r="G87" s="416">
        <f t="shared" si="30"/>
        <v>3638.8910000000001</v>
      </c>
      <c r="H87" s="392">
        <f>+գազ!K19/1000</f>
        <v>1241.239</v>
      </c>
      <c r="I87" s="392">
        <f>+գազ!M19/1000</f>
        <v>485.52699999999999</v>
      </c>
      <c r="J87" s="392">
        <f>+գազ!O19/1000</f>
        <v>14.201000000000001</v>
      </c>
      <c r="K87" s="416">
        <f t="shared" si="31"/>
        <v>1740.9670000000001</v>
      </c>
      <c r="L87" s="416">
        <f t="shared" si="37"/>
        <v>5379.8580000000002</v>
      </c>
      <c r="M87" s="416">
        <f>+D87/2</f>
        <v>555.95550000000003</v>
      </c>
      <c r="N87" s="392">
        <f>+գազ!Q19/1000</f>
        <v>0</v>
      </c>
      <c r="O87" s="392">
        <f>+գազ!S19/1000</f>
        <v>0</v>
      </c>
      <c r="P87" s="392">
        <f>+գազ!U19/1000</f>
        <v>0</v>
      </c>
      <c r="Q87" s="416">
        <f t="shared" si="39"/>
        <v>0</v>
      </c>
      <c r="R87" s="392">
        <f>+գազ!W19/1000</f>
        <v>0</v>
      </c>
      <c r="S87" s="392">
        <f>+գազ!Y19/1000</f>
        <v>0</v>
      </c>
      <c r="T87" s="392">
        <f>+գազ!AA19/1000</f>
        <v>0</v>
      </c>
      <c r="U87" s="416">
        <f t="shared" si="32"/>
        <v>0</v>
      </c>
      <c r="V87" s="416">
        <f t="shared" si="40"/>
        <v>5379.8580000000002</v>
      </c>
      <c r="W87" s="416">
        <f t="shared" si="41"/>
        <v>8299.0999999999985</v>
      </c>
      <c r="X87" s="416">
        <f t="shared" si="42"/>
        <v>2919.2419999999984</v>
      </c>
      <c r="Y87" s="398">
        <v>5591.4</v>
      </c>
      <c r="Z87" s="398">
        <v>1761.9</v>
      </c>
      <c r="AA87" s="398">
        <v>945.8</v>
      </c>
      <c r="AB87" s="398">
        <v>1761.9</v>
      </c>
      <c r="AC87" s="392">
        <f t="shared" si="33"/>
        <v>10060.999999999998</v>
      </c>
      <c r="AD87" s="392">
        <f t="shared" si="34"/>
        <v>10060.999999999998</v>
      </c>
      <c r="AE87" s="392">
        <f t="shared" si="36"/>
        <v>5379.8580000000002</v>
      </c>
      <c r="AF87" s="393">
        <f t="shared" si="35"/>
        <v>4681.141999999998</v>
      </c>
      <c r="AG87" s="416">
        <f t="shared" si="43"/>
        <v>5935.8135000000002</v>
      </c>
      <c r="AH87" s="416">
        <v>10</v>
      </c>
      <c r="AI87" s="416">
        <f>+AG87/10</f>
        <v>593.58135000000004</v>
      </c>
      <c r="AJ87" s="416">
        <v>1</v>
      </c>
      <c r="AK87" s="416">
        <f>+AI87*AJ87</f>
        <v>593.58135000000004</v>
      </c>
      <c r="AL87" s="392">
        <v>10060.999999999998</v>
      </c>
      <c r="AM87" s="422">
        <f t="shared" si="44"/>
        <v>4125.186499999998</v>
      </c>
      <c r="AN87" s="395"/>
      <c r="AO87" s="396"/>
    </row>
    <row r="88" spans="1:41" ht="20.100000000000001" hidden="1" customHeight="1">
      <c r="A88" s="401" t="s">
        <v>28</v>
      </c>
      <c r="B88" s="394"/>
      <c r="C88" s="391" t="s">
        <v>139</v>
      </c>
      <c r="D88" s="392">
        <f>+ջուր!D19/1000</f>
        <v>49.5</v>
      </c>
      <c r="E88" s="392">
        <f>+ջուր!F19/1000</f>
        <v>82.62</v>
      </c>
      <c r="F88" s="392">
        <f>+ջուր!H19/1000</f>
        <v>48.78</v>
      </c>
      <c r="G88" s="416">
        <f t="shared" si="30"/>
        <v>180.9</v>
      </c>
      <c r="H88" s="392">
        <f>+ջուր!J19/1000</f>
        <v>48.6</v>
      </c>
      <c r="I88" s="392">
        <f>+ջուր!L19/1000</f>
        <v>53.46</v>
      </c>
      <c r="J88" s="392">
        <f>+ջուր!N19/1000</f>
        <v>48.06</v>
      </c>
      <c r="K88" s="416">
        <f t="shared" si="31"/>
        <v>150.12</v>
      </c>
      <c r="L88" s="416">
        <f t="shared" si="37"/>
        <v>331.02</v>
      </c>
      <c r="M88" s="416">
        <f t="shared" si="29"/>
        <v>364.12200000000001</v>
      </c>
      <c r="N88" s="392">
        <f>+ջուր!P19/1000</f>
        <v>54.18</v>
      </c>
      <c r="O88" s="392">
        <f>+ջուր!R19/1000</f>
        <v>51.66</v>
      </c>
      <c r="P88" s="392">
        <f>+ջուր!T19/1000</f>
        <v>0</v>
      </c>
      <c r="Q88" s="416">
        <f t="shared" si="39"/>
        <v>105.84</v>
      </c>
      <c r="R88" s="392">
        <f>+ջուր!V19/1000</f>
        <v>0</v>
      </c>
      <c r="S88" s="392">
        <f>+ջուր!X19/1000</f>
        <v>0</v>
      </c>
      <c r="T88" s="392">
        <f>+ջուր!Z19/1000</f>
        <v>0</v>
      </c>
      <c r="U88" s="416">
        <f t="shared" si="32"/>
        <v>0</v>
      </c>
      <c r="V88" s="416">
        <f t="shared" si="40"/>
        <v>436.86</v>
      </c>
      <c r="W88" s="416">
        <f t="shared" si="41"/>
        <v>805.5</v>
      </c>
      <c r="X88" s="416">
        <f t="shared" si="42"/>
        <v>368.64</v>
      </c>
      <c r="Y88" s="398">
        <v>268.5</v>
      </c>
      <c r="Z88" s="398">
        <v>268.5</v>
      </c>
      <c r="AA88" s="398">
        <v>268.5</v>
      </c>
      <c r="AB88" s="398">
        <v>268.5</v>
      </c>
      <c r="AC88" s="392">
        <f t="shared" si="33"/>
        <v>1074</v>
      </c>
      <c r="AD88" s="392">
        <f t="shared" si="34"/>
        <v>1074</v>
      </c>
      <c r="AE88" s="392">
        <f t="shared" si="36"/>
        <v>436.86</v>
      </c>
      <c r="AF88" s="393">
        <f t="shared" si="35"/>
        <v>637.14</v>
      </c>
      <c r="AG88" s="416">
        <f t="shared" si="43"/>
        <v>695.14200000000005</v>
      </c>
      <c r="AH88" s="416"/>
      <c r="AI88" s="416"/>
      <c r="AJ88" s="416"/>
      <c r="AK88" s="416"/>
      <c r="AL88" s="392">
        <v>1074</v>
      </c>
      <c r="AM88" s="422">
        <f t="shared" si="44"/>
        <v>378.85799999999995</v>
      </c>
      <c r="AN88" s="395">
        <v>1108.5</v>
      </c>
      <c r="AO88" s="396">
        <f t="shared" si="45"/>
        <v>34.5</v>
      </c>
    </row>
    <row r="89" spans="1:41" ht="20.100000000000001" hidden="1" customHeight="1">
      <c r="A89" s="401" t="s">
        <v>28</v>
      </c>
      <c r="B89" s="394"/>
      <c r="C89" s="391" t="s">
        <v>140</v>
      </c>
      <c r="D89" s="392">
        <f>+հեռ!C19/1000</f>
        <v>90.656999999999996</v>
      </c>
      <c r="E89" s="392">
        <f>+հեռ!D19/1000</f>
        <v>72.596000000000004</v>
      </c>
      <c r="F89" s="392">
        <f>+հեռ!E19/1000</f>
        <v>75.918000000000006</v>
      </c>
      <c r="G89" s="416">
        <f t="shared" si="30"/>
        <v>239.17099999999999</v>
      </c>
      <c r="H89" s="392">
        <f>+հեռ!F19/1000</f>
        <v>71.924999999999997</v>
      </c>
      <c r="I89" s="392">
        <f>+հեռ!G19/1000</f>
        <v>69.591999999999999</v>
      </c>
      <c r="J89" s="392">
        <f>+հեռ!H19/1000</f>
        <v>69.828000000000003</v>
      </c>
      <c r="K89" s="416">
        <f t="shared" si="31"/>
        <v>211.345</v>
      </c>
      <c r="L89" s="416">
        <f t="shared" si="37"/>
        <v>450.51599999999996</v>
      </c>
      <c r="M89" s="416">
        <f t="shared" si="29"/>
        <v>495.56760000000003</v>
      </c>
      <c r="N89" s="392">
        <f>+հեռ!I19/1000</f>
        <v>75.731539999999995</v>
      </c>
      <c r="O89" s="392">
        <f>+հեռ!J19/1000</f>
        <v>75.924000000000007</v>
      </c>
      <c r="P89" s="392">
        <f>+հեռ!K19/1000</f>
        <v>0</v>
      </c>
      <c r="Q89" s="416">
        <f t="shared" si="39"/>
        <v>151.65554</v>
      </c>
      <c r="R89" s="392">
        <f>+հեռ!L19/1000</f>
        <v>0</v>
      </c>
      <c r="S89" s="392">
        <f>+հեռ!M19/1000</f>
        <v>0</v>
      </c>
      <c r="T89" s="392">
        <f>+հեռ!N19/1000</f>
        <v>0</v>
      </c>
      <c r="U89" s="416">
        <f t="shared" si="32"/>
        <v>0</v>
      </c>
      <c r="V89" s="416">
        <f t="shared" si="40"/>
        <v>602.17153999999994</v>
      </c>
      <c r="W89" s="416">
        <f t="shared" si="41"/>
        <v>630</v>
      </c>
      <c r="X89" s="416">
        <f t="shared" si="42"/>
        <v>27.828460000000064</v>
      </c>
      <c r="Y89" s="398">
        <v>180</v>
      </c>
      <c r="Z89" s="398">
        <v>225</v>
      </c>
      <c r="AA89" s="398">
        <v>225</v>
      </c>
      <c r="AB89" s="398">
        <v>270</v>
      </c>
      <c r="AC89" s="392">
        <f t="shared" si="33"/>
        <v>900</v>
      </c>
      <c r="AD89" s="392">
        <f t="shared" si="34"/>
        <v>900</v>
      </c>
      <c r="AE89" s="392">
        <f t="shared" si="36"/>
        <v>602.17153999999994</v>
      </c>
      <c r="AF89" s="393">
        <f t="shared" si="35"/>
        <v>297.82846000000006</v>
      </c>
      <c r="AG89" s="416">
        <f t="shared" si="43"/>
        <v>946.08359999999993</v>
      </c>
      <c r="AH89" s="416"/>
      <c r="AI89" s="416"/>
      <c r="AJ89" s="416"/>
      <c r="AK89" s="416"/>
      <c r="AL89" s="392">
        <v>900</v>
      </c>
      <c r="AM89" s="422">
        <f t="shared" si="44"/>
        <v>-46.083599999999933</v>
      </c>
      <c r="AN89" s="395"/>
      <c r="AO89" s="396"/>
    </row>
    <row r="90" spans="1:41" ht="20.100000000000001" hidden="1" customHeight="1">
      <c r="A90" s="401" t="s">
        <v>28</v>
      </c>
      <c r="B90" s="394"/>
      <c r="C90" s="391" t="s">
        <v>141</v>
      </c>
      <c r="D90" s="392">
        <f>+փոստ!Z19/1000</f>
        <v>3030.7959999999998</v>
      </c>
      <c r="E90" s="392">
        <f>+փոստ!D19/1000</f>
        <v>1700.61</v>
      </c>
      <c r="F90" s="392">
        <f>+փոստ!F19/1000</f>
        <v>2810.18</v>
      </c>
      <c r="G90" s="416">
        <f t="shared" si="30"/>
        <v>7541.5859999999993</v>
      </c>
      <c r="H90" s="392">
        <f>+հեռ!F19/1000</f>
        <v>71.924999999999997</v>
      </c>
      <c r="I90" s="392">
        <f>+փոստ!J19/1000</f>
        <v>3217.65</v>
      </c>
      <c r="J90" s="392">
        <f>+փոստ!L19/1000</f>
        <v>4248.66</v>
      </c>
      <c r="K90" s="416">
        <f t="shared" si="31"/>
        <v>7538.2350000000006</v>
      </c>
      <c r="L90" s="416">
        <f t="shared" si="37"/>
        <v>15079.821</v>
      </c>
      <c r="M90" s="416">
        <f t="shared" si="29"/>
        <v>16587.803100000001</v>
      </c>
      <c r="N90" s="392">
        <f>+փոստ!N19/1000</f>
        <v>4498.75</v>
      </c>
      <c r="O90" s="392">
        <f>+փոստ!P19/1000</f>
        <v>4150.78</v>
      </c>
      <c r="P90" s="392">
        <f>+փոստ!R19/1000</f>
        <v>0</v>
      </c>
      <c r="Q90" s="416">
        <f t="shared" si="39"/>
        <v>8649.5299999999988</v>
      </c>
      <c r="R90" s="392">
        <f>+փոստ!T19/1000</f>
        <v>0</v>
      </c>
      <c r="S90" s="392">
        <f>+փոստ!V19/1000</f>
        <v>0</v>
      </c>
      <c r="T90" s="392">
        <f>+փոստ!X19/1000</f>
        <v>0</v>
      </c>
      <c r="U90" s="416">
        <f t="shared" si="32"/>
        <v>0</v>
      </c>
      <c r="V90" s="416">
        <f>+G90+K90+Q90+U90</f>
        <v>23729.350999999999</v>
      </c>
      <c r="W90" s="416">
        <f t="shared" si="41"/>
        <v>17330</v>
      </c>
      <c r="X90" s="416">
        <f t="shared" si="42"/>
        <v>-6399.3509999999987</v>
      </c>
      <c r="Y90" s="400">
        <v>4951.3999999999996</v>
      </c>
      <c r="Z90" s="400">
        <v>6189.3</v>
      </c>
      <c r="AA90" s="400">
        <v>6189.3</v>
      </c>
      <c r="AB90" s="400">
        <v>7427.1</v>
      </c>
      <c r="AC90" s="392">
        <f t="shared" si="33"/>
        <v>24757.1</v>
      </c>
      <c r="AD90" s="392">
        <f t="shared" si="34"/>
        <v>24757.1</v>
      </c>
      <c r="AE90" s="392">
        <f t="shared" si="36"/>
        <v>23729.350999999999</v>
      </c>
      <c r="AF90" s="393">
        <f t="shared" si="35"/>
        <v>1027.7489999999998</v>
      </c>
      <c r="AG90" s="416">
        <f t="shared" si="43"/>
        <v>31667.624100000001</v>
      </c>
      <c r="AH90" s="416"/>
      <c r="AI90" s="416"/>
      <c r="AJ90" s="416"/>
      <c r="AK90" s="416"/>
      <c r="AL90" s="392">
        <v>24757.1</v>
      </c>
      <c r="AM90" s="422">
        <f t="shared" si="44"/>
        <v>-6910.5241000000024</v>
      </c>
      <c r="AN90" s="395">
        <v>26527.1</v>
      </c>
      <c r="AO90" s="396">
        <f t="shared" si="45"/>
        <v>1770</v>
      </c>
    </row>
    <row r="91" spans="1:41" ht="42" customHeight="1">
      <c r="A91" s="401" t="s">
        <v>29</v>
      </c>
      <c r="B91" s="394">
        <v>14</v>
      </c>
      <c r="C91" s="305" t="s">
        <v>29</v>
      </c>
      <c r="D91" s="416"/>
      <c r="E91" s="416"/>
      <c r="F91" s="416"/>
      <c r="G91" s="416"/>
      <c r="H91" s="416"/>
      <c r="I91" s="392"/>
      <c r="J91" s="392"/>
      <c r="K91" s="416"/>
      <c r="L91" s="416">
        <f t="shared" si="37"/>
        <v>0</v>
      </c>
      <c r="M91" s="416">
        <f t="shared" si="38"/>
        <v>0</v>
      </c>
      <c r="N91" s="416"/>
      <c r="O91" s="416"/>
      <c r="P91" s="416"/>
      <c r="Q91" s="416">
        <f t="shared" si="39"/>
        <v>0</v>
      </c>
      <c r="R91" s="392"/>
      <c r="S91" s="392"/>
      <c r="T91" s="392"/>
      <c r="U91" s="416"/>
      <c r="V91" s="416">
        <f t="shared" si="40"/>
        <v>0</v>
      </c>
      <c r="W91" s="416">
        <f t="shared" si="41"/>
        <v>0</v>
      </c>
      <c r="X91" s="416">
        <f t="shared" si="42"/>
        <v>0</v>
      </c>
      <c r="Y91" s="402"/>
      <c r="Z91" s="402"/>
      <c r="AA91" s="402"/>
      <c r="AB91" s="402"/>
      <c r="AC91" s="392"/>
      <c r="AD91" s="392">
        <f t="shared" si="34"/>
        <v>0</v>
      </c>
      <c r="AE91" s="392">
        <f t="shared" si="36"/>
        <v>0</v>
      </c>
      <c r="AF91" s="393">
        <f t="shared" si="35"/>
        <v>0</v>
      </c>
      <c r="AG91" s="416">
        <f t="shared" si="43"/>
        <v>0</v>
      </c>
      <c r="AH91" s="416"/>
      <c r="AI91" s="416"/>
      <c r="AJ91" s="416"/>
      <c r="AK91" s="416"/>
      <c r="AL91" s="392">
        <v>0</v>
      </c>
      <c r="AM91" s="422">
        <f t="shared" si="44"/>
        <v>0</v>
      </c>
      <c r="AN91" s="395"/>
      <c r="AO91" s="396"/>
    </row>
    <row r="92" spans="1:41" ht="20.100000000000001" customHeight="1">
      <c r="A92" s="401" t="s">
        <v>29</v>
      </c>
      <c r="B92" s="394"/>
      <c r="C92" s="391" t="s">
        <v>137</v>
      </c>
      <c r="D92" s="392">
        <f>+էլ.էներգիա!D19/1000</f>
        <v>507.73429999999996</v>
      </c>
      <c r="E92" s="392">
        <f>+էլ.էներգիա!F19/1000</f>
        <v>484.72</v>
      </c>
      <c r="F92" s="392">
        <f>+էլ.էներգիա!H19/1000</f>
        <v>456.04679999999996</v>
      </c>
      <c r="G92" s="416">
        <f t="shared" si="30"/>
        <v>1448.5011</v>
      </c>
      <c r="H92" s="392">
        <f>+էլ.էներգիա!J19/1000</f>
        <v>475.74680000000006</v>
      </c>
      <c r="I92" s="392">
        <f>+էլ.էներգիա!L19/1000</f>
        <v>371.69880000000001</v>
      </c>
      <c r="J92" s="392">
        <f>+էլ.էներգիա!N19/1000</f>
        <v>343.01100000000002</v>
      </c>
      <c r="K92" s="416">
        <f t="shared" si="31"/>
        <v>1190.4566</v>
      </c>
      <c r="L92" s="416">
        <f t="shared" si="37"/>
        <v>2638.9576999999999</v>
      </c>
      <c r="M92" s="416">
        <f t="shared" si="29"/>
        <v>2902.85347</v>
      </c>
      <c r="N92" s="392">
        <f>+էլ.էներգիա!P19/1000</f>
        <v>343.64049999999997</v>
      </c>
      <c r="O92" s="392">
        <f>+էլ.էներգիա!R19/1000</f>
        <v>0</v>
      </c>
      <c r="P92" s="392">
        <f>+էլ.էներգիա!T19/1000</f>
        <v>0</v>
      </c>
      <c r="Q92" s="416">
        <f t="shared" si="39"/>
        <v>343.64049999999997</v>
      </c>
      <c r="R92" s="392">
        <f>+էլ.էներգիա!V19/1000</f>
        <v>0</v>
      </c>
      <c r="S92" s="392">
        <f>+էլ.էներգիա!X19/1000</f>
        <v>0</v>
      </c>
      <c r="T92" s="392">
        <f>+էլ.էներգիա!Z19/1000</f>
        <v>0</v>
      </c>
      <c r="U92" s="416">
        <f t="shared" si="32"/>
        <v>0</v>
      </c>
      <c r="V92" s="416">
        <f t="shared" si="40"/>
        <v>2982.5981999999999</v>
      </c>
      <c r="W92" s="416">
        <f t="shared" si="41"/>
        <v>7659.1</v>
      </c>
      <c r="X92" s="416">
        <f t="shared" si="42"/>
        <v>4676.5018</v>
      </c>
      <c r="Y92" s="398">
        <v>4815.3</v>
      </c>
      <c r="Z92" s="398">
        <v>592.29999999999995</v>
      </c>
      <c r="AA92" s="398">
        <v>2251.5</v>
      </c>
      <c r="AB92" s="398">
        <v>1545.5</v>
      </c>
      <c r="AC92" s="392">
        <f t="shared" si="33"/>
        <v>9204.6</v>
      </c>
      <c r="AD92" s="392">
        <f t="shared" si="34"/>
        <v>9204.6</v>
      </c>
      <c r="AE92" s="392">
        <f t="shared" si="36"/>
        <v>2982.5981999999999</v>
      </c>
      <c r="AF92" s="393">
        <f t="shared" si="35"/>
        <v>6222.0018</v>
      </c>
      <c r="AG92" s="416">
        <f t="shared" si="43"/>
        <v>5541.8111699999999</v>
      </c>
      <c r="AH92" s="416">
        <v>12</v>
      </c>
      <c r="AI92" s="416">
        <f>+AG92/10</f>
        <v>554.18111699999997</v>
      </c>
      <c r="AJ92" s="416">
        <v>1</v>
      </c>
      <c r="AK92" s="416">
        <f>+AI92*AJ92</f>
        <v>554.18111699999997</v>
      </c>
      <c r="AL92" s="392">
        <v>9204.6</v>
      </c>
      <c r="AM92" s="422">
        <f t="shared" si="44"/>
        <v>3662.7888300000004</v>
      </c>
      <c r="AN92" s="395">
        <v>9386.1</v>
      </c>
      <c r="AO92" s="396">
        <f t="shared" si="45"/>
        <v>181.5</v>
      </c>
    </row>
    <row r="93" spans="1:41" ht="20.100000000000001" customHeight="1">
      <c r="A93" s="401" t="s">
        <v>29</v>
      </c>
      <c r="B93" s="394"/>
      <c r="C93" s="391" t="s">
        <v>138</v>
      </c>
      <c r="D93" s="392">
        <f>+գազ!E20/1000</f>
        <v>3387.2599</v>
      </c>
      <c r="E93" s="392">
        <f>+գազ!G20/1000</f>
        <v>3303.2792000000004</v>
      </c>
      <c r="F93" s="392">
        <f>+գազ!I20/1000</f>
        <v>2670.0740000000001</v>
      </c>
      <c r="G93" s="416">
        <f t="shared" si="30"/>
        <v>9360.6131000000005</v>
      </c>
      <c r="H93" s="392">
        <f>+գազ!K20/1000</f>
        <v>3132.2936</v>
      </c>
      <c r="I93" s="392">
        <f>+գազ!M20/1000</f>
        <v>862.22900000000004</v>
      </c>
      <c r="J93" s="392">
        <f>+գազ!O20/1000</f>
        <v>0</v>
      </c>
      <c r="K93" s="416">
        <f t="shared" si="31"/>
        <v>3994.5226000000002</v>
      </c>
      <c r="L93" s="416">
        <f t="shared" si="37"/>
        <v>13355.135700000001</v>
      </c>
      <c r="M93" s="416">
        <f>+D93/2</f>
        <v>1693.62995</v>
      </c>
      <c r="N93" s="392">
        <f>+գազ!Q20/1000</f>
        <v>0</v>
      </c>
      <c r="O93" s="392">
        <f>+գազ!S20/1000</f>
        <v>0</v>
      </c>
      <c r="P93" s="392">
        <f>+գազ!U20/1000</f>
        <v>0</v>
      </c>
      <c r="Q93" s="416">
        <f t="shared" si="39"/>
        <v>0</v>
      </c>
      <c r="R93" s="392">
        <f>+գազ!W20/1000</f>
        <v>0</v>
      </c>
      <c r="S93" s="392">
        <f>+գազ!Y20/1000</f>
        <v>0</v>
      </c>
      <c r="T93" s="392">
        <f>+գազ!AA20/1000</f>
        <v>0</v>
      </c>
      <c r="U93" s="416">
        <f t="shared" si="32"/>
        <v>0</v>
      </c>
      <c r="V93" s="416">
        <f t="shared" si="40"/>
        <v>13355.135700000001</v>
      </c>
      <c r="W93" s="416">
        <f t="shared" si="41"/>
        <v>11653.2</v>
      </c>
      <c r="X93" s="416">
        <f t="shared" si="42"/>
        <v>-1701.9357</v>
      </c>
      <c r="Y93" s="398">
        <v>8200</v>
      </c>
      <c r="Z93" s="398">
        <v>3453.2</v>
      </c>
      <c r="AA93" s="398"/>
      <c r="AB93" s="398">
        <v>2500</v>
      </c>
      <c r="AC93" s="392">
        <f t="shared" si="33"/>
        <v>14153.2</v>
      </c>
      <c r="AD93" s="392">
        <f t="shared" si="34"/>
        <v>14153.2</v>
      </c>
      <c r="AE93" s="392">
        <f t="shared" si="36"/>
        <v>13355.135700000001</v>
      </c>
      <c r="AF93" s="393">
        <f t="shared" si="35"/>
        <v>798.0643</v>
      </c>
      <c r="AG93" s="416">
        <f t="shared" si="43"/>
        <v>15048.765650000001</v>
      </c>
      <c r="AH93" s="416">
        <v>12</v>
      </c>
      <c r="AI93" s="416">
        <f>+AG93/10</f>
        <v>1504.876565</v>
      </c>
      <c r="AJ93" s="416">
        <v>1</v>
      </c>
      <c r="AK93" s="416">
        <f>+AI93*AJ93</f>
        <v>1504.876565</v>
      </c>
      <c r="AL93" s="392">
        <v>14153.2</v>
      </c>
      <c r="AM93" s="422">
        <f t="shared" si="44"/>
        <v>-895.56565000000046</v>
      </c>
      <c r="AN93" s="395"/>
      <c r="AO93" s="396"/>
    </row>
    <row r="94" spans="1:41" ht="20.100000000000001" hidden="1" customHeight="1">
      <c r="A94" s="401" t="s">
        <v>29</v>
      </c>
      <c r="B94" s="394"/>
      <c r="C94" s="391" t="s">
        <v>139</v>
      </c>
      <c r="D94" s="392">
        <f>+ջուր!D20/1000</f>
        <v>82.501199999999997</v>
      </c>
      <c r="E94" s="392">
        <f>+ջուր!F20/1000</f>
        <v>9.5399999999999991</v>
      </c>
      <c r="F94" s="392">
        <f>+ջուր!H20/1000</f>
        <v>13.14</v>
      </c>
      <c r="G94" s="416">
        <f t="shared" si="30"/>
        <v>105.1812</v>
      </c>
      <c r="H94" s="392">
        <f>+ջուր!J20/1000</f>
        <v>160.19999999999999</v>
      </c>
      <c r="I94" s="392">
        <f>+ջուր!L20/1000</f>
        <v>80.28</v>
      </c>
      <c r="J94" s="392">
        <f>+ջուր!N20/1000</f>
        <v>121.899</v>
      </c>
      <c r="K94" s="416">
        <f t="shared" si="31"/>
        <v>362.37900000000002</v>
      </c>
      <c r="L94" s="416">
        <f t="shared" si="37"/>
        <v>467.56020000000001</v>
      </c>
      <c r="M94" s="416">
        <f t="shared" si="29"/>
        <v>514.31622000000004</v>
      </c>
      <c r="N94" s="392">
        <f>+ջուր!P20/1000</f>
        <v>109.8</v>
      </c>
      <c r="O94" s="392">
        <f>+ջուր!R20/1000</f>
        <v>0</v>
      </c>
      <c r="P94" s="392">
        <f>+ջուր!T20/1000</f>
        <v>0</v>
      </c>
      <c r="Q94" s="416">
        <f t="shared" si="39"/>
        <v>109.8</v>
      </c>
      <c r="R94" s="392">
        <f>+ջուր!V20/1000</f>
        <v>0</v>
      </c>
      <c r="S94" s="392">
        <f>+ջուր!X20/1000</f>
        <v>0</v>
      </c>
      <c r="T94" s="392">
        <f>+ջուր!Z20/1000</f>
        <v>0</v>
      </c>
      <c r="U94" s="416">
        <f t="shared" si="32"/>
        <v>0</v>
      </c>
      <c r="V94" s="416">
        <f t="shared" si="40"/>
        <v>577.36019999999996</v>
      </c>
      <c r="W94" s="416">
        <f t="shared" si="41"/>
        <v>915.59999999999991</v>
      </c>
      <c r="X94" s="416">
        <f>+W94-V94</f>
        <v>338.23979999999995</v>
      </c>
      <c r="Y94" s="398">
        <v>305.2</v>
      </c>
      <c r="Z94" s="398">
        <v>305.2</v>
      </c>
      <c r="AA94" s="398">
        <v>305.2</v>
      </c>
      <c r="AB94" s="398">
        <v>305.2</v>
      </c>
      <c r="AC94" s="392">
        <f t="shared" si="33"/>
        <v>1220.8</v>
      </c>
      <c r="AD94" s="392">
        <f t="shared" si="34"/>
        <v>1220.8</v>
      </c>
      <c r="AE94" s="392">
        <f t="shared" si="36"/>
        <v>577.36019999999996</v>
      </c>
      <c r="AF94" s="393">
        <f t="shared" si="35"/>
        <v>643.43979999999999</v>
      </c>
      <c r="AG94" s="416">
        <f t="shared" si="43"/>
        <v>981.87642000000005</v>
      </c>
      <c r="AH94" s="416"/>
      <c r="AI94" s="416"/>
      <c r="AJ94" s="416"/>
      <c r="AK94" s="416"/>
      <c r="AL94" s="392">
        <v>1220.8</v>
      </c>
      <c r="AM94" s="422">
        <f t="shared" si="44"/>
        <v>238.9235799999999</v>
      </c>
      <c r="AN94" s="395">
        <v>1255.3</v>
      </c>
      <c r="AO94" s="396">
        <f t="shared" si="45"/>
        <v>34.5</v>
      </c>
    </row>
    <row r="95" spans="1:41" ht="20.100000000000001" hidden="1" customHeight="1">
      <c r="A95" s="401" t="s">
        <v>29</v>
      </c>
      <c r="B95" s="394"/>
      <c r="C95" s="391" t="s">
        <v>140</v>
      </c>
      <c r="D95" s="392">
        <f>+հեռ!C20/1000</f>
        <v>74.257000000000005</v>
      </c>
      <c r="E95" s="392">
        <f>+հեռ!D20/1000</f>
        <v>65.903000000000006</v>
      </c>
      <c r="F95" s="392">
        <f>+հեռ!E20/1000</f>
        <v>64.929100000000005</v>
      </c>
      <c r="G95" s="416">
        <f t="shared" si="30"/>
        <v>205.08910000000003</v>
      </c>
      <c r="H95" s="392">
        <f>+հեռ!F20/1000</f>
        <v>75.0792</v>
      </c>
      <c r="I95" s="392">
        <f>+հեռ!G20/1000</f>
        <v>72.155799999999999</v>
      </c>
      <c r="J95" s="392">
        <f>+հեռ!H20/1000</f>
        <v>68.208500000000001</v>
      </c>
      <c r="K95" s="416">
        <f t="shared" si="31"/>
        <v>215.44350000000003</v>
      </c>
      <c r="L95" s="416">
        <f t="shared" si="37"/>
        <v>420.53260000000006</v>
      </c>
      <c r="M95" s="416">
        <f t="shared" si="29"/>
        <v>462.58586000000008</v>
      </c>
      <c r="N95" s="392">
        <f>+հեռ!I20/1000</f>
        <v>71.407800000000009</v>
      </c>
      <c r="O95" s="392">
        <f>+հեռ!J20/1000</f>
        <v>0</v>
      </c>
      <c r="P95" s="392">
        <f>+հեռ!K20/1000</f>
        <v>0</v>
      </c>
      <c r="Q95" s="416">
        <f t="shared" si="39"/>
        <v>71.407800000000009</v>
      </c>
      <c r="R95" s="392">
        <f>+հեռ!L20/1000</f>
        <v>0</v>
      </c>
      <c r="S95" s="392">
        <f>+հեռ!M20/1000</f>
        <v>0</v>
      </c>
      <c r="T95" s="392">
        <f>+հեռ!N20/1000</f>
        <v>0</v>
      </c>
      <c r="U95" s="416">
        <f t="shared" si="32"/>
        <v>0</v>
      </c>
      <c r="V95" s="416">
        <f t="shared" si="40"/>
        <v>491.94040000000007</v>
      </c>
      <c r="W95" s="416">
        <f t="shared" si="41"/>
        <v>750</v>
      </c>
      <c r="X95" s="416">
        <f t="shared" si="42"/>
        <v>258.05959999999993</v>
      </c>
      <c r="Y95" s="398">
        <v>250</v>
      </c>
      <c r="Z95" s="398">
        <v>250</v>
      </c>
      <c r="AA95" s="398">
        <v>250</v>
      </c>
      <c r="AB95" s="398">
        <v>200</v>
      </c>
      <c r="AC95" s="392">
        <f t="shared" si="33"/>
        <v>950</v>
      </c>
      <c r="AD95" s="392">
        <f t="shared" si="34"/>
        <v>950</v>
      </c>
      <c r="AE95" s="392">
        <f t="shared" si="36"/>
        <v>491.94040000000007</v>
      </c>
      <c r="AF95" s="393">
        <f t="shared" si="35"/>
        <v>458.05959999999993</v>
      </c>
      <c r="AG95" s="416">
        <f t="shared" si="43"/>
        <v>883.11846000000014</v>
      </c>
      <c r="AH95" s="416"/>
      <c r="AI95" s="416"/>
      <c r="AJ95" s="416"/>
      <c r="AK95" s="416"/>
      <c r="AL95" s="392">
        <v>950</v>
      </c>
      <c r="AM95" s="422">
        <f t="shared" si="44"/>
        <v>66.881539999999859</v>
      </c>
      <c r="AN95" s="395"/>
      <c r="AO95" s="396"/>
    </row>
    <row r="96" spans="1:41" ht="20.100000000000001" hidden="1" customHeight="1">
      <c r="A96" s="401" t="s">
        <v>29</v>
      </c>
      <c r="B96" s="394"/>
      <c r="C96" s="391" t="s">
        <v>141</v>
      </c>
      <c r="D96" s="392">
        <f>+փոստ!Z20/1000</f>
        <v>3020.16</v>
      </c>
      <c r="E96" s="392">
        <f>+փոստ!D20/1000</f>
        <v>1851.84</v>
      </c>
      <c r="F96" s="392">
        <f>+փոստ!F20/1000</f>
        <v>2359.42</v>
      </c>
      <c r="G96" s="416">
        <f t="shared" si="30"/>
        <v>7231.42</v>
      </c>
      <c r="H96" s="392">
        <f>+փոստ!H20/1000</f>
        <v>3497.64</v>
      </c>
      <c r="I96" s="392">
        <f>+փոստ!J20/1000</f>
        <v>2900.55</v>
      </c>
      <c r="J96" s="392">
        <f>+փոստ!L20/1000</f>
        <v>3816.68</v>
      </c>
      <c r="K96" s="416">
        <f t="shared" si="31"/>
        <v>10214.870000000001</v>
      </c>
      <c r="L96" s="416">
        <f t="shared" si="37"/>
        <v>17446.29</v>
      </c>
      <c r="M96" s="416">
        <f t="shared" si="29"/>
        <v>19190.919000000002</v>
      </c>
      <c r="N96" s="392">
        <f>+փոստ!N20/1000</f>
        <v>3794.22</v>
      </c>
      <c r="O96" s="392">
        <f>+փոստ!P20/1000</f>
        <v>0</v>
      </c>
      <c r="P96" s="392">
        <f>+փոստ!R20/1000</f>
        <v>0</v>
      </c>
      <c r="Q96" s="416">
        <f t="shared" si="39"/>
        <v>3794.22</v>
      </c>
      <c r="R96" s="392">
        <f>+փոստ!T20/1000</f>
        <v>0</v>
      </c>
      <c r="S96" s="392">
        <f>+փոստ!V20/1000</f>
        <v>0</v>
      </c>
      <c r="T96" s="392">
        <f>+փոստ!X20/1000</f>
        <v>0</v>
      </c>
      <c r="U96" s="416">
        <f t="shared" si="32"/>
        <v>0</v>
      </c>
      <c r="V96" s="416">
        <f t="shared" si="40"/>
        <v>21240.510000000002</v>
      </c>
      <c r="W96" s="416">
        <f t="shared" si="41"/>
        <v>17318.3</v>
      </c>
      <c r="X96" s="416">
        <f t="shared" si="42"/>
        <v>-3922.2100000000028</v>
      </c>
      <c r="Y96" s="400">
        <v>4912.3999999999996</v>
      </c>
      <c r="Z96" s="400">
        <v>6203</v>
      </c>
      <c r="AA96" s="400">
        <v>6202.9</v>
      </c>
      <c r="AB96" s="400">
        <v>7543.6</v>
      </c>
      <c r="AC96" s="392">
        <f t="shared" si="33"/>
        <v>24861.9</v>
      </c>
      <c r="AD96" s="392">
        <f t="shared" si="34"/>
        <v>24861.9</v>
      </c>
      <c r="AE96" s="392">
        <f t="shared" si="36"/>
        <v>21240.510000000002</v>
      </c>
      <c r="AF96" s="393">
        <f t="shared" si="35"/>
        <v>3621.3899999999994</v>
      </c>
      <c r="AG96" s="416">
        <f t="shared" si="43"/>
        <v>36637.209000000003</v>
      </c>
      <c r="AH96" s="416"/>
      <c r="AI96" s="416"/>
      <c r="AJ96" s="416"/>
      <c r="AK96" s="416"/>
      <c r="AL96" s="392">
        <v>24861.9</v>
      </c>
      <c r="AM96" s="422">
        <f t="shared" si="44"/>
        <v>-11775.309000000001</v>
      </c>
      <c r="AN96" s="395">
        <v>26631.9</v>
      </c>
      <c r="AO96" s="396">
        <f t="shared" si="45"/>
        <v>1770</v>
      </c>
    </row>
    <row r="97" spans="1:41" ht="39.75" customHeight="1">
      <c r="A97" s="401" t="s">
        <v>30</v>
      </c>
      <c r="B97" s="394">
        <v>15</v>
      </c>
      <c r="C97" s="305" t="s">
        <v>30</v>
      </c>
      <c r="D97" s="416"/>
      <c r="E97" s="416"/>
      <c r="F97" s="416"/>
      <c r="G97" s="416"/>
      <c r="H97" s="416"/>
      <c r="I97" s="392"/>
      <c r="J97" s="392"/>
      <c r="K97" s="416"/>
      <c r="L97" s="416">
        <f t="shared" si="37"/>
        <v>0</v>
      </c>
      <c r="M97" s="416">
        <f t="shared" si="38"/>
        <v>0</v>
      </c>
      <c r="N97" s="416"/>
      <c r="O97" s="416"/>
      <c r="P97" s="416"/>
      <c r="Q97" s="416">
        <f t="shared" si="39"/>
        <v>0</v>
      </c>
      <c r="R97" s="392"/>
      <c r="S97" s="392"/>
      <c r="T97" s="392"/>
      <c r="U97" s="416"/>
      <c r="V97" s="416">
        <f t="shared" si="40"/>
        <v>0</v>
      </c>
      <c r="W97" s="416">
        <f t="shared" si="41"/>
        <v>0</v>
      </c>
      <c r="X97" s="416">
        <f t="shared" si="42"/>
        <v>0</v>
      </c>
      <c r="Y97" s="402"/>
      <c r="Z97" s="402"/>
      <c r="AA97" s="402"/>
      <c r="AB97" s="402"/>
      <c r="AC97" s="392"/>
      <c r="AD97" s="392">
        <f t="shared" si="34"/>
        <v>0</v>
      </c>
      <c r="AE97" s="392">
        <f t="shared" si="36"/>
        <v>0</v>
      </c>
      <c r="AF97" s="393">
        <f t="shared" si="35"/>
        <v>0</v>
      </c>
      <c r="AG97" s="416">
        <f t="shared" si="43"/>
        <v>0</v>
      </c>
      <c r="AH97" s="416"/>
      <c r="AI97" s="416"/>
      <c r="AJ97" s="416"/>
      <c r="AK97" s="416"/>
      <c r="AL97" s="392">
        <v>0</v>
      </c>
      <c r="AM97" s="422">
        <f t="shared" si="44"/>
        <v>0</v>
      </c>
      <c r="AN97" s="395"/>
      <c r="AO97" s="396"/>
    </row>
    <row r="98" spans="1:41" ht="20.100000000000001" customHeight="1">
      <c r="A98" s="401" t="s">
        <v>30</v>
      </c>
      <c r="B98" s="394"/>
      <c r="C98" s="391" t="s">
        <v>137</v>
      </c>
      <c r="D98" s="392">
        <f>+էլ.էներգիա!D20/1000</f>
        <v>615.95530000000008</v>
      </c>
      <c r="E98" s="392">
        <f>+էլ.էներգիա!F20/1000</f>
        <v>560.25646999999992</v>
      </c>
      <c r="F98" s="392">
        <f>+էլ.էներգիա!H20/1000</f>
        <v>515.67885999999999</v>
      </c>
      <c r="G98" s="416">
        <f t="shared" si="30"/>
        <v>1691.8906299999999</v>
      </c>
      <c r="H98" s="392">
        <f>+էլ.էներգիա!J20/1000</f>
        <v>534.64549999999997</v>
      </c>
      <c r="I98" s="392">
        <f>+էլ.էներգիա!L20/1000</f>
        <v>283.75621999999998</v>
      </c>
      <c r="J98" s="392">
        <f>+էլ.էներգիա!N20/1000</f>
        <v>240.46946</v>
      </c>
      <c r="K98" s="416">
        <f t="shared" si="31"/>
        <v>1058.8711799999999</v>
      </c>
      <c r="L98" s="416">
        <f t="shared" si="37"/>
        <v>2750.76181</v>
      </c>
      <c r="M98" s="416">
        <f t="shared" si="29"/>
        <v>3025.8379910000003</v>
      </c>
      <c r="N98" s="392">
        <f>+էլ.էներգիա!P20/1000</f>
        <v>280.92203999999998</v>
      </c>
      <c r="O98" s="392">
        <f>+էլ.էներգիա!R20/1000</f>
        <v>285.06185999999997</v>
      </c>
      <c r="P98" s="392">
        <f>+էլ.էներգիա!T20/1000</f>
        <v>0</v>
      </c>
      <c r="Q98" s="416">
        <f t="shared" si="39"/>
        <v>565.98389999999995</v>
      </c>
      <c r="R98" s="392">
        <f>+էլ.էներգիա!V20/1000</f>
        <v>0</v>
      </c>
      <c r="S98" s="392">
        <f>+էլ.էներգիա!X20/1000</f>
        <v>0</v>
      </c>
      <c r="T98" s="392">
        <f>+էլ.էներգիա!Z20/1000</f>
        <v>0</v>
      </c>
      <c r="U98" s="416">
        <f t="shared" si="32"/>
        <v>0</v>
      </c>
      <c r="V98" s="416">
        <f t="shared" si="40"/>
        <v>3316.7457100000001</v>
      </c>
      <c r="W98" s="416">
        <f t="shared" si="41"/>
        <v>8935.1999999999989</v>
      </c>
      <c r="X98" s="416">
        <f t="shared" si="42"/>
        <v>5618.4542899999988</v>
      </c>
      <c r="Y98" s="398">
        <v>6174.9</v>
      </c>
      <c r="Z98" s="398">
        <v>1434.2</v>
      </c>
      <c r="AA98" s="398">
        <v>1326.1</v>
      </c>
      <c r="AB98" s="398">
        <v>666.1</v>
      </c>
      <c r="AC98" s="392">
        <f t="shared" si="33"/>
        <v>9601.2999999999993</v>
      </c>
      <c r="AD98" s="392">
        <f t="shared" si="34"/>
        <v>9601.2999999999993</v>
      </c>
      <c r="AE98" s="392">
        <f t="shared" si="36"/>
        <v>3316.7457100000001</v>
      </c>
      <c r="AF98" s="393">
        <f t="shared" si="35"/>
        <v>6284.5542899999991</v>
      </c>
      <c r="AG98" s="416">
        <f t="shared" si="43"/>
        <v>5776.5998010000003</v>
      </c>
      <c r="AH98" s="416">
        <v>9</v>
      </c>
      <c r="AI98" s="416">
        <f>+AG98/10</f>
        <v>577.65998009999998</v>
      </c>
      <c r="AJ98" s="416">
        <v>1</v>
      </c>
      <c r="AK98" s="416">
        <f>+AI98*AJ98</f>
        <v>577.65998009999998</v>
      </c>
      <c r="AL98" s="392">
        <v>9601.2999999999993</v>
      </c>
      <c r="AM98" s="422">
        <f t="shared" si="44"/>
        <v>3824.700198999999</v>
      </c>
      <c r="AN98" s="395">
        <v>9782.7999999999993</v>
      </c>
      <c r="AO98" s="396">
        <f t="shared" si="45"/>
        <v>181.5</v>
      </c>
    </row>
    <row r="99" spans="1:41" ht="20.100000000000001" customHeight="1">
      <c r="A99" s="401" t="s">
        <v>30</v>
      </c>
      <c r="B99" s="394"/>
      <c r="C99" s="391" t="s">
        <v>138</v>
      </c>
      <c r="D99" s="392">
        <f>+գազ!E21/1000</f>
        <v>703.47900000000004</v>
      </c>
      <c r="E99" s="392">
        <f>+գազ!G21/1000</f>
        <v>617.35699999999997</v>
      </c>
      <c r="F99" s="392">
        <f>+գազ!I21/1000</f>
        <v>574.07000000000005</v>
      </c>
      <c r="G99" s="416">
        <f t="shared" si="30"/>
        <v>1894.9059999999999</v>
      </c>
      <c r="H99" s="392">
        <f>+գազ!K21/1000</f>
        <v>655.38499999999999</v>
      </c>
      <c r="I99" s="392">
        <f>+գազ!M21/1000</f>
        <v>145.672</v>
      </c>
      <c r="J99" s="392">
        <f>+գազ!O21/1000</f>
        <v>0</v>
      </c>
      <c r="K99" s="416">
        <f t="shared" si="31"/>
        <v>801.05700000000002</v>
      </c>
      <c r="L99" s="416">
        <f t="shared" si="37"/>
        <v>2695.9629999999997</v>
      </c>
      <c r="M99" s="416">
        <f>+D99/2</f>
        <v>351.73950000000002</v>
      </c>
      <c r="N99" s="392">
        <f>+գազ!Q21/1000</f>
        <v>0</v>
      </c>
      <c r="O99" s="392">
        <f>+գազ!S21/1000</f>
        <v>0.27800000000000002</v>
      </c>
      <c r="P99" s="392">
        <f>+գազ!U21/1000</f>
        <v>0</v>
      </c>
      <c r="Q99" s="416">
        <f t="shared" si="39"/>
        <v>0.27800000000000002</v>
      </c>
      <c r="R99" s="392">
        <f>+գազ!W21/1000</f>
        <v>0</v>
      </c>
      <c r="S99" s="392">
        <f>+գազ!Y21/1000</f>
        <v>0</v>
      </c>
      <c r="T99" s="392">
        <f>+գազ!AA21/1000</f>
        <v>0</v>
      </c>
      <c r="U99" s="416">
        <f t="shared" si="32"/>
        <v>0</v>
      </c>
      <c r="V99" s="416">
        <f t="shared" si="40"/>
        <v>2696.2409999999995</v>
      </c>
      <c r="W99" s="416">
        <f t="shared" si="41"/>
        <v>4200</v>
      </c>
      <c r="X99" s="416">
        <f t="shared" si="42"/>
        <v>1503.7590000000005</v>
      </c>
      <c r="Y99" s="398">
        <v>3000</v>
      </c>
      <c r="Z99" s="398">
        <v>1200</v>
      </c>
      <c r="AA99" s="398"/>
      <c r="AB99" s="398">
        <v>1968.1</v>
      </c>
      <c r="AC99" s="392">
        <f t="shared" si="33"/>
        <v>6168.1</v>
      </c>
      <c r="AD99" s="392">
        <f t="shared" si="34"/>
        <v>6168.1</v>
      </c>
      <c r="AE99" s="392">
        <f t="shared" si="36"/>
        <v>2696.2409999999995</v>
      </c>
      <c r="AF99" s="393">
        <f t="shared" si="35"/>
        <v>3471.8590000000008</v>
      </c>
      <c r="AG99" s="416">
        <f t="shared" si="43"/>
        <v>3047.7024999999999</v>
      </c>
      <c r="AH99" s="416">
        <v>9</v>
      </c>
      <c r="AI99" s="416">
        <f>+AG99/10</f>
        <v>304.77024999999998</v>
      </c>
      <c r="AJ99" s="416">
        <v>1</v>
      </c>
      <c r="AK99" s="416">
        <f>+AI99*AJ99</f>
        <v>304.77024999999998</v>
      </c>
      <c r="AL99" s="392">
        <v>6168.1</v>
      </c>
      <c r="AM99" s="422">
        <f t="shared" si="44"/>
        <v>3120.3975000000005</v>
      </c>
      <c r="AN99" s="395"/>
      <c r="AO99" s="396"/>
    </row>
    <row r="100" spans="1:41" ht="20.100000000000001" hidden="1" customHeight="1">
      <c r="A100" s="401" t="s">
        <v>30</v>
      </c>
      <c r="B100" s="394"/>
      <c r="C100" s="391" t="s">
        <v>139</v>
      </c>
      <c r="D100" s="392">
        <f>+ջուր!D21/1000</f>
        <v>16.02</v>
      </c>
      <c r="E100" s="392">
        <f>+ջուր!F21/1000</f>
        <v>17.82</v>
      </c>
      <c r="F100" s="392">
        <f>+ջուր!H21/1000</f>
        <v>25.38</v>
      </c>
      <c r="G100" s="416">
        <f t="shared" si="30"/>
        <v>59.22</v>
      </c>
      <c r="H100" s="392">
        <f>+ջուր!J21/1000</f>
        <v>16.559999999999999</v>
      </c>
      <c r="I100" s="392">
        <f>+ջուր!L21/1000</f>
        <v>34.020000000000003</v>
      </c>
      <c r="J100" s="392">
        <f>+ջուր!N21/1000</f>
        <v>25.56</v>
      </c>
      <c r="K100" s="416">
        <f t="shared" si="31"/>
        <v>76.14</v>
      </c>
      <c r="L100" s="416">
        <f t="shared" si="37"/>
        <v>135.36000000000001</v>
      </c>
      <c r="M100" s="416">
        <f t="shared" si="29"/>
        <v>148.89600000000002</v>
      </c>
      <c r="N100" s="392">
        <f>+ջուր!P21/1000</f>
        <v>42.3</v>
      </c>
      <c r="O100" s="392">
        <f>+ջուր!R21/1000</f>
        <v>68.760000000000005</v>
      </c>
      <c r="P100" s="392">
        <f>+ջուր!T21/1000</f>
        <v>0</v>
      </c>
      <c r="Q100" s="416">
        <f t="shared" si="39"/>
        <v>111.06</v>
      </c>
      <c r="R100" s="392">
        <f>+ջուր!V21/1000</f>
        <v>0</v>
      </c>
      <c r="S100" s="392">
        <f>+ջուր!X21/1000</f>
        <v>0</v>
      </c>
      <c r="T100" s="392">
        <f>+ջուր!Z21/1000</f>
        <v>0</v>
      </c>
      <c r="U100" s="416">
        <f t="shared" si="32"/>
        <v>0</v>
      </c>
      <c r="V100" s="416">
        <f t="shared" si="40"/>
        <v>246.42000000000002</v>
      </c>
      <c r="W100" s="416">
        <f t="shared" si="41"/>
        <v>567.79999999999995</v>
      </c>
      <c r="X100" s="416">
        <f t="shared" si="42"/>
        <v>321.37999999999994</v>
      </c>
      <c r="Y100" s="398">
        <v>189.3</v>
      </c>
      <c r="Z100" s="398">
        <v>189.2</v>
      </c>
      <c r="AA100" s="398">
        <v>189.3</v>
      </c>
      <c r="AB100" s="398">
        <v>189.2</v>
      </c>
      <c r="AC100" s="392">
        <f t="shared" si="33"/>
        <v>757</v>
      </c>
      <c r="AD100" s="392">
        <f t="shared" si="34"/>
        <v>757</v>
      </c>
      <c r="AE100" s="392">
        <f t="shared" si="36"/>
        <v>246.42000000000002</v>
      </c>
      <c r="AF100" s="393">
        <f t="shared" si="35"/>
        <v>510.58</v>
      </c>
      <c r="AG100" s="416">
        <f t="shared" si="43"/>
        <v>284.25600000000003</v>
      </c>
      <c r="AH100" s="416"/>
      <c r="AI100" s="416"/>
      <c r="AJ100" s="416"/>
      <c r="AK100" s="416"/>
      <c r="AL100" s="392">
        <v>757</v>
      </c>
      <c r="AM100" s="422">
        <f t="shared" si="44"/>
        <v>472.74399999999997</v>
      </c>
      <c r="AN100" s="395">
        <v>791.5</v>
      </c>
      <c r="AO100" s="396">
        <f t="shared" si="45"/>
        <v>34.5</v>
      </c>
    </row>
    <row r="101" spans="1:41" ht="20.100000000000001" hidden="1" customHeight="1">
      <c r="A101" s="401" t="s">
        <v>30</v>
      </c>
      <c r="B101" s="394"/>
      <c r="C101" s="391" t="s">
        <v>140</v>
      </c>
      <c r="D101" s="392">
        <f>+հեռ!C21/1000</f>
        <v>58.006819999999998</v>
      </c>
      <c r="E101" s="392">
        <f>+հեռ!D21/1000</f>
        <v>50.741769999999995</v>
      </c>
      <c r="F101" s="392">
        <f>+հեռ!E21/1000</f>
        <v>51.799849999999999</v>
      </c>
      <c r="G101" s="416">
        <f t="shared" si="30"/>
        <v>160.54844</v>
      </c>
      <c r="H101" s="392">
        <f>+հեռ!F21/1000</f>
        <v>56.564300000000003</v>
      </c>
      <c r="I101" s="392">
        <f>+հեռ!G21/1000</f>
        <v>155.87120999999999</v>
      </c>
      <c r="J101" s="392">
        <f>+հեռ!H21/1000</f>
        <v>73.325869999999995</v>
      </c>
      <c r="K101" s="416">
        <f t="shared" si="31"/>
        <v>285.76137999999997</v>
      </c>
      <c r="L101" s="416">
        <f t="shared" si="37"/>
        <v>446.30981999999995</v>
      </c>
      <c r="M101" s="416">
        <f t="shared" si="29"/>
        <v>490.94080199999996</v>
      </c>
      <c r="N101" s="392">
        <f>+հեռ!I21/1000</f>
        <v>80.704750000000004</v>
      </c>
      <c r="O101" s="392">
        <f>+հեռ!J21/1000</f>
        <v>80.447509999999994</v>
      </c>
      <c r="P101" s="392">
        <f>+հեռ!K21/1000</f>
        <v>0</v>
      </c>
      <c r="Q101" s="416">
        <f t="shared" si="39"/>
        <v>161.15226000000001</v>
      </c>
      <c r="R101" s="392">
        <f>+հեռ!L21/1000</f>
        <v>0</v>
      </c>
      <c r="S101" s="392">
        <f>+հեռ!M21/1000</f>
        <v>0</v>
      </c>
      <c r="T101" s="392">
        <f>+հեռ!N21/1000</f>
        <v>0</v>
      </c>
      <c r="U101" s="416">
        <f t="shared" si="32"/>
        <v>0</v>
      </c>
      <c r="V101" s="416">
        <f t="shared" si="40"/>
        <v>607.46208000000001</v>
      </c>
      <c r="W101" s="416">
        <f t="shared" si="41"/>
        <v>900</v>
      </c>
      <c r="X101" s="416">
        <f t="shared" si="42"/>
        <v>292.53791999999999</v>
      </c>
      <c r="Y101" s="398">
        <v>300</v>
      </c>
      <c r="Z101" s="398">
        <v>300</v>
      </c>
      <c r="AA101" s="398">
        <v>300</v>
      </c>
      <c r="AB101" s="398">
        <v>350</v>
      </c>
      <c r="AC101" s="392">
        <f t="shared" si="33"/>
        <v>1250</v>
      </c>
      <c r="AD101" s="392">
        <f t="shared" si="34"/>
        <v>1250</v>
      </c>
      <c r="AE101" s="392">
        <f t="shared" si="36"/>
        <v>607.46208000000001</v>
      </c>
      <c r="AF101" s="393">
        <f t="shared" si="35"/>
        <v>642.53791999999999</v>
      </c>
      <c r="AG101" s="416">
        <f t="shared" si="43"/>
        <v>937.25062199999991</v>
      </c>
      <c r="AH101" s="416"/>
      <c r="AI101" s="416"/>
      <c r="AJ101" s="416"/>
      <c r="AK101" s="416"/>
      <c r="AL101" s="392">
        <v>1250</v>
      </c>
      <c r="AM101" s="422">
        <f t="shared" si="44"/>
        <v>312.74937800000009</v>
      </c>
      <c r="AN101" s="395"/>
      <c r="AO101" s="396"/>
    </row>
    <row r="102" spans="1:41" ht="20.100000000000001" hidden="1" customHeight="1">
      <c r="A102" s="401" t="s">
        <v>30</v>
      </c>
      <c r="B102" s="394"/>
      <c r="C102" s="391" t="s">
        <v>141</v>
      </c>
      <c r="D102" s="392">
        <f>+փոստ!Z21/1000</f>
        <v>1234.58</v>
      </c>
      <c r="E102" s="392">
        <f>+փոստ!D21/1000</f>
        <v>745.81</v>
      </c>
      <c r="F102" s="392">
        <f>+փոստ!F21/1000</f>
        <v>1050.8699999999999</v>
      </c>
      <c r="G102" s="416">
        <f t="shared" si="30"/>
        <v>3031.2599999999998</v>
      </c>
      <c r="H102" s="392">
        <f>+փոստ!H21/1000</f>
        <v>1162.67</v>
      </c>
      <c r="I102" s="392">
        <f>+փոստ!J21/1000</f>
        <v>1214.76</v>
      </c>
      <c r="J102" s="392">
        <f>+փոստ!L21/1000</f>
        <v>1548.68</v>
      </c>
      <c r="K102" s="416">
        <f t="shared" si="31"/>
        <v>3926.1100000000006</v>
      </c>
      <c r="L102" s="416">
        <f t="shared" si="37"/>
        <v>6957.3700000000008</v>
      </c>
      <c r="M102" s="416">
        <f t="shared" si="29"/>
        <v>7653.1070000000018</v>
      </c>
      <c r="N102" s="392">
        <f>+փոստ!N21/1000</f>
        <v>1747.98</v>
      </c>
      <c r="O102" s="392">
        <f>+փոստ!P21/1000</f>
        <v>1826.02</v>
      </c>
      <c r="P102" s="392">
        <f>+փոստ!R21/1000</f>
        <v>0</v>
      </c>
      <c r="Q102" s="416">
        <f t="shared" si="39"/>
        <v>3574</v>
      </c>
      <c r="R102" s="392">
        <f>+փոստ!T21/1000</f>
        <v>0</v>
      </c>
      <c r="S102" s="392">
        <f>+փոստ!V21/1000</f>
        <v>0</v>
      </c>
      <c r="T102" s="392">
        <f>+փոստ!X21/1000</f>
        <v>0</v>
      </c>
      <c r="U102" s="416">
        <f t="shared" si="32"/>
        <v>0</v>
      </c>
      <c r="V102" s="416">
        <f t="shared" si="40"/>
        <v>10531.37</v>
      </c>
      <c r="W102" s="416">
        <f t="shared" si="41"/>
        <v>10129.9</v>
      </c>
      <c r="X102" s="416">
        <f t="shared" si="42"/>
        <v>-401.47000000000116</v>
      </c>
      <c r="Y102" s="400">
        <v>2851.4</v>
      </c>
      <c r="Z102" s="400">
        <v>3639.25</v>
      </c>
      <c r="AA102" s="400">
        <v>3639.25</v>
      </c>
      <c r="AB102" s="400">
        <v>4377.1000000000004</v>
      </c>
      <c r="AC102" s="392">
        <f t="shared" si="33"/>
        <v>14507</v>
      </c>
      <c r="AD102" s="392">
        <f t="shared" si="34"/>
        <v>14507</v>
      </c>
      <c r="AE102" s="392">
        <f t="shared" si="36"/>
        <v>10531.37</v>
      </c>
      <c r="AF102" s="393">
        <f t="shared" si="35"/>
        <v>3975.6299999999992</v>
      </c>
      <c r="AG102" s="416">
        <f t="shared" si="43"/>
        <v>14610.477000000003</v>
      </c>
      <c r="AH102" s="416"/>
      <c r="AI102" s="416"/>
      <c r="AJ102" s="416"/>
      <c r="AK102" s="416"/>
      <c r="AL102" s="392">
        <v>14507</v>
      </c>
      <c r="AM102" s="422">
        <f t="shared" si="44"/>
        <v>-103.47700000000259</v>
      </c>
      <c r="AN102" s="395">
        <v>16277</v>
      </c>
      <c r="AO102" s="396">
        <f t="shared" si="45"/>
        <v>1770</v>
      </c>
    </row>
    <row r="103" spans="1:41" ht="43.5" customHeight="1">
      <c r="A103" s="401" t="s">
        <v>31</v>
      </c>
      <c r="B103" s="394">
        <v>16</v>
      </c>
      <c r="C103" s="305" t="s">
        <v>31</v>
      </c>
      <c r="D103" s="416"/>
      <c r="E103" s="416"/>
      <c r="F103" s="416"/>
      <c r="G103" s="416"/>
      <c r="H103" s="416"/>
      <c r="I103" s="392"/>
      <c r="J103" s="392"/>
      <c r="K103" s="416"/>
      <c r="L103" s="416">
        <f t="shared" si="37"/>
        <v>0</v>
      </c>
      <c r="M103" s="416">
        <f t="shared" si="38"/>
        <v>0</v>
      </c>
      <c r="N103" s="416"/>
      <c r="O103" s="416"/>
      <c r="P103" s="416"/>
      <c r="Q103" s="416">
        <f t="shared" si="39"/>
        <v>0</v>
      </c>
      <c r="R103" s="392"/>
      <c r="S103" s="392"/>
      <c r="T103" s="392"/>
      <c r="U103" s="416"/>
      <c r="V103" s="416">
        <f t="shared" si="40"/>
        <v>0</v>
      </c>
      <c r="W103" s="416">
        <f t="shared" si="41"/>
        <v>0</v>
      </c>
      <c r="X103" s="416">
        <f t="shared" si="42"/>
        <v>0</v>
      </c>
      <c r="Y103" s="402"/>
      <c r="Z103" s="402"/>
      <c r="AA103" s="402"/>
      <c r="AB103" s="402"/>
      <c r="AC103" s="392"/>
      <c r="AD103" s="392">
        <f t="shared" si="34"/>
        <v>0</v>
      </c>
      <c r="AE103" s="392">
        <f t="shared" si="36"/>
        <v>0</v>
      </c>
      <c r="AF103" s="393">
        <f t="shared" si="35"/>
        <v>0</v>
      </c>
      <c r="AG103" s="416">
        <f t="shared" si="43"/>
        <v>0</v>
      </c>
      <c r="AH103" s="416"/>
      <c r="AI103" s="416"/>
      <c r="AJ103" s="416"/>
      <c r="AK103" s="416"/>
      <c r="AL103" s="392">
        <v>0</v>
      </c>
      <c r="AM103" s="422">
        <f t="shared" si="44"/>
        <v>0</v>
      </c>
      <c r="AN103" s="395"/>
      <c r="AO103" s="396"/>
    </row>
    <row r="104" spans="1:41" ht="20.100000000000001" customHeight="1">
      <c r="A104" s="401" t="s">
        <v>31</v>
      </c>
      <c r="B104" s="394"/>
      <c r="C104" s="391" t="s">
        <v>137</v>
      </c>
      <c r="D104" s="392">
        <f>+էլ.էներգիա!D21/1000</f>
        <v>443.82303999999999</v>
      </c>
      <c r="E104" s="392">
        <f>+էլ.էներգիա!F21/1000</f>
        <v>364.56422000000003</v>
      </c>
      <c r="F104" s="392">
        <f>+էլ.էներգիա!H21/1000</f>
        <v>374.45090000000005</v>
      </c>
      <c r="G104" s="416">
        <f t="shared" si="30"/>
        <v>1182.83816</v>
      </c>
      <c r="H104" s="392">
        <f>+էլ.էներգիա!J21/1000</f>
        <v>437.74959999999999</v>
      </c>
      <c r="I104" s="392">
        <f>+էլ.էներգիա!L21/1000</f>
        <v>306.86612000000002</v>
      </c>
      <c r="J104" s="392">
        <f>+էլ.էներգիա!N21/1000</f>
        <v>240.80780999999999</v>
      </c>
      <c r="K104" s="416">
        <f t="shared" si="31"/>
        <v>985.42353000000003</v>
      </c>
      <c r="L104" s="416">
        <f t="shared" si="37"/>
        <v>2168.2616900000003</v>
      </c>
      <c r="M104" s="416">
        <f t="shared" si="29"/>
        <v>2385.0878590000007</v>
      </c>
      <c r="N104" s="392">
        <f>+էլ.էներգիա!P21/1000</f>
        <v>276.19929999999999</v>
      </c>
      <c r="O104" s="392">
        <f>+էլ.էներգիա!R21/1000</f>
        <v>0</v>
      </c>
      <c r="P104" s="392">
        <f>+էլ.էներգիա!T21/1000</f>
        <v>0</v>
      </c>
      <c r="Q104" s="416">
        <f t="shared" si="39"/>
        <v>276.19929999999999</v>
      </c>
      <c r="R104" s="392">
        <f>+էլ.էներգիա!V21/1000</f>
        <v>0</v>
      </c>
      <c r="S104" s="392">
        <f>+էլ.էներգիա!X21/1000</f>
        <v>0</v>
      </c>
      <c r="T104" s="392">
        <f>+էլ.էներգիա!Z21/1000</f>
        <v>0</v>
      </c>
      <c r="U104" s="416">
        <f t="shared" si="32"/>
        <v>0</v>
      </c>
      <c r="V104" s="416">
        <f t="shared" si="40"/>
        <v>2444.4609900000005</v>
      </c>
      <c r="W104" s="416">
        <f t="shared" si="41"/>
        <v>4679.4000000000005</v>
      </c>
      <c r="X104" s="416">
        <f t="shared" si="42"/>
        <v>2234.9390100000001</v>
      </c>
      <c r="Y104" s="398">
        <v>2180.9</v>
      </c>
      <c r="Z104" s="398">
        <v>1284.2</v>
      </c>
      <c r="AA104" s="398">
        <v>1214.3</v>
      </c>
      <c r="AB104" s="398">
        <v>178.1</v>
      </c>
      <c r="AC104" s="392">
        <f t="shared" si="33"/>
        <v>4857.5000000000009</v>
      </c>
      <c r="AD104" s="392">
        <f t="shared" si="34"/>
        <v>4857.5000000000009</v>
      </c>
      <c r="AE104" s="392">
        <f t="shared" si="36"/>
        <v>2444.4609900000005</v>
      </c>
      <c r="AF104" s="393">
        <f t="shared" si="35"/>
        <v>2413.0390100000004</v>
      </c>
      <c r="AG104" s="416">
        <f t="shared" si="43"/>
        <v>4553.3495490000005</v>
      </c>
      <c r="AH104" s="416">
        <v>6</v>
      </c>
      <c r="AI104" s="416">
        <f>+AG104/10</f>
        <v>455.33495490000007</v>
      </c>
      <c r="AJ104" s="416">
        <v>1</v>
      </c>
      <c r="AK104" s="416">
        <f>+AI104*AJ104</f>
        <v>455.33495490000007</v>
      </c>
      <c r="AL104" s="392">
        <v>4857.5000000000009</v>
      </c>
      <c r="AM104" s="422">
        <f t="shared" si="44"/>
        <v>304.15045100000043</v>
      </c>
      <c r="AN104" s="395">
        <v>5039</v>
      </c>
      <c r="AO104" s="396">
        <f t="shared" si="45"/>
        <v>181.49999999999909</v>
      </c>
    </row>
    <row r="105" spans="1:41" ht="20.100000000000001" customHeight="1">
      <c r="A105" s="401" t="s">
        <v>31</v>
      </c>
      <c r="B105" s="394"/>
      <c r="C105" s="391" t="s">
        <v>138</v>
      </c>
      <c r="D105" s="392">
        <f>+գազ!E22/1000</f>
        <v>1162.097</v>
      </c>
      <c r="E105" s="392">
        <f>+գազ!G22/1000</f>
        <v>1202.751</v>
      </c>
      <c r="F105" s="392">
        <f>+գազ!I22/1000</f>
        <v>1027.8510000000001</v>
      </c>
      <c r="G105" s="416">
        <f t="shared" si="30"/>
        <v>3392.6990000000001</v>
      </c>
      <c r="H105" s="392">
        <f>+գազ!K22/1000</f>
        <v>1179.415</v>
      </c>
      <c r="I105" s="392">
        <f>+գազ!M22/1000</f>
        <v>267.29700000000003</v>
      </c>
      <c r="J105" s="392">
        <f>+գազ!O22/1000</f>
        <v>0</v>
      </c>
      <c r="K105" s="416">
        <f t="shared" si="31"/>
        <v>1446.712</v>
      </c>
      <c r="L105" s="416">
        <f t="shared" si="37"/>
        <v>4839.4110000000001</v>
      </c>
      <c r="M105" s="416">
        <f>+D105/2</f>
        <v>581.04849999999999</v>
      </c>
      <c r="N105" s="392">
        <f>+գազ!Q22/1000</f>
        <v>0</v>
      </c>
      <c r="O105" s="392">
        <f>+գազ!S22/1000</f>
        <v>0</v>
      </c>
      <c r="P105" s="392">
        <f>+գազ!U22/1000</f>
        <v>0</v>
      </c>
      <c r="Q105" s="416">
        <f t="shared" si="39"/>
        <v>0</v>
      </c>
      <c r="R105" s="392">
        <f>+գազ!W22/1000</f>
        <v>0</v>
      </c>
      <c r="S105" s="392">
        <f>+գազ!Y22/1000</f>
        <v>0</v>
      </c>
      <c r="T105" s="392">
        <f>+գազ!AA22/1000</f>
        <v>0</v>
      </c>
      <c r="U105" s="416">
        <f t="shared" si="32"/>
        <v>0</v>
      </c>
      <c r="V105" s="416">
        <f t="shared" si="40"/>
        <v>4839.4110000000001</v>
      </c>
      <c r="W105" s="416">
        <f t="shared" si="41"/>
        <v>7091.3</v>
      </c>
      <c r="X105" s="416">
        <f t="shared" si="42"/>
        <v>2251.8890000000001</v>
      </c>
      <c r="Y105" s="398">
        <v>6000</v>
      </c>
      <c r="Z105" s="398">
        <v>1091.3</v>
      </c>
      <c r="AA105" s="398"/>
      <c r="AB105" s="398">
        <v>2197.4</v>
      </c>
      <c r="AC105" s="392">
        <f t="shared" si="33"/>
        <v>9288.7000000000007</v>
      </c>
      <c r="AD105" s="392">
        <f t="shared" si="34"/>
        <v>9288.7000000000007</v>
      </c>
      <c r="AE105" s="392">
        <f t="shared" si="36"/>
        <v>4839.4110000000001</v>
      </c>
      <c r="AF105" s="393">
        <f t="shared" si="35"/>
        <v>4449.2890000000007</v>
      </c>
      <c r="AG105" s="416">
        <f t="shared" si="43"/>
        <v>5420.4594999999999</v>
      </c>
      <c r="AH105" s="416">
        <v>6</v>
      </c>
      <c r="AI105" s="416">
        <f>+AG105/10</f>
        <v>542.04594999999995</v>
      </c>
      <c r="AJ105" s="416">
        <v>1</v>
      </c>
      <c r="AK105" s="416">
        <f>+AI105*AJ105</f>
        <v>542.04594999999995</v>
      </c>
      <c r="AL105" s="392">
        <v>9288.7000000000007</v>
      </c>
      <c r="AM105" s="422">
        <f t="shared" si="44"/>
        <v>3868.2405000000008</v>
      </c>
      <c r="AN105" s="395"/>
      <c r="AO105" s="396"/>
    </row>
    <row r="106" spans="1:41" ht="20.100000000000001" hidden="1" customHeight="1">
      <c r="A106" s="401" t="s">
        <v>31</v>
      </c>
      <c r="B106" s="394"/>
      <c r="C106" s="391" t="s">
        <v>139</v>
      </c>
      <c r="D106" s="392">
        <f>+ջուր!D22/1000</f>
        <v>41.04</v>
      </c>
      <c r="E106" s="392">
        <f>+ջուր!F22/1000</f>
        <v>42.12</v>
      </c>
      <c r="F106" s="392">
        <f>+ջուր!H22/1000</f>
        <v>36.36</v>
      </c>
      <c r="G106" s="416">
        <f t="shared" si="30"/>
        <v>119.52</v>
      </c>
      <c r="H106" s="392">
        <f>+ջուր!J22/1000</f>
        <v>51.66</v>
      </c>
      <c r="I106" s="392">
        <f>+ջուր!L22/1000</f>
        <v>56.16</v>
      </c>
      <c r="J106" s="392">
        <f>+ջուր!N22/1000</f>
        <v>49.32</v>
      </c>
      <c r="K106" s="416">
        <f t="shared" si="31"/>
        <v>157.13999999999999</v>
      </c>
      <c r="L106" s="416">
        <f t="shared" si="37"/>
        <v>276.65999999999997</v>
      </c>
      <c r="M106" s="416">
        <f t="shared" si="29"/>
        <v>304.32599999999996</v>
      </c>
      <c r="N106" s="392">
        <f>+ջուր!P22/1000</f>
        <v>59.22</v>
      </c>
      <c r="O106" s="392">
        <f>+ջուր!R22/1000</f>
        <v>0</v>
      </c>
      <c r="P106" s="392">
        <f>+ջուր!T22/1000</f>
        <v>0</v>
      </c>
      <c r="Q106" s="416">
        <f t="shared" si="39"/>
        <v>59.22</v>
      </c>
      <c r="R106" s="392">
        <f>+ջուր!V22/1000</f>
        <v>0</v>
      </c>
      <c r="S106" s="392">
        <f>+ջուր!X22/1000</f>
        <v>0</v>
      </c>
      <c r="T106" s="392">
        <f>+ջուր!Z22/1000</f>
        <v>0</v>
      </c>
      <c r="U106" s="416">
        <f t="shared" si="32"/>
        <v>0</v>
      </c>
      <c r="V106" s="416">
        <f t="shared" si="40"/>
        <v>335.88</v>
      </c>
      <c r="W106" s="416">
        <f t="shared" si="41"/>
        <v>610.34999999999991</v>
      </c>
      <c r="X106" s="416">
        <f t="shared" si="42"/>
        <v>274.46999999999991</v>
      </c>
      <c r="Y106" s="398">
        <v>203.45</v>
      </c>
      <c r="Z106" s="398">
        <v>203.45</v>
      </c>
      <c r="AA106" s="398">
        <v>203.45</v>
      </c>
      <c r="AB106" s="398">
        <v>203.45</v>
      </c>
      <c r="AC106" s="392">
        <f t="shared" si="33"/>
        <v>813.8</v>
      </c>
      <c r="AD106" s="392">
        <f t="shared" si="34"/>
        <v>813.8</v>
      </c>
      <c r="AE106" s="392">
        <f t="shared" si="36"/>
        <v>335.88</v>
      </c>
      <c r="AF106" s="393">
        <f t="shared" si="35"/>
        <v>477.91999999999996</v>
      </c>
      <c r="AG106" s="416">
        <f t="shared" si="43"/>
        <v>580.98599999999988</v>
      </c>
      <c r="AH106" s="416"/>
      <c r="AI106" s="416"/>
      <c r="AJ106" s="416"/>
      <c r="AK106" s="416"/>
      <c r="AL106" s="392">
        <v>813.8</v>
      </c>
      <c r="AM106" s="422">
        <f t="shared" si="44"/>
        <v>232.81400000000008</v>
      </c>
      <c r="AN106" s="395">
        <v>848.3</v>
      </c>
      <c r="AO106" s="396">
        <f t="shared" si="45"/>
        <v>34.5</v>
      </c>
    </row>
    <row r="107" spans="1:41" ht="20.100000000000001" hidden="1" customHeight="1">
      <c r="A107" s="401" t="s">
        <v>31</v>
      </c>
      <c r="B107" s="394"/>
      <c r="C107" s="391" t="s">
        <v>140</v>
      </c>
      <c r="D107" s="392">
        <f>+հեռ!C22/1000</f>
        <v>53.244199999999999</v>
      </c>
      <c r="E107" s="392">
        <f>+հեռ!D22/1000</f>
        <v>52.559519999999999</v>
      </c>
      <c r="F107" s="392">
        <f>+հեռ!E22/1000</f>
        <v>53.782040000000002</v>
      </c>
      <c r="G107" s="416">
        <f t="shared" si="30"/>
        <v>159.58575999999999</v>
      </c>
      <c r="H107" s="392">
        <f>+հեռ!F22/1000</f>
        <v>55.495899999999999</v>
      </c>
      <c r="I107" s="392">
        <f>+հեռ!G22/1000</f>
        <v>54.520129999999995</v>
      </c>
      <c r="J107" s="392">
        <f>+հեռ!H22/1000</f>
        <v>52.540669999999999</v>
      </c>
      <c r="K107" s="416">
        <f t="shared" si="31"/>
        <v>162.55670000000001</v>
      </c>
      <c r="L107" s="416">
        <f t="shared" si="37"/>
        <v>322.14246000000003</v>
      </c>
      <c r="M107" s="416">
        <f t="shared" si="29"/>
        <v>354.35670600000009</v>
      </c>
      <c r="N107" s="392">
        <f>+հեռ!I22/1000</f>
        <v>52.994</v>
      </c>
      <c r="O107" s="392">
        <f>+հեռ!J22/1000</f>
        <v>0</v>
      </c>
      <c r="P107" s="392">
        <f>+հեռ!K22/1000</f>
        <v>0</v>
      </c>
      <c r="Q107" s="416">
        <f t="shared" si="39"/>
        <v>52.994</v>
      </c>
      <c r="R107" s="392">
        <f>+հեռ!L22/1000</f>
        <v>0</v>
      </c>
      <c r="S107" s="392">
        <f>+հեռ!M22/1000</f>
        <v>0</v>
      </c>
      <c r="T107" s="392">
        <f>+հեռ!N22/1000</f>
        <v>0</v>
      </c>
      <c r="U107" s="416">
        <f t="shared" si="32"/>
        <v>0</v>
      </c>
      <c r="V107" s="416">
        <f t="shared" si="40"/>
        <v>375.13646000000006</v>
      </c>
      <c r="W107" s="416">
        <f t="shared" si="41"/>
        <v>650</v>
      </c>
      <c r="X107" s="416">
        <f t="shared" si="42"/>
        <v>274.86353999999994</v>
      </c>
      <c r="Y107" s="398">
        <v>200</v>
      </c>
      <c r="Z107" s="398">
        <v>300</v>
      </c>
      <c r="AA107" s="398">
        <v>150</v>
      </c>
      <c r="AB107" s="398">
        <v>130</v>
      </c>
      <c r="AC107" s="392">
        <f t="shared" si="33"/>
        <v>780</v>
      </c>
      <c r="AD107" s="392">
        <f t="shared" si="34"/>
        <v>780</v>
      </c>
      <c r="AE107" s="392">
        <f t="shared" si="36"/>
        <v>375.13646000000006</v>
      </c>
      <c r="AF107" s="393">
        <f t="shared" si="35"/>
        <v>404.86353999999994</v>
      </c>
      <c r="AG107" s="416">
        <f t="shared" si="43"/>
        <v>676.49916600000006</v>
      </c>
      <c r="AH107" s="416"/>
      <c r="AI107" s="416"/>
      <c r="AJ107" s="416"/>
      <c r="AK107" s="416"/>
      <c r="AL107" s="392">
        <v>780</v>
      </c>
      <c r="AM107" s="422">
        <f t="shared" si="44"/>
        <v>103.50083399999994</v>
      </c>
      <c r="AN107" s="395"/>
      <c r="AO107" s="396"/>
    </row>
    <row r="108" spans="1:41" ht="20.100000000000001" hidden="1" customHeight="1">
      <c r="A108" s="401" t="s">
        <v>31</v>
      </c>
      <c r="B108" s="394"/>
      <c r="C108" s="391" t="s">
        <v>141</v>
      </c>
      <c r="D108" s="392">
        <f>+փոստ!Z22/1000</f>
        <v>1302.6099999999999</v>
      </c>
      <c r="E108" s="392">
        <f>+փոստ!D22/1000</f>
        <v>894.98</v>
      </c>
      <c r="F108" s="392">
        <f>+փոստ!F22/1000</f>
        <v>978.95</v>
      </c>
      <c r="G108" s="416">
        <f t="shared" si="30"/>
        <v>3176.54</v>
      </c>
      <c r="H108" s="392">
        <f>+փոստ!H22/1000</f>
        <v>1254.8</v>
      </c>
      <c r="I108" s="392">
        <f>+փոստ!J22/1000</f>
        <v>1237.27</v>
      </c>
      <c r="J108" s="392">
        <f>+փոստ!L22/1000</f>
        <v>1698.34</v>
      </c>
      <c r="K108" s="416">
        <f t="shared" si="31"/>
        <v>4190.41</v>
      </c>
      <c r="L108" s="416">
        <f t="shared" si="37"/>
        <v>7366.95</v>
      </c>
      <c r="M108" s="416">
        <f t="shared" si="29"/>
        <v>8103.6450000000004</v>
      </c>
      <c r="N108" s="392">
        <f>+փոստ!N22/1000</f>
        <v>1827.09</v>
      </c>
      <c r="O108" s="392">
        <f>+փոստ!P22/1000</f>
        <v>0</v>
      </c>
      <c r="P108" s="392">
        <f>+փոստ!R22/1000</f>
        <v>0</v>
      </c>
      <c r="Q108" s="416">
        <f t="shared" si="39"/>
        <v>1827.09</v>
      </c>
      <c r="R108" s="392">
        <f>+փոստ!T22/1000</f>
        <v>0</v>
      </c>
      <c r="S108" s="392">
        <f>+փոստ!V22/1000</f>
        <v>0</v>
      </c>
      <c r="T108" s="392">
        <f>+փոստ!X22/1000</f>
        <v>0</v>
      </c>
      <c r="U108" s="416">
        <f t="shared" si="32"/>
        <v>0</v>
      </c>
      <c r="V108" s="416">
        <f t="shared" si="40"/>
        <v>9194.0399999999991</v>
      </c>
      <c r="W108" s="416">
        <f t="shared" si="41"/>
        <v>8288.5</v>
      </c>
      <c r="X108" s="416">
        <f t="shared" si="42"/>
        <v>-905.53999999999905</v>
      </c>
      <c r="Y108" s="400">
        <v>2353.9</v>
      </c>
      <c r="Z108" s="400">
        <v>2892.3</v>
      </c>
      <c r="AA108" s="400">
        <v>3042.3</v>
      </c>
      <c r="AB108" s="400">
        <v>3700.8</v>
      </c>
      <c r="AC108" s="392">
        <f t="shared" si="33"/>
        <v>11989.3</v>
      </c>
      <c r="AD108" s="392">
        <f t="shared" si="34"/>
        <v>11989.3</v>
      </c>
      <c r="AE108" s="392">
        <f t="shared" si="36"/>
        <v>9194.0399999999991</v>
      </c>
      <c r="AF108" s="393">
        <f t="shared" si="35"/>
        <v>2795.26</v>
      </c>
      <c r="AG108" s="416">
        <f t="shared" si="43"/>
        <v>15470.595000000001</v>
      </c>
      <c r="AH108" s="416"/>
      <c r="AI108" s="416"/>
      <c r="AJ108" s="416"/>
      <c r="AK108" s="416"/>
      <c r="AL108" s="392">
        <v>11989.3</v>
      </c>
      <c r="AM108" s="422">
        <f t="shared" si="44"/>
        <v>-3481.2950000000019</v>
      </c>
      <c r="AN108" s="395">
        <v>13759.3</v>
      </c>
      <c r="AO108" s="396">
        <f t="shared" si="45"/>
        <v>1770</v>
      </c>
    </row>
    <row r="109" spans="1:41" ht="43.5" customHeight="1">
      <c r="A109" s="401" t="s">
        <v>31</v>
      </c>
      <c r="B109" s="394">
        <v>17</v>
      </c>
      <c r="C109" s="305" t="s">
        <v>145</v>
      </c>
      <c r="D109" s="416"/>
      <c r="E109" s="416"/>
      <c r="F109" s="416"/>
      <c r="G109" s="416">
        <f t="shared" si="30"/>
        <v>0</v>
      </c>
      <c r="H109" s="416"/>
      <c r="I109" s="392"/>
      <c r="J109" s="392"/>
      <c r="K109" s="416">
        <f t="shared" si="31"/>
        <v>0</v>
      </c>
      <c r="L109" s="416">
        <f t="shared" si="37"/>
        <v>0</v>
      </c>
      <c r="M109" s="416">
        <f t="shared" si="38"/>
        <v>0</v>
      </c>
      <c r="N109" s="416"/>
      <c r="O109" s="416"/>
      <c r="P109" s="416"/>
      <c r="Q109" s="416">
        <f t="shared" si="39"/>
        <v>0</v>
      </c>
      <c r="R109" s="392"/>
      <c r="S109" s="392"/>
      <c r="T109" s="392"/>
      <c r="U109" s="416">
        <f t="shared" si="32"/>
        <v>0</v>
      </c>
      <c r="V109" s="416">
        <f t="shared" si="40"/>
        <v>0</v>
      </c>
      <c r="W109" s="416">
        <f t="shared" si="41"/>
        <v>0</v>
      </c>
      <c r="X109" s="416">
        <f t="shared" si="42"/>
        <v>0</v>
      </c>
      <c r="Y109" s="402"/>
      <c r="Z109" s="402"/>
      <c r="AA109" s="402"/>
      <c r="AB109" s="402"/>
      <c r="AC109" s="392"/>
      <c r="AD109" s="392">
        <f t="shared" si="34"/>
        <v>0</v>
      </c>
      <c r="AE109" s="392">
        <f t="shared" si="36"/>
        <v>0</v>
      </c>
      <c r="AF109" s="393">
        <f t="shared" si="35"/>
        <v>0</v>
      </c>
      <c r="AG109" s="416">
        <f t="shared" si="43"/>
        <v>0</v>
      </c>
      <c r="AH109" s="416"/>
      <c r="AI109" s="416"/>
      <c r="AJ109" s="416"/>
      <c r="AK109" s="416"/>
      <c r="AL109" s="392">
        <v>0</v>
      </c>
      <c r="AM109" s="422">
        <f t="shared" si="44"/>
        <v>0</v>
      </c>
      <c r="AN109" s="395"/>
      <c r="AO109" s="396"/>
    </row>
    <row r="110" spans="1:41" ht="20.100000000000001" customHeight="1">
      <c r="A110" s="401" t="s">
        <v>31</v>
      </c>
      <c r="B110" s="394"/>
      <c r="C110" s="391" t="s">
        <v>137</v>
      </c>
      <c r="D110" s="392">
        <f>+էլ.էներգիա!D22/1000</f>
        <v>273.9708</v>
      </c>
      <c r="E110" s="392">
        <f>+էլ.էներգիա!F22/1000</f>
        <v>296.12834999999995</v>
      </c>
      <c r="F110" s="392">
        <f>+էլ.էներգիա!H22/1000</f>
        <v>232.81700000000001</v>
      </c>
      <c r="G110" s="416">
        <f t="shared" si="30"/>
        <v>802.91615000000002</v>
      </c>
      <c r="H110" s="392">
        <f>+էլ.էներգիա!J22/1000</f>
        <v>232.577</v>
      </c>
      <c r="I110" s="392">
        <f>+էլ.էներգիա!L22/1000</f>
        <v>201.75</v>
      </c>
      <c r="J110" s="392">
        <f>+էլ.էներգիա!N22/1000</f>
        <v>210.41900000000001</v>
      </c>
      <c r="K110" s="416">
        <f t="shared" si="31"/>
        <v>644.74599999999998</v>
      </c>
      <c r="L110" s="416">
        <f t="shared" si="37"/>
        <v>1447.6621500000001</v>
      </c>
      <c r="M110" s="416">
        <f t="shared" si="29"/>
        <v>1592.4283650000002</v>
      </c>
      <c r="N110" s="392">
        <f>+էլ.էներգիա!P22/1000</f>
        <v>434.62099999999998</v>
      </c>
      <c r="O110" s="392">
        <f>+էլ.էներգիա!R22/1000</f>
        <v>438.81</v>
      </c>
      <c r="P110" s="392">
        <f>+էլ.էներգիա!T22/1000</f>
        <v>0</v>
      </c>
      <c r="Q110" s="416">
        <f t="shared" si="39"/>
        <v>873.43100000000004</v>
      </c>
      <c r="R110" s="392">
        <f>+էլ.էներգիա!V22/1000</f>
        <v>0</v>
      </c>
      <c r="S110" s="392">
        <f>+էլ.էներգիա!X22/1000</f>
        <v>0</v>
      </c>
      <c r="T110" s="392">
        <f>+էլ.էներգիա!Z22/1000</f>
        <v>0</v>
      </c>
      <c r="U110" s="416">
        <f t="shared" si="32"/>
        <v>0</v>
      </c>
      <c r="V110" s="416">
        <f t="shared" si="40"/>
        <v>2321.0931500000002</v>
      </c>
      <c r="W110" s="416">
        <f t="shared" si="41"/>
        <v>4457.6000000000004</v>
      </c>
      <c r="X110" s="416">
        <f t="shared" si="42"/>
        <v>2136.5068500000002</v>
      </c>
      <c r="Y110" s="398">
        <v>1888.3</v>
      </c>
      <c r="Z110" s="398">
        <v>1179.8</v>
      </c>
      <c r="AA110" s="398">
        <v>1389.5000000000005</v>
      </c>
      <c r="AB110" s="398">
        <v>1100.5</v>
      </c>
      <c r="AC110" s="392">
        <f t="shared" ref="AC110:AC114" si="46">SUM(Y110:AB110)</f>
        <v>5558.1</v>
      </c>
      <c r="AD110" s="392">
        <f t="shared" si="34"/>
        <v>5558.1</v>
      </c>
      <c r="AE110" s="392">
        <f t="shared" si="36"/>
        <v>2321.0931500000002</v>
      </c>
      <c r="AF110" s="393">
        <f t="shared" si="35"/>
        <v>3237.0068500000002</v>
      </c>
      <c r="AG110" s="416">
        <f t="shared" si="43"/>
        <v>3040.0905150000003</v>
      </c>
      <c r="AH110" s="416">
        <v>12</v>
      </c>
      <c r="AI110" s="416">
        <f>+AG110/10</f>
        <v>304.00905150000006</v>
      </c>
      <c r="AJ110" s="416">
        <v>4</v>
      </c>
      <c r="AK110" s="416">
        <f>+AI110*AJ110</f>
        <v>1216.0362060000002</v>
      </c>
      <c r="AL110" s="392">
        <v>5558.1</v>
      </c>
      <c r="AM110" s="422">
        <f t="shared" si="44"/>
        <v>2518.009485</v>
      </c>
      <c r="AN110" s="395">
        <v>5986.1</v>
      </c>
      <c r="AO110" s="396">
        <f t="shared" si="45"/>
        <v>428</v>
      </c>
    </row>
    <row r="111" spans="1:41" ht="20.100000000000001" customHeight="1">
      <c r="A111" s="401" t="s">
        <v>31</v>
      </c>
      <c r="B111" s="394"/>
      <c r="C111" s="391" t="s">
        <v>138</v>
      </c>
      <c r="D111" s="392">
        <f>+գազ!E23/1000</f>
        <v>701.95</v>
      </c>
      <c r="E111" s="392">
        <f>+գազ!G23/1000</f>
        <v>858.79100000000005</v>
      </c>
      <c r="F111" s="392">
        <f>+գազ!I23/1000</f>
        <v>586.30200000000002</v>
      </c>
      <c r="G111" s="416">
        <f t="shared" si="30"/>
        <v>2147.0430000000001</v>
      </c>
      <c r="H111" s="392">
        <f>+գազ!K23/1000</f>
        <v>585.32899999999995</v>
      </c>
      <c r="I111" s="392">
        <f>+գազ!M23/1000</f>
        <v>0</v>
      </c>
      <c r="J111" s="392">
        <f>+գազ!M23/1000</f>
        <v>0</v>
      </c>
      <c r="K111" s="416">
        <f t="shared" si="31"/>
        <v>585.32899999999995</v>
      </c>
      <c r="L111" s="416">
        <f t="shared" si="37"/>
        <v>2732.3720000000003</v>
      </c>
      <c r="M111" s="416">
        <f>+D111/2</f>
        <v>350.97500000000002</v>
      </c>
      <c r="N111" s="392">
        <f>+գազ!Q23/1000</f>
        <v>0</v>
      </c>
      <c r="O111" s="392">
        <f>+գազ!S23/1000</f>
        <v>0</v>
      </c>
      <c r="P111" s="392">
        <f>+գազ!U23/1000</f>
        <v>0</v>
      </c>
      <c r="Q111" s="416">
        <f t="shared" si="39"/>
        <v>0</v>
      </c>
      <c r="R111" s="392">
        <f>+գազ!W23/1000</f>
        <v>0</v>
      </c>
      <c r="S111" s="392">
        <f>+գազ!Y23/1000</f>
        <v>0</v>
      </c>
      <c r="T111" s="392">
        <f>+գազ!AA23/1000</f>
        <v>0</v>
      </c>
      <c r="U111" s="416">
        <f t="shared" si="32"/>
        <v>0</v>
      </c>
      <c r="V111" s="416">
        <f t="shared" si="40"/>
        <v>2732.3720000000003</v>
      </c>
      <c r="W111" s="416">
        <f t="shared" si="41"/>
        <v>3482.2</v>
      </c>
      <c r="X111" s="416">
        <f t="shared" si="42"/>
        <v>749.82799999999952</v>
      </c>
      <c r="Y111" s="398">
        <v>2733.7</v>
      </c>
      <c r="Z111" s="398">
        <v>748.5</v>
      </c>
      <c r="AA111" s="398"/>
      <c r="AB111" s="398">
        <v>827.80000000000018</v>
      </c>
      <c r="AC111" s="392">
        <f t="shared" si="46"/>
        <v>4310</v>
      </c>
      <c r="AD111" s="392">
        <f t="shared" si="34"/>
        <v>4310</v>
      </c>
      <c r="AE111" s="392">
        <f t="shared" si="36"/>
        <v>2732.3720000000003</v>
      </c>
      <c r="AF111" s="393">
        <f t="shared" si="35"/>
        <v>1577.6279999999997</v>
      </c>
      <c r="AG111" s="416">
        <f t="shared" si="43"/>
        <v>3083.3470000000002</v>
      </c>
      <c r="AH111" s="416">
        <v>12</v>
      </c>
      <c r="AI111" s="416">
        <f>+AG111/10</f>
        <v>308.3347</v>
      </c>
      <c r="AJ111" s="416">
        <v>4</v>
      </c>
      <c r="AK111" s="416">
        <f>+AI111*AJ111</f>
        <v>1233.3388</v>
      </c>
      <c r="AL111" s="392">
        <v>4310</v>
      </c>
      <c r="AM111" s="422">
        <f t="shared" si="44"/>
        <v>1226.6529999999998</v>
      </c>
      <c r="AN111" s="395"/>
      <c r="AO111" s="396"/>
    </row>
    <row r="112" spans="1:41" ht="20.100000000000001" hidden="1" customHeight="1">
      <c r="A112" s="401" t="s">
        <v>31</v>
      </c>
      <c r="B112" s="394"/>
      <c r="C112" s="391" t="s">
        <v>139</v>
      </c>
      <c r="D112" s="392">
        <f>+ջուր!D23/1000</f>
        <v>18.72</v>
      </c>
      <c r="E112" s="392">
        <f>+ջուր!F23/1000</f>
        <v>13.68</v>
      </c>
      <c r="F112" s="392">
        <f>+ջուր!H23/1000</f>
        <v>18.36</v>
      </c>
      <c r="G112" s="416">
        <f t="shared" si="30"/>
        <v>50.76</v>
      </c>
      <c r="H112" s="392">
        <f>+ջուր!J23/1000</f>
        <v>0.54</v>
      </c>
      <c r="I112" s="392">
        <f>+ջուր!L23/1000</f>
        <v>16.920000000000002</v>
      </c>
      <c r="J112" s="392">
        <f>+ջուր!N23/1000</f>
        <v>11.88</v>
      </c>
      <c r="K112" s="416">
        <f t="shared" si="31"/>
        <v>29.340000000000003</v>
      </c>
      <c r="L112" s="416">
        <f t="shared" si="37"/>
        <v>80.099999999999994</v>
      </c>
      <c r="M112" s="416">
        <f t="shared" si="29"/>
        <v>88.11</v>
      </c>
      <c r="N112" s="392">
        <f>+ջուր!P23/1000</f>
        <v>8.1</v>
      </c>
      <c r="O112" s="392">
        <f>+ջուր!R23/1000</f>
        <v>0</v>
      </c>
      <c r="P112" s="392">
        <f>+ջուր!T23/1000</f>
        <v>0</v>
      </c>
      <c r="Q112" s="416">
        <f t="shared" si="39"/>
        <v>8.1</v>
      </c>
      <c r="R112" s="392">
        <f>+ջուր!V23/1000</f>
        <v>0</v>
      </c>
      <c r="S112" s="392">
        <f>+ջուր!X23/1000</f>
        <v>0</v>
      </c>
      <c r="T112" s="392">
        <f>+ջուր!Z23/1000</f>
        <v>0</v>
      </c>
      <c r="U112" s="416">
        <f t="shared" si="32"/>
        <v>0</v>
      </c>
      <c r="V112" s="416">
        <f t="shared" si="40"/>
        <v>88.199999999999989</v>
      </c>
      <c r="W112" s="416">
        <f t="shared" si="41"/>
        <v>462.8</v>
      </c>
      <c r="X112" s="416">
        <f t="shared" si="42"/>
        <v>374.6</v>
      </c>
      <c r="Y112" s="398">
        <v>154.30000000000001</v>
      </c>
      <c r="Z112" s="398">
        <v>154.30000000000001</v>
      </c>
      <c r="AA112" s="398">
        <v>154.19999999999999</v>
      </c>
      <c r="AB112" s="398">
        <v>158.69999999999999</v>
      </c>
      <c r="AC112" s="392">
        <f t="shared" si="46"/>
        <v>621.5</v>
      </c>
      <c r="AD112" s="392">
        <f t="shared" si="34"/>
        <v>621.5</v>
      </c>
      <c r="AE112" s="392">
        <f t="shared" si="36"/>
        <v>88.199999999999989</v>
      </c>
      <c r="AF112" s="393">
        <f t="shared" si="35"/>
        <v>533.29999999999995</v>
      </c>
      <c r="AG112" s="416">
        <f t="shared" ref="AG112:AG120" si="47">+G112+K112+M112</f>
        <v>168.20999999999998</v>
      </c>
      <c r="AH112" s="416"/>
      <c r="AI112" s="416"/>
      <c r="AJ112" s="416"/>
      <c r="AK112" s="416"/>
      <c r="AL112" s="392">
        <v>621.5</v>
      </c>
      <c r="AM112" s="422">
        <f t="shared" si="44"/>
        <v>453.29</v>
      </c>
      <c r="AN112" s="395">
        <v>782.5</v>
      </c>
      <c r="AO112" s="396">
        <f t="shared" si="45"/>
        <v>161</v>
      </c>
    </row>
    <row r="113" spans="1:42" ht="20.100000000000001" hidden="1" customHeight="1">
      <c r="A113" s="401" t="s">
        <v>31</v>
      </c>
      <c r="B113" s="394"/>
      <c r="C113" s="391" t="s">
        <v>140</v>
      </c>
      <c r="D113" s="392">
        <f>+հեռ!C23/1000</f>
        <v>72.722300000000004</v>
      </c>
      <c r="E113" s="392">
        <f>+հեռ!D23/1000</f>
        <v>62.209000000000003</v>
      </c>
      <c r="F113" s="392">
        <f>+հեռ!E23/1000</f>
        <v>74.738</v>
      </c>
      <c r="G113" s="416">
        <f t="shared" si="30"/>
        <v>209.66930000000002</v>
      </c>
      <c r="H113" s="392">
        <f>+հեռ!F23/1000</f>
        <v>73.831000000000003</v>
      </c>
      <c r="I113" s="392">
        <f>+հեռ!G23/1000</f>
        <v>73.426000000000002</v>
      </c>
      <c r="J113" s="392">
        <f>+հեռ!H23/1000</f>
        <v>68.728999999999999</v>
      </c>
      <c r="K113" s="416">
        <f t="shared" si="31"/>
        <v>215.98599999999999</v>
      </c>
      <c r="L113" s="416">
        <f t="shared" si="37"/>
        <v>425.65530000000001</v>
      </c>
      <c r="M113" s="416">
        <f t="shared" si="29"/>
        <v>468.22083000000003</v>
      </c>
      <c r="N113" s="392">
        <f>+հեռ!I23/1000</f>
        <v>68.831000000000003</v>
      </c>
      <c r="O113" s="392">
        <f>+հեռ!J23/1000</f>
        <v>63.091000000000001</v>
      </c>
      <c r="P113" s="392">
        <f>+հեռ!K23/1000</f>
        <v>0</v>
      </c>
      <c r="Q113" s="416">
        <f t="shared" si="39"/>
        <v>131.922</v>
      </c>
      <c r="R113" s="392">
        <f>+հեռ!L23/1000</f>
        <v>0</v>
      </c>
      <c r="S113" s="392">
        <f>+փոստ!V23/1000</f>
        <v>0</v>
      </c>
      <c r="T113" s="392">
        <f>+հեռ!N23/1000</f>
        <v>0</v>
      </c>
      <c r="U113" s="416">
        <f t="shared" si="32"/>
        <v>0</v>
      </c>
      <c r="V113" s="416">
        <f t="shared" si="40"/>
        <v>557.57730000000004</v>
      </c>
      <c r="W113" s="416">
        <f t="shared" si="41"/>
        <v>715.9</v>
      </c>
      <c r="X113" s="416">
        <f t="shared" si="42"/>
        <v>158.32269999999994</v>
      </c>
      <c r="Y113" s="398">
        <v>218.8</v>
      </c>
      <c r="Z113" s="398">
        <v>248.59999999999997</v>
      </c>
      <c r="AA113" s="398">
        <v>248.5</v>
      </c>
      <c r="AB113" s="398">
        <v>134.10000000000002</v>
      </c>
      <c r="AC113" s="392">
        <f t="shared" si="46"/>
        <v>850</v>
      </c>
      <c r="AD113" s="392">
        <f t="shared" si="34"/>
        <v>850</v>
      </c>
      <c r="AE113" s="392">
        <f t="shared" si="36"/>
        <v>557.57730000000004</v>
      </c>
      <c r="AF113" s="393">
        <f t="shared" si="35"/>
        <v>292.42269999999996</v>
      </c>
      <c r="AG113" s="416">
        <f t="shared" si="47"/>
        <v>893.8761300000001</v>
      </c>
      <c r="AH113" s="416"/>
      <c r="AI113" s="416"/>
      <c r="AJ113" s="416"/>
      <c r="AK113" s="416"/>
      <c r="AL113" s="392">
        <v>850</v>
      </c>
      <c r="AM113" s="422">
        <f t="shared" si="44"/>
        <v>-43.876130000000103</v>
      </c>
      <c r="AN113" s="395"/>
      <c r="AO113" s="396"/>
    </row>
    <row r="114" spans="1:42" ht="20.100000000000001" hidden="1" customHeight="1">
      <c r="A114" s="401" t="s">
        <v>31</v>
      </c>
      <c r="B114" s="394"/>
      <c r="C114" s="391" t="s">
        <v>141</v>
      </c>
      <c r="D114" s="392">
        <f>+փոստ!Z23/1000</f>
        <v>3621.9</v>
      </c>
      <c r="E114" s="392">
        <f>+փոստ!D23/1000</f>
        <v>2416.59</v>
      </c>
      <c r="F114" s="392">
        <f>+փոստ!F23/1000</f>
        <v>2956.99</v>
      </c>
      <c r="G114" s="416">
        <f t="shared" si="30"/>
        <v>8995.48</v>
      </c>
      <c r="H114" s="392">
        <f>+փոստ!H23/1000</f>
        <v>2608.7600000000002</v>
      </c>
      <c r="I114" s="392">
        <f>+փոստ!J23/1000</f>
        <v>3314.49</v>
      </c>
      <c r="J114" s="392">
        <f>+փոստ!L23/1000</f>
        <v>3677.46</v>
      </c>
      <c r="K114" s="416">
        <f t="shared" si="31"/>
        <v>9600.7099999999991</v>
      </c>
      <c r="L114" s="416">
        <f t="shared" si="37"/>
        <v>18596.189999999999</v>
      </c>
      <c r="M114" s="416">
        <f t="shared" ref="M114:M120" si="48">+(G114+K114)*1.1</f>
        <v>20455.809000000001</v>
      </c>
      <c r="N114" s="392">
        <f>+փոստ!N23/1000</f>
        <v>4182.8500000000004</v>
      </c>
      <c r="O114" s="392">
        <f>+փոստ!P23/1000</f>
        <v>2859.55</v>
      </c>
      <c r="P114" s="392">
        <f>+փոստ!R23/1000</f>
        <v>0</v>
      </c>
      <c r="Q114" s="416">
        <f t="shared" si="39"/>
        <v>7042.4000000000005</v>
      </c>
      <c r="R114" s="392">
        <f>+փոստ!T23/1000</f>
        <v>0</v>
      </c>
      <c r="S114" s="392">
        <f>+փոստ!V23/1000</f>
        <v>0</v>
      </c>
      <c r="T114" s="392">
        <f>+փոստ!X23/1000</f>
        <v>0</v>
      </c>
      <c r="U114" s="416">
        <f t="shared" si="32"/>
        <v>0</v>
      </c>
      <c r="V114" s="416">
        <f t="shared" si="40"/>
        <v>25638.59</v>
      </c>
      <c r="W114" s="416">
        <f t="shared" si="41"/>
        <v>16681.3</v>
      </c>
      <c r="X114" s="416">
        <f t="shared" si="42"/>
        <v>-8957.2900000000009</v>
      </c>
      <c r="Y114" s="400">
        <v>4751.8</v>
      </c>
      <c r="Z114" s="400">
        <v>5964.7</v>
      </c>
      <c r="AA114" s="400">
        <v>5964.7999999999993</v>
      </c>
      <c r="AB114" s="400">
        <v>7321.9000000000015</v>
      </c>
      <c r="AC114" s="392">
        <f t="shared" si="46"/>
        <v>24003.200000000001</v>
      </c>
      <c r="AD114" s="392">
        <f t="shared" si="34"/>
        <v>24003.200000000001</v>
      </c>
      <c r="AE114" s="392">
        <f t="shared" si="36"/>
        <v>25638.59</v>
      </c>
      <c r="AF114" s="393">
        <f t="shared" si="35"/>
        <v>-1635.3899999999994</v>
      </c>
      <c r="AG114" s="416">
        <f t="shared" si="47"/>
        <v>39051.998999999996</v>
      </c>
      <c r="AH114" s="416"/>
      <c r="AI114" s="416"/>
      <c r="AJ114" s="416"/>
      <c r="AK114" s="416"/>
      <c r="AL114" s="392">
        <v>24003.200000000001</v>
      </c>
      <c r="AM114" s="422">
        <f t="shared" si="44"/>
        <v>-15048.798999999995</v>
      </c>
      <c r="AN114" s="395">
        <v>29603.200000000001</v>
      </c>
      <c r="AO114" s="396">
        <f t="shared" si="45"/>
        <v>5600</v>
      </c>
    </row>
    <row r="115" spans="1:42" ht="30" customHeight="1">
      <c r="A115" s="403" t="s">
        <v>71</v>
      </c>
      <c r="B115" s="675" t="s">
        <v>3</v>
      </c>
      <c r="C115" s="404" t="s">
        <v>3</v>
      </c>
      <c r="D115" s="392"/>
      <c r="E115" s="392"/>
      <c r="F115" s="392"/>
      <c r="G115" s="416"/>
      <c r="H115" s="392"/>
      <c r="I115" s="392"/>
      <c r="J115" s="392"/>
      <c r="K115" s="416"/>
      <c r="L115" s="416">
        <f t="shared" si="37"/>
        <v>0</v>
      </c>
      <c r="M115" s="416">
        <f t="shared" si="38"/>
        <v>0</v>
      </c>
      <c r="N115" s="392"/>
      <c r="O115" s="392"/>
      <c r="P115" s="392"/>
      <c r="Q115" s="416"/>
      <c r="R115" s="392"/>
      <c r="S115" s="416"/>
      <c r="T115" s="416"/>
      <c r="U115" s="416"/>
      <c r="V115" s="416"/>
      <c r="W115" s="416"/>
      <c r="X115" s="416"/>
      <c r="Y115" s="392"/>
      <c r="Z115" s="392"/>
      <c r="AA115" s="392"/>
      <c r="AB115" s="392"/>
      <c r="AC115" s="392"/>
      <c r="AD115" s="392"/>
      <c r="AE115" s="392">
        <f t="shared" si="36"/>
        <v>0</v>
      </c>
      <c r="AF115" s="393">
        <f>Z115-H115</f>
        <v>0</v>
      </c>
      <c r="AG115" s="416">
        <f t="shared" si="47"/>
        <v>0</v>
      </c>
      <c r="AH115" s="416"/>
      <c r="AI115" s="416"/>
      <c r="AJ115" s="416"/>
      <c r="AK115" s="416"/>
      <c r="AL115" s="392"/>
      <c r="AM115" s="422">
        <f t="shared" si="44"/>
        <v>0</v>
      </c>
      <c r="AN115" s="395"/>
      <c r="AO115" s="395"/>
    </row>
    <row r="116" spans="1:42" ht="20.100000000000001" customHeight="1">
      <c r="A116" s="403" t="s">
        <v>71</v>
      </c>
      <c r="B116" s="675"/>
      <c r="C116" s="391" t="s">
        <v>137</v>
      </c>
      <c r="D116" s="416">
        <f>D14+D20+D26+D32+D38+D44+D50+D56+D62+D68+D74+D80+D86+D92+D98+D104+D110</f>
        <v>11152.201769999998</v>
      </c>
      <c r="E116" s="416">
        <f>E14+E20+E26+E32+E38+E44+E50+E56+E62+E68+E74+E80+E86+E92+E98+E104+E110</f>
        <v>11180.657719999999</v>
      </c>
      <c r="F116" s="416">
        <f>F14+F20+F26+F32+F38+F44+F50+F56+F62+F68+F74+F80+F86+F92+F98+F104+F110</f>
        <v>10429.462459999999</v>
      </c>
      <c r="G116" s="416">
        <f>G14+G20+G26+G32+G38+G44+G50+G56+G62+G68+G74+G80+G86+G92+G98+G104+G110</f>
        <v>32762.321950000001</v>
      </c>
      <c r="H116" s="416">
        <f t="shared" ref="H116:U120" si="49">H14+H20+H26+H32+H38+H44+H50+H56+H62+H68+H74+H80+H86+H92+H98+H104+H110</f>
        <v>10544.410260000001</v>
      </c>
      <c r="I116" s="416">
        <f t="shared" si="49"/>
        <v>7884.1301799999992</v>
      </c>
      <c r="J116" s="416">
        <f t="shared" si="49"/>
        <v>7511.423420000001</v>
      </c>
      <c r="K116" s="416">
        <f t="shared" si="49"/>
        <v>25939.96386</v>
      </c>
      <c r="L116" s="416">
        <f t="shared" si="37"/>
        <v>58702.285810000001</v>
      </c>
      <c r="M116" s="416">
        <f t="shared" si="48"/>
        <v>64572.514391000004</v>
      </c>
      <c r="N116" s="416">
        <f t="shared" si="49"/>
        <v>11712.09851</v>
      </c>
      <c r="O116" s="416">
        <f t="shared" si="49"/>
        <v>2747.9576199999997</v>
      </c>
      <c r="P116" s="416">
        <f t="shared" si="49"/>
        <v>0</v>
      </c>
      <c r="Q116" s="416">
        <f>Q14+Q20+Q26+Q32+Q38+Q44+Q50+Q56+Q62+Q68+Q74+Q80+Q86+Q92+Q98+Q104+Q110</f>
        <v>14460.056130000003</v>
      </c>
      <c r="R116" s="416">
        <f t="shared" si="49"/>
        <v>2523.5003999999999</v>
      </c>
      <c r="S116" s="416">
        <f t="shared" si="49"/>
        <v>2523.5003999999999</v>
      </c>
      <c r="T116" s="416">
        <f t="shared" si="49"/>
        <v>2523.5003999999999</v>
      </c>
      <c r="U116" s="416">
        <f t="shared" si="49"/>
        <v>7570.5011999999997</v>
      </c>
      <c r="V116" s="416">
        <f>V14+V20+V26+V32+V38+V44+V50+V56+V62+V68+V74+V80+V86+V92+V98+V104+V110</f>
        <v>80732.843140000012</v>
      </c>
      <c r="W116" s="416">
        <f>W14+W20+W26+W32+W38+W44+W50+W56+W62+W68+W74+W80+W86+W92+W98+W104+W110</f>
        <v>107392.6</v>
      </c>
      <c r="X116" s="416">
        <f t="shared" ref="X116:AB116" si="50">X14+X20+X26+X32+X38+X44+X50+X56+X62+X68+X74+X80+X86+X92+X98+X104+X110</f>
        <v>26659.756859999998</v>
      </c>
      <c r="Y116" s="416">
        <f t="shared" si="50"/>
        <v>50814.3</v>
      </c>
      <c r="Z116" s="416">
        <f t="shared" si="50"/>
        <v>29214.3</v>
      </c>
      <c r="AA116" s="416">
        <f t="shared" si="50"/>
        <v>27364</v>
      </c>
      <c r="AB116" s="416">
        <f t="shared" si="50"/>
        <v>40478.6</v>
      </c>
      <c r="AC116" s="416">
        <f>AC14+AC20+AC26+AC32+AC38+AC44+AC50+AC56+AC62+AC68+AC74+AC80+AC86+AC92+AC98+AC104+AC110</f>
        <v>147871.19999999998</v>
      </c>
      <c r="AD116" s="416">
        <f t="shared" ref="AD116:AF118" si="51">AD14+AD20+AD26+AD32+AD38+AD44+AD50+AD56+AD62+AD68+AD74+AD80+AD86+AD92+AD98+AD104+AD110</f>
        <v>147871.19999999998</v>
      </c>
      <c r="AE116" s="416">
        <f t="shared" si="51"/>
        <v>80732.843140000012</v>
      </c>
      <c r="AF116" s="418">
        <f t="shared" si="51"/>
        <v>67138.356859999985</v>
      </c>
      <c r="AG116" s="416">
        <f>+AG110+AG104+AG98+AG92+AG86+AG80+AG74+AG68+AG62+AG56+AG50+AG44+AG38+AG32+AG26+AG20+AG14</f>
        <v>123274.80020099999</v>
      </c>
      <c r="AH116" s="416"/>
      <c r="AI116" s="416">
        <f t="shared" ref="AI116:AK117" si="52">+AI110+AI104+AI98+AI92+AI86+AI80+AI74+AI68+AI62+AI56+AI50+AI44+AI38+AI32+AI26+AI20+AI14</f>
        <v>12327.480020100002</v>
      </c>
      <c r="AJ116" s="416">
        <f t="shared" si="52"/>
        <v>30</v>
      </c>
      <c r="AK116" s="416">
        <f t="shared" si="52"/>
        <v>43595.1690867</v>
      </c>
      <c r="AL116" s="416">
        <v>169767.5</v>
      </c>
      <c r="AM116" s="422">
        <f t="shared" si="44"/>
        <v>46492.699799000009</v>
      </c>
      <c r="AN116" s="416">
        <f t="shared" ref="AN116:AO116" si="53">AN14+AN20+AN26+AN32+AN38+AN44+AN50+AN56+AN62+AN68+AN74+AN80+AN86+AN92+AN98+AN104+AN110</f>
        <v>174149.5</v>
      </c>
      <c r="AO116" s="416">
        <f t="shared" si="53"/>
        <v>4381.9999999999982</v>
      </c>
      <c r="AP116" s="378"/>
    </row>
    <row r="117" spans="1:42" ht="20.100000000000001" customHeight="1">
      <c r="A117" s="403" t="s">
        <v>71</v>
      </c>
      <c r="B117" s="675"/>
      <c r="C117" s="391" t="s">
        <v>138</v>
      </c>
      <c r="D117" s="416">
        <f t="shared" ref="D117:D118" si="54">D15+D21+D27+D33+D39+D45+D51+D57+D63+D69+D75+D81+D87+D93+D99+D105+D111</f>
        <v>23265.393090000001</v>
      </c>
      <c r="E117" s="416">
        <f>E15+E21+E27+E33+E39+E45+E51+E57+E63+E69+E75+E81+E87+E93+E99+E105+E111</f>
        <v>25938.640710000007</v>
      </c>
      <c r="F117" s="416">
        <f t="shared" ref="F117:G120" si="55">F15+F21+F27+F33+F39+F45+F51+F57+F63+F69+F75+F81+F87+F93+F99+F105+F111</f>
        <v>19516.432099999998</v>
      </c>
      <c r="G117" s="416">
        <f t="shared" si="55"/>
        <v>68720.46590000001</v>
      </c>
      <c r="H117" s="416">
        <f t="shared" si="49"/>
        <v>19432.830030000001</v>
      </c>
      <c r="I117" s="416">
        <f t="shared" si="49"/>
        <v>4112.7860000000001</v>
      </c>
      <c r="J117" s="416">
        <f t="shared" si="49"/>
        <v>14.781000000000001</v>
      </c>
      <c r="K117" s="416">
        <f t="shared" si="49"/>
        <v>23560.39703</v>
      </c>
      <c r="L117" s="416">
        <f t="shared" si="37"/>
        <v>92280.862930000003</v>
      </c>
      <c r="M117" s="416">
        <f>+D117/2</f>
        <v>11632.696545000001</v>
      </c>
      <c r="N117" s="416">
        <f t="shared" si="49"/>
        <v>1.8069999999999999</v>
      </c>
      <c r="O117" s="416">
        <f t="shared" si="49"/>
        <v>0.27800000000000002</v>
      </c>
      <c r="P117" s="416">
        <f t="shared" si="49"/>
        <v>0</v>
      </c>
      <c r="Q117" s="416">
        <f t="shared" si="49"/>
        <v>2.085</v>
      </c>
      <c r="R117" s="416">
        <f t="shared" si="49"/>
        <v>0</v>
      </c>
      <c r="S117" s="416">
        <f t="shared" si="49"/>
        <v>0</v>
      </c>
      <c r="T117" s="416">
        <f t="shared" si="49"/>
        <v>0</v>
      </c>
      <c r="U117" s="416">
        <f>U15+U21+U27+U33+U39+U45+U51+U57+U63+U69+U75+U81+U87+U93+U99+U105+U111</f>
        <v>0</v>
      </c>
      <c r="V117" s="416">
        <f t="shared" ref="V117:AF120" si="56">V15+V21+V27+V33+V39+V45+V51+V57+V63+V69+V75+V81+V87+V93+V99+V105+V111</f>
        <v>92282.947929999995</v>
      </c>
      <c r="W117" s="416">
        <f t="shared" si="56"/>
        <v>107405.00000000001</v>
      </c>
      <c r="X117" s="416">
        <f t="shared" si="56"/>
        <v>15122.05207</v>
      </c>
      <c r="Y117" s="416">
        <f t="shared" si="56"/>
        <v>86207.299999999988</v>
      </c>
      <c r="Z117" s="416">
        <f t="shared" si="56"/>
        <v>18594.899999999998</v>
      </c>
      <c r="AA117" s="416">
        <f t="shared" si="56"/>
        <v>2602.8000000000002</v>
      </c>
      <c r="AB117" s="416">
        <f t="shared" si="56"/>
        <v>35852.9</v>
      </c>
      <c r="AC117" s="416">
        <f>AC15+AC21+AC27+AC33+AC39+AC45+AC51+AC57+AC63+AC69+AC75+AC81+AC87+AC93+AC99+AC105+AC111</f>
        <v>143257.90000000002</v>
      </c>
      <c r="AD117" s="416">
        <f t="shared" si="51"/>
        <v>143257.90000000002</v>
      </c>
      <c r="AE117" s="416">
        <f t="shared" si="51"/>
        <v>92282.947929999995</v>
      </c>
      <c r="AF117" s="418">
        <f t="shared" si="51"/>
        <v>50974.952069999999</v>
      </c>
      <c r="AG117" s="416">
        <f>+AG111+AG105+AG99+AG93+AG87+AG81+AG75+AG69+AG63+AG57+AG51+AG45+AG39+AG33+AG27+AG21+AG15</f>
        <v>103913.55947499999</v>
      </c>
      <c r="AH117" s="416"/>
      <c r="AI117" s="416">
        <f t="shared" si="52"/>
        <v>10391.3559475</v>
      </c>
      <c r="AJ117" s="416">
        <f t="shared" si="52"/>
        <v>30</v>
      </c>
      <c r="AK117" s="416">
        <f t="shared" si="52"/>
        <v>31487.5970175</v>
      </c>
      <c r="AL117" s="416">
        <v>151687.90000000002</v>
      </c>
      <c r="AM117" s="422">
        <f t="shared" si="44"/>
        <v>47774.340525000036</v>
      </c>
      <c r="AN117" s="416">
        <f t="shared" ref="AN117:AO117" si="57">AN15+AN21+AN27+AN33+AN39+AN45+AN51+AN57+AN63+AN69+AN75+AN81+AN87+AN93+AN99+AN105+AN111</f>
        <v>0</v>
      </c>
      <c r="AO117" s="416">
        <f t="shared" si="57"/>
        <v>0</v>
      </c>
      <c r="AP117" s="378"/>
    </row>
    <row r="118" spans="1:42" ht="20.100000000000001" hidden="1" customHeight="1">
      <c r="A118" s="403" t="s">
        <v>71</v>
      </c>
      <c r="B118" s="675"/>
      <c r="C118" s="391" t="s">
        <v>139</v>
      </c>
      <c r="D118" s="416">
        <f t="shared" si="54"/>
        <v>974.99520000000007</v>
      </c>
      <c r="E118" s="416">
        <f>E16+E22+E28+E34+E40+E46+E52+E58+E64+E70+E76+E82+E88+E94+E100+E106+E112</f>
        <v>871.41599999999994</v>
      </c>
      <c r="F118" s="416">
        <f t="shared" si="55"/>
        <v>930.61199999999985</v>
      </c>
      <c r="G118" s="416">
        <f t="shared" si="55"/>
        <v>2777.0232000000001</v>
      </c>
      <c r="H118" s="416">
        <f t="shared" si="49"/>
        <v>984.95099999999991</v>
      </c>
      <c r="I118" s="416">
        <f t="shared" si="49"/>
        <v>1059.894</v>
      </c>
      <c r="J118" s="416">
        <f t="shared" si="49"/>
        <v>969.28499999999997</v>
      </c>
      <c r="K118" s="416">
        <f t="shared" si="49"/>
        <v>3014.1299999999997</v>
      </c>
      <c r="L118" s="416">
        <f t="shared" si="37"/>
        <v>5791.1531999999997</v>
      </c>
      <c r="M118" s="416">
        <f t="shared" si="48"/>
        <v>6370.2685200000005</v>
      </c>
      <c r="N118" s="416">
        <f t="shared" si="49"/>
        <v>1126.4669999999999</v>
      </c>
      <c r="O118" s="416">
        <f t="shared" si="49"/>
        <v>257.41800000000001</v>
      </c>
      <c r="P118" s="416">
        <f t="shared" si="49"/>
        <v>0</v>
      </c>
      <c r="Q118" s="416">
        <f t="shared" si="49"/>
        <v>1383.8849999999998</v>
      </c>
      <c r="R118" s="416">
        <f t="shared" si="49"/>
        <v>0</v>
      </c>
      <c r="S118" s="416">
        <f t="shared" si="49"/>
        <v>0</v>
      </c>
      <c r="T118" s="416">
        <f t="shared" si="49"/>
        <v>0</v>
      </c>
      <c r="U118" s="416">
        <f t="shared" si="49"/>
        <v>0</v>
      </c>
      <c r="V118" s="416">
        <f t="shared" si="56"/>
        <v>7175.0381999999991</v>
      </c>
      <c r="W118" s="416">
        <f t="shared" si="56"/>
        <v>12650.15</v>
      </c>
      <c r="X118" s="416">
        <f t="shared" si="56"/>
        <v>5475.1118000000015</v>
      </c>
      <c r="Y118" s="416">
        <f t="shared" si="56"/>
        <v>4246.1499999999996</v>
      </c>
      <c r="Z118" s="416">
        <f t="shared" si="56"/>
        <v>4127.95</v>
      </c>
      <c r="AA118" s="416">
        <f t="shared" si="56"/>
        <v>4276.05</v>
      </c>
      <c r="AB118" s="416">
        <f t="shared" si="56"/>
        <v>5746.8499999999995</v>
      </c>
      <c r="AC118" s="416">
        <f>AC16+AC22+AC28+AC34+AC40+AC46+AC52+AC58+AC64+AC70+AC76+AC82+AC88+AC94+AC100+AC106+AC112</f>
        <v>18396.999999999996</v>
      </c>
      <c r="AD118" s="416">
        <f t="shared" si="51"/>
        <v>18396.999999999996</v>
      </c>
      <c r="AE118" s="416">
        <f t="shared" si="51"/>
        <v>7175.0381999999991</v>
      </c>
      <c r="AF118" s="418">
        <f t="shared" si="51"/>
        <v>11221.961799999999</v>
      </c>
      <c r="AG118" s="392">
        <f t="shared" si="47"/>
        <v>12161.42172</v>
      </c>
      <c r="AH118" s="392"/>
      <c r="AI118" s="392"/>
      <c r="AJ118" s="392"/>
      <c r="AK118" s="392"/>
      <c r="AL118" s="416">
        <v>18396.999999999996</v>
      </c>
      <c r="AM118" s="422">
        <f t="shared" si="44"/>
        <v>6235.5782799999961</v>
      </c>
      <c r="AN118" s="416">
        <f t="shared" ref="AN118:AO118" si="58">AN16+AN22+AN28+AN34+AN40+AN46+AN52+AN58+AN64+AN70+AN76+AN82+AN88+AN94+AN100+AN106+AN112</f>
        <v>19248</v>
      </c>
      <c r="AO118" s="416">
        <f t="shared" si="58"/>
        <v>851.00000000000091</v>
      </c>
      <c r="AP118" s="378">
        <f t="shared" ref="AP118:AP120" si="59">+AN118-AG118</f>
        <v>7086.5782799999997</v>
      </c>
    </row>
    <row r="119" spans="1:42" ht="20.100000000000001" hidden="1" customHeight="1">
      <c r="A119" s="403" t="s">
        <v>71</v>
      </c>
      <c r="B119" s="675"/>
      <c r="C119" s="391" t="s">
        <v>140</v>
      </c>
      <c r="D119" s="416">
        <f>D17+D23+D29+D35+D41+D47+D53+D59+D65+D71+D77+D83+D89+D95+D101+D107+D113</f>
        <v>2118.1268600000003</v>
      </c>
      <c r="E119" s="416">
        <f>E17+E23+E29+E35+E41+E47+E53+E59+E65+E71+E77+E83+E89+E95+E101+E107+E113</f>
        <v>1852.25422</v>
      </c>
      <c r="F119" s="416">
        <f t="shared" si="55"/>
        <v>2004.6953800000003</v>
      </c>
      <c r="G119" s="416">
        <f t="shared" si="55"/>
        <v>5975.0764600000002</v>
      </c>
      <c r="H119" s="416">
        <f t="shared" si="49"/>
        <v>2034.4394699999996</v>
      </c>
      <c r="I119" s="416">
        <f t="shared" si="49"/>
        <v>2079.33032</v>
      </c>
      <c r="J119" s="416">
        <f t="shared" si="49"/>
        <v>1957.4197600000002</v>
      </c>
      <c r="K119" s="416">
        <f t="shared" si="49"/>
        <v>6071.189550000001</v>
      </c>
      <c r="L119" s="416">
        <f t="shared" si="37"/>
        <v>12046.266010000001</v>
      </c>
      <c r="M119" s="416">
        <f t="shared" si="48"/>
        <v>13250.892611000003</v>
      </c>
      <c r="N119" s="416">
        <f t="shared" si="49"/>
        <v>1672.3664799999997</v>
      </c>
      <c r="O119" s="416">
        <f t="shared" si="49"/>
        <v>576.21651999999995</v>
      </c>
      <c r="P119" s="416">
        <f t="shared" si="49"/>
        <v>0</v>
      </c>
      <c r="Q119" s="416">
        <f t="shared" si="49"/>
        <v>2248.5830000000001</v>
      </c>
      <c r="R119" s="416">
        <f>R17+R23+R29+R35+R41+R47+R53+R59+R65+R71+R77+R83+R89+R95+R101+R107+R113</f>
        <v>0</v>
      </c>
      <c r="S119" s="416">
        <f t="shared" si="49"/>
        <v>0</v>
      </c>
      <c r="T119" s="416">
        <f t="shared" si="49"/>
        <v>0</v>
      </c>
      <c r="U119" s="416">
        <f t="shared" si="49"/>
        <v>0</v>
      </c>
      <c r="V119" s="416">
        <f t="shared" si="56"/>
        <v>14294.84901</v>
      </c>
      <c r="W119" s="416">
        <f t="shared" si="56"/>
        <v>18293.600000000002</v>
      </c>
      <c r="X119" s="416">
        <f t="shared" si="56"/>
        <v>3998.7509899999995</v>
      </c>
      <c r="Y119" s="416">
        <f t="shared" si="56"/>
        <v>6051.6</v>
      </c>
      <c r="Z119" s="416">
        <f t="shared" si="56"/>
        <v>6344.4000000000005</v>
      </c>
      <c r="AA119" s="416">
        <f t="shared" si="56"/>
        <v>5897.6</v>
      </c>
      <c r="AB119" s="416">
        <f t="shared" si="56"/>
        <v>12826.4</v>
      </c>
      <c r="AC119" s="416">
        <f t="shared" si="56"/>
        <v>31120</v>
      </c>
      <c r="AD119" s="416">
        <f t="shared" si="56"/>
        <v>31120</v>
      </c>
      <c r="AE119" s="416">
        <f t="shared" si="56"/>
        <v>14294.84901</v>
      </c>
      <c r="AF119" s="418">
        <f t="shared" si="56"/>
        <v>16825.150990000002</v>
      </c>
      <c r="AG119" s="392">
        <f t="shared" si="47"/>
        <v>25297.158621000002</v>
      </c>
      <c r="AH119" s="392"/>
      <c r="AI119" s="392"/>
      <c r="AJ119" s="392"/>
      <c r="AK119" s="392"/>
      <c r="AL119" s="416">
        <v>31120</v>
      </c>
      <c r="AM119" s="422">
        <f t="shared" si="44"/>
        <v>5822.8413789999977</v>
      </c>
      <c r="AN119" s="416">
        <f t="shared" ref="AN119:AO119" si="60">AN17+AN23+AN29+AN35+AN41+AN47+AN53+AN59+AN65+AN71+AN77+AN83+AN89+AN95+AN101+AN107+AN113</f>
        <v>0</v>
      </c>
      <c r="AO119" s="416">
        <f t="shared" si="60"/>
        <v>0</v>
      </c>
      <c r="AP119" s="378"/>
    </row>
    <row r="120" spans="1:42" ht="20.100000000000001" hidden="1" customHeight="1" thickBot="1">
      <c r="A120" s="403" t="s">
        <v>71</v>
      </c>
      <c r="B120" s="676"/>
      <c r="C120" s="406" t="s">
        <v>141</v>
      </c>
      <c r="D120" s="407">
        <f>D18+D24+D30+D36+D42+D48+D54+D60+D66+D72+D78+D84+D90+D96+D102+D108+D114</f>
        <v>49795.036</v>
      </c>
      <c r="E120" s="408">
        <f>E18+E24+E30+E36+E42+E48+E54+E60+E66+E72+E78+E84+E90+E96+E102+E108+E114</f>
        <v>28500.590000000007</v>
      </c>
      <c r="F120" s="408">
        <f t="shared" si="55"/>
        <v>37209.380999999994</v>
      </c>
      <c r="G120" s="408">
        <f>G18+G24+G30+G36+G42+G48+G54+G60+G66+G72+G78+G84+G90+G96+G102+G108+G114</f>
        <v>115505.00699999998</v>
      </c>
      <c r="H120" s="408">
        <f t="shared" si="49"/>
        <v>43468.365000000013</v>
      </c>
      <c r="I120" s="408">
        <f t="shared" si="49"/>
        <v>46578.71</v>
      </c>
      <c r="J120" s="408">
        <f t="shared" si="49"/>
        <v>58565.499999999993</v>
      </c>
      <c r="K120" s="408">
        <f t="shared" si="49"/>
        <v>148612.57500000001</v>
      </c>
      <c r="L120" s="416">
        <f t="shared" si="37"/>
        <v>264117.58199999999</v>
      </c>
      <c r="M120" s="416">
        <f t="shared" si="48"/>
        <v>290529.34020000004</v>
      </c>
      <c r="N120" s="408">
        <f t="shared" si="49"/>
        <v>66046.8</v>
      </c>
      <c r="O120" s="408">
        <f t="shared" si="49"/>
        <v>26222.92</v>
      </c>
      <c r="P120" s="408">
        <f t="shared" si="49"/>
        <v>0</v>
      </c>
      <c r="Q120" s="408">
        <f t="shared" si="49"/>
        <v>92269.719999999987</v>
      </c>
      <c r="R120" s="408">
        <f t="shared" si="49"/>
        <v>0</v>
      </c>
      <c r="S120" s="408">
        <f t="shared" si="49"/>
        <v>0</v>
      </c>
      <c r="T120" s="408">
        <f t="shared" si="49"/>
        <v>0</v>
      </c>
      <c r="U120" s="408">
        <f t="shared" si="49"/>
        <v>0</v>
      </c>
      <c r="V120" s="407">
        <f t="shared" si="56"/>
        <v>356387.30200000008</v>
      </c>
      <c r="W120" s="407">
        <f>W18+W24+W30+W36+W42+W48+W54+W60+W66+W72+W78+W84+W90+W96+W102+W108+W114</f>
        <v>290809.55</v>
      </c>
      <c r="X120" s="407">
        <f t="shared" si="56"/>
        <v>-65577.752000000008</v>
      </c>
      <c r="Y120" s="407">
        <f t="shared" si="56"/>
        <v>82251.849999999977</v>
      </c>
      <c r="Z120" s="407">
        <f t="shared" si="56"/>
        <v>104055.5</v>
      </c>
      <c r="AA120" s="407">
        <f t="shared" si="56"/>
        <v>104502.2</v>
      </c>
      <c r="AB120" s="407">
        <f t="shared" si="56"/>
        <v>134589.45000000004</v>
      </c>
      <c r="AC120" s="407">
        <f t="shared" si="56"/>
        <v>425399</v>
      </c>
      <c r="AD120" s="407">
        <f>AD12+AD18+AD24+AD30+AD36+AD42+AD48+AD54+AD60+AD66+AD72+AD78+AD84+AD90+AD96+AD102+AD108+AD114</f>
        <v>425399</v>
      </c>
      <c r="AE120" s="407">
        <f>AE12+AE18+AE24+AE30+AE36+AE42+AE48+AE54+AE60+AE66+AE72+AE78+AE84+AE90+AE96+AE102+AE108+AE114</f>
        <v>356387.30200000008</v>
      </c>
      <c r="AF120" s="409">
        <f t="shared" si="56"/>
        <v>69011.697999999989</v>
      </c>
      <c r="AG120" s="392">
        <f t="shared" si="47"/>
        <v>554646.92220000003</v>
      </c>
      <c r="AH120" s="423"/>
      <c r="AI120" s="423"/>
      <c r="AJ120" s="423"/>
      <c r="AK120" s="423"/>
      <c r="AL120" s="407">
        <v>425399</v>
      </c>
      <c r="AM120" s="422">
        <f t="shared" si="44"/>
        <v>-129247.92220000003</v>
      </c>
      <c r="AN120" s="408">
        <f t="shared" ref="AN120" si="61">AN18+AN24+AN30+AN36+AN42+AN48+AN54+AN60+AN66+AN72+AN78+AN84+AN90+AN96+AN102+AN108+AN114</f>
        <v>474799</v>
      </c>
      <c r="AO120" s="416">
        <f>AO18+AO24+AO30+AO36+AO42+AO48+AO54+AO60+AO66+AO72+AO78+AO84+AO90+AO96+AO102+AO108+AO114</f>
        <v>49400</v>
      </c>
      <c r="AP120" s="378">
        <f t="shared" si="59"/>
        <v>-79847.92220000003</v>
      </c>
    </row>
  </sheetData>
  <autoFilter ref="AM1:AM120"/>
  <mergeCells count="31">
    <mergeCell ref="B115:B120"/>
    <mergeCell ref="AE4:AE6"/>
    <mergeCell ref="AF4:AF6"/>
    <mergeCell ref="D5:F5"/>
    <mergeCell ref="G5:G6"/>
    <mergeCell ref="H5:J5"/>
    <mergeCell ref="K5:K6"/>
    <mergeCell ref="N5:P5"/>
    <mergeCell ref="Q5:Q6"/>
    <mergeCell ref="R5:T5"/>
    <mergeCell ref="U5:U6"/>
    <mergeCell ref="Y5:Y6"/>
    <mergeCell ref="Z5:Z6"/>
    <mergeCell ref="AA5:AA6"/>
    <mergeCell ref="AB5:AB6"/>
    <mergeCell ref="AC5:AC6"/>
    <mergeCell ref="AN4:AN6"/>
    <mergeCell ref="AO4:AO6"/>
    <mergeCell ref="B1:AF1"/>
    <mergeCell ref="B2:AF2"/>
    <mergeCell ref="B4:B6"/>
    <mergeCell ref="C4:C6"/>
    <mergeCell ref="D4:U4"/>
    <mergeCell ref="V4:V6"/>
    <mergeCell ref="W4:W6"/>
    <mergeCell ref="X4:X6"/>
    <mergeCell ref="Y4:AC4"/>
    <mergeCell ref="AD4:AD6"/>
    <mergeCell ref="AG4:AG6"/>
    <mergeCell ref="AL4:AL6"/>
    <mergeCell ref="AM4:AM6"/>
  </mergeCells>
  <conditionalFormatting sqref="Z98:AB101 Z92:AB95 Z85:AB89 Z74:AB77 Z68:AB71 Z61:AB65 C37:F37 C43:F43 C55:F55 C61:F61 C67:F67 C73:F73 C79:F79 C85:F85 C91:F91 C97:F97 B38:F42 B62:F66 B86:F90 B92:F96 B104:B108 B80:F84 C8:C12 Z80:AB83 Z104:AB105 B68:F72 B98:F102 B10:B12 D10:R12 Z56:AB59 Z115:AB115 B49 C103:K107 B44:K48 W8:X9 C108:F108 H108:J108 G108:G114 K108:K114 R108 Q108:Q114 B56:F60 G16:G17 B13:R13 I16:K16 Q18:R73 Q17 B18:F36 B17:C17 B15:F16 B14:C14 F14:N14 Q15:R16 K17 Q14 B74:F78 B50:K54 D49:K49 G55:K102 Q79:R107 C115:K120 Z107:AB107 Q74:Q78 U10:X115 G18:K43 N22:N24 N25:P43 N20 N21:P21 N116:AF120 G15:K15 N15:N16 N18:P19 N44:O48 N49:P108 N115:R115 L15:M120">
    <cfRule type="cellIs" dxfId="134" priority="74" stopIfTrue="1" operator="equal">
      <formula>0</formula>
    </cfRule>
  </conditionalFormatting>
  <conditionalFormatting sqref="C49">
    <cfRule type="cellIs" dxfId="133" priority="73" stopIfTrue="1" operator="equal">
      <formula>0</formula>
    </cfRule>
  </conditionalFormatting>
  <conditionalFormatting sqref="A13:A18">
    <cfRule type="cellIs" dxfId="132" priority="72" stopIfTrue="1" operator="equal">
      <formula>0</formula>
    </cfRule>
  </conditionalFormatting>
  <conditionalFormatting sqref="A19:A24">
    <cfRule type="cellIs" dxfId="131" priority="71" stopIfTrue="1" operator="equal">
      <formula>0</formula>
    </cfRule>
  </conditionalFormatting>
  <conditionalFormatting sqref="A115:A120">
    <cfRule type="cellIs" dxfId="130" priority="56" stopIfTrue="1" operator="equal">
      <formula>0</formula>
    </cfRule>
  </conditionalFormatting>
  <conditionalFormatting sqref="A25:A30">
    <cfRule type="cellIs" dxfId="129" priority="70" stopIfTrue="1" operator="equal">
      <formula>0</formula>
    </cfRule>
  </conditionalFormatting>
  <conditionalFormatting sqref="A31:A36">
    <cfRule type="cellIs" dxfId="128" priority="69" stopIfTrue="1" operator="equal">
      <formula>0</formula>
    </cfRule>
  </conditionalFormatting>
  <conditionalFormatting sqref="A37:A42">
    <cfRule type="cellIs" dxfId="127" priority="68" stopIfTrue="1" operator="equal">
      <formula>0</formula>
    </cfRule>
  </conditionalFormatting>
  <conditionalFormatting sqref="A43:A48">
    <cfRule type="cellIs" dxfId="126" priority="67" stopIfTrue="1" operator="equal">
      <formula>0</formula>
    </cfRule>
  </conditionalFormatting>
  <conditionalFormatting sqref="A49:A54">
    <cfRule type="cellIs" dxfId="125" priority="66" stopIfTrue="1" operator="equal">
      <formula>0</formula>
    </cfRule>
  </conditionalFormatting>
  <conditionalFormatting sqref="A55:A60">
    <cfRule type="cellIs" dxfId="124" priority="65" stopIfTrue="1" operator="equal">
      <formula>0</formula>
    </cfRule>
  </conditionalFormatting>
  <conditionalFormatting sqref="A61:A66">
    <cfRule type="cellIs" dxfId="123" priority="64" stopIfTrue="1" operator="equal">
      <formula>0</formula>
    </cfRule>
  </conditionalFormatting>
  <conditionalFormatting sqref="A67:A72">
    <cfRule type="cellIs" dxfId="122" priority="63" stopIfTrue="1" operator="equal">
      <formula>0</formula>
    </cfRule>
  </conditionalFormatting>
  <conditionalFormatting sqref="A73:A78">
    <cfRule type="cellIs" dxfId="121" priority="62" stopIfTrue="1" operator="equal">
      <formula>0</formula>
    </cfRule>
  </conditionalFormatting>
  <conditionalFormatting sqref="A79:A84">
    <cfRule type="cellIs" dxfId="120" priority="61" stopIfTrue="1" operator="equal">
      <formula>0</formula>
    </cfRule>
  </conditionalFormatting>
  <conditionalFormatting sqref="A85:A90">
    <cfRule type="cellIs" dxfId="119" priority="60" stopIfTrue="1" operator="equal">
      <formula>0</formula>
    </cfRule>
  </conditionalFormatting>
  <conditionalFormatting sqref="A91:A96">
    <cfRule type="cellIs" dxfId="118" priority="59" stopIfTrue="1" operator="equal">
      <formula>0</formula>
    </cfRule>
  </conditionalFormatting>
  <conditionalFormatting sqref="A97:A102">
    <cfRule type="cellIs" dxfId="117" priority="58" stopIfTrue="1" operator="equal">
      <formula>0</formula>
    </cfRule>
  </conditionalFormatting>
  <conditionalFormatting sqref="A103:A108">
    <cfRule type="cellIs" dxfId="116" priority="57" stopIfTrue="1" operator="equal">
      <formula>0</formula>
    </cfRule>
  </conditionalFormatting>
  <conditionalFormatting sqref="P44:P48">
    <cfRule type="cellIs" dxfId="115" priority="55" stopIfTrue="1" operator="equal">
      <formula>0</formula>
    </cfRule>
  </conditionalFormatting>
  <conditionalFormatting sqref="B110:B114 Z110:AB113 C109:F114 H109:J114 N109:P114 R109:R114">
    <cfRule type="cellIs" dxfId="114" priority="54" stopIfTrue="1" operator="equal">
      <formula>0</formula>
    </cfRule>
  </conditionalFormatting>
  <conditionalFormatting sqref="A109:A114">
    <cfRule type="cellIs" dxfId="113" priority="53" stopIfTrue="1" operator="equal">
      <formula>0</formula>
    </cfRule>
  </conditionalFormatting>
  <conditionalFormatting sqref="H17">
    <cfRule type="cellIs" dxfId="112" priority="52" stopIfTrue="1" operator="equal">
      <formula>0</formula>
    </cfRule>
  </conditionalFormatting>
  <conditionalFormatting sqref="H16">
    <cfRule type="cellIs" dxfId="111" priority="51" stopIfTrue="1" operator="equal">
      <formula>0</formula>
    </cfRule>
  </conditionalFormatting>
  <conditionalFormatting sqref="D14">
    <cfRule type="cellIs" dxfId="110" priority="50" stopIfTrue="1" operator="equal">
      <formula>0</formula>
    </cfRule>
  </conditionalFormatting>
  <conditionalFormatting sqref="E14">
    <cfRule type="cellIs" dxfId="109" priority="49" stopIfTrue="1" operator="equal">
      <formula>0</formula>
    </cfRule>
  </conditionalFormatting>
  <conditionalFormatting sqref="D17:F17">
    <cfRule type="cellIs" dxfId="108" priority="48" stopIfTrue="1" operator="equal">
      <formula>0</formula>
    </cfRule>
  </conditionalFormatting>
  <conditionalFormatting sqref="O14:P16">
    <cfRule type="cellIs" dxfId="107" priority="47" stopIfTrue="1" operator="equal">
      <formula>0</formula>
    </cfRule>
  </conditionalFormatting>
  <conditionalFormatting sqref="I17:J17">
    <cfRule type="cellIs" dxfId="106" priority="46" stopIfTrue="1" operator="equal">
      <formula>0</formula>
    </cfRule>
  </conditionalFormatting>
  <conditionalFormatting sqref="S15:S16">
    <cfRule type="cellIs" dxfId="105" priority="45" stopIfTrue="1" operator="equal">
      <formula>0</formula>
    </cfRule>
  </conditionalFormatting>
  <conditionalFormatting sqref="S17">
    <cfRule type="cellIs" dxfId="104" priority="44" stopIfTrue="1" operator="equal">
      <formula>0</formula>
    </cfRule>
  </conditionalFormatting>
  <conditionalFormatting sqref="R17">
    <cfRule type="cellIs" dxfId="103" priority="43" stopIfTrue="1" operator="equal">
      <formula>0</formula>
    </cfRule>
  </conditionalFormatting>
  <conditionalFormatting sqref="S20:S24">
    <cfRule type="cellIs" dxfId="102" priority="36" stopIfTrue="1" operator="equal">
      <formula>0</formula>
    </cfRule>
  </conditionalFormatting>
  <conditionalFormatting sqref="R14:T14">
    <cfRule type="cellIs" dxfId="101" priority="41" stopIfTrue="1" operator="equal">
      <formula>0</formula>
    </cfRule>
  </conditionalFormatting>
  <conditionalFormatting sqref="S26:S30">
    <cfRule type="cellIs" dxfId="100" priority="34" stopIfTrue="1" operator="equal">
      <formula>0</formula>
    </cfRule>
  </conditionalFormatting>
  <conditionalFormatting sqref="S18">
    <cfRule type="cellIs" dxfId="99" priority="39" stopIfTrue="1" operator="equal">
      <formula>0</formula>
    </cfRule>
  </conditionalFormatting>
  <conditionalFormatting sqref="T15">
    <cfRule type="cellIs" dxfId="98" priority="38" stopIfTrue="1" operator="equal">
      <formula>0</formula>
    </cfRule>
  </conditionalFormatting>
  <conditionalFormatting sqref="T16:T18">
    <cfRule type="cellIs" dxfId="97" priority="37" stopIfTrue="1" operator="equal">
      <formula>0</formula>
    </cfRule>
  </conditionalFormatting>
  <conditionalFormatting sqref="T26:T29">
    <cfRule type="cellIs" dxfId="96" priority="33" stopIfTrue="1" operator="equal">
      <formula>0</formula>
    </cfRule>
  </conditionalFormatting>
  <conditionalFormatting sqref="T20:T24">
    <cfRule type="cellIs" dxfId="95" priority="35" stopIfTrue="1" operator="equal">
      <formula>0</formula>
    </cfRule>
  </conditionalFormatting>
  <conditionalFormatting sqref="T30:T35">
    <cfRule type="cellIs" dxfId="94" priority="31" stopIfTrue="1" operator="equal">
      <formula>0</formula>
    </cfRule>
  </conditionalFormatting>
  <conditionalFormatting sqref="S31:S35">
    <cfRule type="cellIs" dxfId="93" priority="32" stopIfTrue="1" operator="equal">
      <formula>0</formula>
    </cfRule>
  </conditionalFormatting>
  <conditionalFormatting sqref="S41:T42">
    <cfRule type="cellIs" dxfId="92" priority="30" stopIfTrue="1" operator="equal">
      <formula>0</formula>
    </cfRule>
  </conditionalFormatting>
  <conditionalFormatting sqref="S44:T48">
    <cfRule type="cellIs" dxfId="91" priority="29" stopIfTrue="1" operator="equal">
      <formula>0</formula>
    </cfRule>
  </conditionalFormatting>
  <conditionalFormatting sqref="S50:S54">
    <cfRule type="cellIs" dxfId="90" priority="28" stopIfTrue="1" operator="equal">
      <formula>0</formula>
    </cfRule>
  </conditionalFormatting>
  <conditionalFormatting sqref="T50:T54">
    <cfRule type="cellIs" dxfId="89" priority="27" stopIfTrue="1" operator="equal">
      <formula>0</formula>
    </cfRule>
  </conditionalFormatting>
  <conditionalFormatting sqref="S56:S60">
    <cfRule type="cellIs" dxfId="88" priority="26" stopIfTrue="1" operator="equal">
      <formula>0</formula>
    </cfRule>
  </conditionalFormatting>
  <conditionalFormatting sqref="T56:T60">
    <cfRule type="cellIs" dxfId="87" priority="25" stopIfTrue="1" operator="equal">
      <formula>0</formula>
    </cfRule>
  </conditionalFormatting>
  <conditionalFormatting sqref="S62:S66">
    <cfRule type="cellIs" dxfId="86" priority="24" stopIfTrue="1" operator="equal">
      <formula>0</formula>
    </cfRule>
  </conditionalFormatting>
  <conditionalFormatting sqref="T62:T66">
    <cfRule type="cellIs" dxfId="85" priority="23" stopIfTrue="1" operator="equal">
      <formula>0</formula>
    </cfRule>
  </conditionalFormatting>
  <conditionalFormatting sqref="S68:T72">
    <cfRule type="cellIs" dxfId="84" priority="22" stopIfTrue="1" operator="equal">
      <formula>0</formula>
    </cfRule>
  </conditionalFormatting>
  <conditionalFormatting sqref="R74:T78">
    <cfRule type="cellIs" dxfId="83" priority="21" stopIfTrue="1" operator="equal">
      <formula>0</formula>
    </cfRule>
  </conditionalFormatting>
  <conditionalFormatting sqref="S80:T84">
    <cfRule type="cellIs" dxfId="82" priority="20" stopIfTrue="1" operator="equal">
      <formula>0</formula>
    </cfRule>
  </conditionalFormatting>
  <conditionalFormatting sqref="S86:T90">
    <cfRule type="cellIs" dxfId="81" priority="19" stopIfTrue="1" operator="equal">
      <formula>0</formula>
    </cfRule>
  </conditionalFormatting>
  <conditionalFormatting sqref="S92:T96">
    <cfRule type="cellIs" dxfId="80" priority="18" stopIfTrue="1" operator="equal">
      <formula>0</formula>
    </cfRule>
  </conditionalFormatting>
  <conditionalFormatting sqref="S98:T102">
    <cfRule type="cellIs" dxfId="79" priority="17" stopIfTrue="1" operator="equal">
      <formula>0</formula>
    </cfRule>
  </conditionalFormatting>
  <conditionalFormatting sqref="S104:T108">
    <cfRule type="cellIs" dxfId="78" priority="16" stopIfTrue="1" operator="equal">
      <formula>0</formula>
    </cfRule>
  </conditionalFormatting>
  <conditionalFormatting sqref="S110:T114">
    <cfRule type="cellIs" dxfId="77" priority="15" stopIfTrue="1" operator="equal">
      <formula>0</formula>
    </cfRule>
  </conditionalFormatting>
  <conditionalFormatting sqref="O24:P24">
    <cfRule type="cellIs" dxfId="76" priority="8" stopIfTrue="1" operator="equal">
      <formula>0</formula>
    </cfRule>
  </conditionalFormatting>
  <conditionalFormatting sqref="O17:P17">
    <cfRule type="cellIs" dxfId="75" priority="13" stopIfTrue="1" operator="equal">
      <formula>0</formula>
    </cfRule>
  </conditionalFormatting>
  <conditionalFormatting sqref="N17">
    <cfRule type="cellIs" dxfId="74" priority="12" stopIfTrue="1" operator="equal">
      <formula>0</formula>
    </cfRule>
  </conditionalFormatting>
  <conditionalFormatting sqref="O20:P20">
    <cfRule type="cellIs" dxfId="73" priority="11" stopIfTrue="1" operator="equal">
      <formula>0</formula>
    </cfRule>
  </conditionalFormatting>
  <conditionalFormatting sqref="O22:P22">
    <cfRule type="cellIs" dxfId="72" priority="10" stopIfTrue="1" operator="equal">
      <formula>0</formula>
    </cfRule>
  </conditionalFormatting>
  <conditionalFormatting sqref="O23:P23">
    <cfRule type="cellIs" dxfId="71" priority="9" stopIfTrue="1" operator="equal">
      <formula>0</formula>
    </cfRule>
  </conditionalFormatting>
  <conditionalFormatting sqref="AL116:AL120">
    <cfRule type="cellIs" dxfId="70" priority="6" stopIfTrue="1" operator="equal">
      <formula>0</formula>
    </cfRule>
  </conditionalFormatting>
  <conditionalFormatting sqref="AN116:AN120">
    <cfRule type="cellIs" dxfId="69" priority="3" stopIfTrue="1" operator="equal">
      <formula>0</formula>
    </cfRule>
  </conditionalFormatting>
  <conditionalFormatting sqref="AO116:AO120">
    <cfRule type="cellIs" dxfId="68" priority="2" stopIfTrue="1" operator="equal">
      <formula>0</formula>
    </cfRule>
  </conditionalFormatting>
  <conditionalFormatting sqref="AG13:AK117">
    <cfRule type="cellIs" dxfId="67" priority="1" stopIfTrue="1" operator="equal">
      <formula>0</formula>
    </cfRule>
  </conditionalFormatting>
  <pageMargins left="0.7" right="0.7" top="0.75" bottom="0.75" header="0.3" footer="0.3"/>
  <pageSetup paperSize="9" orientation="portrait" verticalDpi="0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123"/>
  <sheetViews>
    <sheetView topLeftCell="B1" zoomScaleNormal="100" workbookViewId="0">
      <selection activeCell="B1" sqref="A1:XFD1048576"/>
    </sheetView>
  </sheetViews>
  <sheetFormatPr defaultRowHeight="16.5"/>
  <cols>
    <col min="1" max="1" width="28.42578125" style="377" hidden="1" customWidth="1"/>
    <col min="2" max="2" width="4.85546875" style="377" customWidth="1"/>
    <col min="3" max="3" width="84.7109375" style="410" customWidth="1"/>
    <col min="4" max="6" width="13.140625" style="378" customWidth="1"/>
    <col min="7" max="7" width="13.140625" style="381" customWidth="1"/>
    <col min="8" max="12" width="13.140625" style="378" customWidth="1"/>
    <col min="13" max="13" width="19.85546875" style="378" customWidth="1"/>
    <col min="14" max="29" width="13.140625" style="378" hidden="1" customWidth="1"/>
    <col min="30" max="30" width="13.85546875" style="378" hidden="1" customWidth="1"/>
    <col min="31" max="31" width="13.140625" style="378" hidden="1" customWidth="1"/>
    <col min="32" max="32" width="17.7109375" style="378" hidden="1" customWidth="1"/>
    <col min="33" max="33" width="20.42578125" style="378" customWidth="1"/>
    <col min="34" max="34" width="16.42578125" style="378" customWidth="1"/>
    <col min="35" max="35" width="21" style="378" customWidth="1"/>
    <col min="36" max="36" width="17.7109375" style="378" customWidth="1"/>
    <col min="37" max="37" width="21.28515625" style="377" customWidth="1"/>
    <col min="38" max="38" width="10.42578125" style="377" customWidth="1"/>
    <col min="39" max="39" width="11.42578125" style="377" customWidth="1"/>
    <col min="40" max="16384" width="9.140625" style="377"/>
  </cols>
  <sheetData>
    <row r="1" spans="1:38" ht="17.25">
      <c r="B1" s="666" t="s">
        <v>129</v>
      </c>
      <c r="C1" s="666"/>
      <c r="D1" s="666"/>
      <c r="E1" s="666"/>
      <c r="F1" s="666"/>
      <c r="G1" s="666"/>
      <c r="H1" s="666"/>
      <c r="I1" s="666"/>
      <c r="J1" s="666"/>
      <c r="K1" s="666"/>
      <c r="L1" s="666"/>
      <c r="M1" s="666"/>
      <c r="N1" s="666"/>
      <c r="O1" s="666"/>
      <c r="P1" s="666"/>
      <c r="Q1" s="666"/>
      <c r="R1" s="666"/>
      <c r="S1" s="666"/>
      <c r="T1" s="666"/>
      <c r="U1" s="666"/>
      <c r="V1" s="666"/>
      <c r="W1" s="666"/>
      <c r="X1" s="666"/>
      <c r="Y1" s="666"/>
      <c r="Z1" s="666"/>
      <c r="AA1" s="666"/>
      <c r="AB1" s="666"/>
      <c r="AC1" s="666"/>
      <c r="AD1" s="666"/>
      <c r="AE1" s="666"/>
      <c r="AF1" s="666"/>
      <c r="AG1" s="377"/>
      <c r="AH1" s="377"/>
      <c r="AI1" s="377"/>
      <c r="AJ1" s="377"/>
    </row>
    <row r="2" spans="1:38">
      <c r="B2" s="678" t="s">
        <v>153</v>
      </c>
      <c r="C2" s="678"/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8"/>
      <c r="Q2" s="678"/>
      <c r="R2" s="678"/>
      <c r="S2" s="678"/>
      <c r="T2" s="678"/>
      <c r="U2" s="678"/>
      <c r="V2" s="678"/>
      <c r="W2" s="678"/>
      <c r="X2" s="678"/>
      <c r="Y2" s="678"/>
      <c r="Z2" s="678"/>
      <c r="AA2" s="678"/>
      <c r="AB2" s="678"/>
      <c r="AC2" s="678"/>
      <c r="AD2" s="678"/>
      <c r="AE2" s="678"/>
      <c r="AF2" s="678"/>
      <c r="AG2" s="678"/>
      <c r="AH2" s="678"/>
      <c r="AI2" s="678"/>
      <c r="AJ2" s="379"/>
    </row>
    <row r="3" spans="1:38" ht="17.25" thickBot="1">
      <c r="B3" s="379"/>
      <c r="C3" s="380"/>
      <c r="D3" s="381"/>
      <c r="E3" s="381"/>
      <c r="F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</row>
    <row r="4" spans="1:38" ht="32.25" customHeight="1">
      <c r="B4" s="668" t="s">
        <v>143</v>
      </c>
      <c r="C4" s="670" t="s">
        <v>100</v>
      </c>
      <c r="D4" s="677" t="s">
        <v>159</v>
      </c>
      <c r="E4" s="677"/>
      <c r="F4" s="677"/>
      <c r="G4" s="677"/>
      <c r="H4" s="677"/>
      <c r="I4" s="677"/>
      <c r="J4" s="677"/>
      <c r="K4" s="677"/>
      <c r="L4" s="677"/>
      <c r="M4" s="677"/>
      <c r="N4" s="677"/>
      <c r="O4" s="677"/>
      <c r="P4" s="677"/>
      <c r="Q4" s="677"/>
      <c r="R4" s="677"/>
      <c r="S4" s="677"/>
      <c r="T4" s="677"/>
      <c r="U4" s="677"/>
      <c r="V4" s="673" t="s">
        <v>135</v>
      </c>
      <c r="W4" s="673" t="s">
        <v>142</v>
      </c>
      <c r="X4" s="673" t="s">
        <v>106</v>
      </c>
      <c r="Y4" s="672" t="s">
        <v>130</v>
      </c>
      <c r="Z4" s="672"/>
      <c r="AA4" s="672"/>
      <c r="AB4" s="672"/>
      <c r="AC4" s="672"/>
      <c r="AD4" s="673" t="s">
        <v>132</v>
      </c>
      <c r="AE4" s="673" t="s">
        <v>133</v>
      </c>
      <c r="AF4" s="664" t="s">
        <v>134</v>
      </c>
      <c r="AG4" s="673" t="s">
        <v>156</v>
      </c>
      <c r="AH4" s="673" t="s">
        <v>157</v>
      </c>
      <c r="AI4" s="674" t="s">
        <v>158</v>
      </c>
      <c r="AJ4" s="411"/>
      <c r="AK4" s="664" t="s">
        <v>151</v>
      </c>
      <c r="AL4" s="664" t="s">
        <v>152</v>
      </c>
    </row>
    <row r="5" spans="1:38" ht="120.75" customHeight="1">
      <c r="B5" s="669"/>
      <c r="C5" s="671"/>
      <c r="D5" s="674" t="s">
        <v>120</v>
      </c>
      <c r="E5" s="674"/>
      <c r="F5" s="674"/>
      <c r="G5" s="674" t="s">
        <v>125</v>
      </c>
      <c r="H5" s="674" t="s">
        <v>121</v>
      </c>
      <c r="I5" s="674"/>
      <c r="J5" s="674"/>
      <c r="K5" s="674" t="s">
        <v>126</v>
      </c>
      <c r="L5" s="382" t="s">
        <v>154</v>
      </c>
      <c r="M5" s="382" t="s">
        <v>155</v>
      </c>
      <c r="N5" s="674" t="s">
        <v>122</v>
      </c>
      <c r="O5" s="674"/>
      <c r="P5" s="674"/>
      <c r="Q5" s="674" t="s">
        <v>127</v>
      </c>
      <c r="R5" s="674" t="s">
        <v>123</v>
      </c>
      <c r="S5" s="674"/>
      <c r="T5" s="674"/>
      <c r="U5" s="674" t="s">
        <v>124</v>
      </c>
      <c r="V5" s="674"/>
      <c r="W5" s="674"/>
      <c r="X5" s="674"/>
      <c r="Y5" s="674" t="s">
        <v>120</v>
      </c>
      <c r="Z5" s="674" t="s">
        <v>121</v>
      </c>
      <c r="AA5" s="674" t="s">
        <v>122</v>
      </c>
      <c r="AB5" s="674" t="s">
        <v>123</v>
      </c>
      <c r="AC5" s="674" t="s">
        <v>131</v>
      </c>
      <c r="AD5" s="674"/>
      <c r="AE5" s="674"/>
      <c r="AF5" s="665"/>
      <c r="AG5" s="674"/>
      <c r="AH5" s="674"/>
      <c r="AI5" s="674"/>
      <c r="AJ5" s="412"/>
      <c r="AK5" s="665"/>
      <c r="AL5" s="665"/>
    </row>
    <row r="6" spans="1:38" s="383" customFormat="1" ht="15.75" customHeight="1">
      <c r="B6" s="669"/>
      <c r="C6" s="671"/>
      <c r="D6" s="384" t="s">
        <v>5</v>
      </c>
      <c r="E6" s="384" t="s">
        <v>6</v>
      </c>
      <c r="F6" s="384" t="s">
        <v>7</v>
      </c>
      <c r="G6" s="674"/>
      <c r="H6" s="384" t="s">
        <v>8</v>
      </c>
      <c r="I6" s="384" t="s">
        <v>32</v>
      </c>
      <c r="J6" s="384" t="s">
        <v>33</v>
      </c>
      <c r="K6" s="674"/>
      <c r="L6" s="382"/>
      <c r="M6" s="382"/>
      <c r="N6" s="384" t="s">
        <v>33</v>
      </c>
      <c r="O6" s="384" t="s">
        <v>34</v>
      </c>
      <c r="P6" s="384" t="s">
        <v>35</v>
      </c>
      <c r="Q6" s="674"/>
      <c r="R6" s="384" t="s">
        <v>37</v>
      </c>
      <c r="S6" s="384" t="s">
        <v>38</v>
      </c>
      <c r="T6" s="384" t="s">
        <v>43</v>
      </c>
      <c r="U6" s="674"/>
      <c r="V6" s="674"/>
      <c r="W6" s="674"/>
      <c r="X6" s="674"/>
      <c r="Y6" s="674"/>
      <c r="Z6" s="674"/>
      <c r="AA6" s="674"/>
      <c r="AB6" s="674"/>
      <c r="AC6" s="674"/>
      <c r="AD6" s="674"/>
      <c r="AE6" s="674"/>
      <c r="AF6" s="665"/>
      <c r="AG6" s="674"/>
      <c r="AH6" s="674"/>
      <c r="AI6" s="674"/>
      <c r="AJ6" s="412"/>
      <c r="AK6" s="665"/>
      <c r="AL6" s="665"/>
    </row>
    <row r="7" spans="1:38" s="383" customFormat="1" hidden="1">
      <c r="B7" s="385"/>
      <c r="C7" s="386" t="s">
        <v>136</v>
      </c>
      <c r="D7" s="384"/>
      <c r="E7" s="384"/>
      <c r="F7" s="384"/>
      <c r="G7" s="384"/>
      <c r="H7" s="384"/>
      <c r="I7" s="384"/>
      <c r="J7" s="384"/>
      <c r="K7" s="384"/>
      <c r="L7" s="384"/>
      <c r="M7" s="384"/>
      <c r="N7" s="384"/>
      <c r="O7" s="384"/>
      <c r="P7" s="384"/>
      <c r="Q7" s="384"/>
      <c r="R7" s="384"/>
      <c r="S7" s="384"/>
      <c r="T7" s="384"/>
      <c r="U7" s="387"/>
      <c r="V7" s="387"/>
      <c r="W7" s="387"/>
      <c r="X7" s="387"/>
      <c r="Y7" s="388"/>
      <c r="Z7" s="388"/>
      <c r="AA7" s="388"/>
      <c r="AB7" s="388"/>
      <c r="AC7" s="388"/>
      <c r="AD7" s="388"/>
      <c r="AE7" s="388"/>
      <c r="AF7" s="389"/>
      <c r="AG7" s="388"/>
      <c r="AH7" s="388"/>
      <c r="AI7" s="388"/>
      <c r="AJ7" s="413"/>
      <c r="AK7" s="390"/>
      <c r="AL7" s="390"/>
    </row>
    <row r="8" spans="1:38" s="383" customFormat="1" ht="20.100000000000001" hidden="1" customHeight="1">
      <c r="B8" s="385"/>
      <c r="C8" s="391" t="s">
        <v>137</v>
      </c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4"/>
      <c r="Q8" s="384"/>
      <c r="R8" s="384"/>
      <c r="S8" s="384"/>
      <c r="T8" s="384"/>
      <c r="U8" s="387"/>
      <c r="V8" s="387"/>
      <c r="W8" s="382">
        <f t="shared" ref="W8:W13" si="0">+Y8+Z8+AA8+AB8</f>
        <v>0</v>
      </c>
      <c r="X8" s="382">
        <f t="shared" ref="X8:X12" si="1">+W8-V8</f>
        <v>0</v>
      </c>
      <c r="Y8" s="388"/>
      <c r="Z8" s="388"/>
      <c r="AA8" s="388"/>
      <c r="AB8" s="388"/>
      <c r="AC8" s="392">
        <f t="shared" ref="AC8:AC9" si="2">SUM(Y8:AB8)</f>
        <v>0</v>
      </c>
      <c r="AD8" s="392"/>
      <c r="AE8" s="392">
        <f>V8</f>
        <v>0</v>
      </c>
      <c r="AF8" s="393">
        <f>AD8-AE8</f>
        <v>0</v>
      </c>
      <c r="AG8" s="392">
        <f>X8</f>
        <v>0</v>
      </c>
      <c r="AH8" s="392"/>
      <c r="AI8" s="392">
        <f>AG8-AH8</f>
        <v>0</v>
      </c>
      <c r="AJ8" s="414"/>
      <c r="AK8" s="390"/>
      <c r="AL8" s="390"/>
    </row>
    <row r="9" spans="1:38" s="383" customFormat="1" ht="20.100000000000001" hidden="1" customHeight="1">
      <c r="B9" s="385"/>
      <c r="C9" s="391" t="s">
        <v>138</v>
      </c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4"/>
      <c r="Q9" s="384"/>
      <c r="R9" s="384"/>
      <c r="S9" s="384"/>
      <c r="T9" s="384"/>
      <c r="U9" s="387"/>
      <c r="V9" s="387"/>
      <c r="W9" s="382">
        <f t="shared" si="0"/>
        <v>0</v>
      </c>
      <c r="X9" s="382">
        <f t="shared" si="1"/>
        <v>0</v>
      </c>
      <c r="Y9" s="388"/>
      <c r="Z9" s="388"/>
      <c r="AA9" s="388"/>
      <c r="AB9" s="388"/>
      <c r="AC9" s="392">
        <f t="shared" si="2"/>
        <v>0</v>
      </c>
      <c r="AD9" s="392"/>
      <c r="AE9" s="392">
        <f t="shared" ref="AE9:AG9" si="3">V9</f>
        <v>0</v>
      </c>
      <c r="AF9" s="393">
        <f t="shared" ref="AF9:AF72" si="4">AD9-AE9</f>
        <v>0</v>
      </c>
      <c r="AG9" s="392">
        <f t="shared" si="3"/>
        <v>0</v>
      </c>
      <c r="AH9" s="392"/>
      <c r="AI9" s="392">
        <f t="shared" ref="AI9:AI13" si="5">AG9-AH9</f>
        <v>0</v>
      </c>
      <c r="AJ9" s="414"/>
      <c r="AK9" s="390"/>
      <c r="AL9" s="390"/>
    </row>
    <row r="10" spans="1:38" ht="20.100000000000001" hidden="1" customHeight="1">
      <c r="B10" s="394"/>
      <c r="C10" s="391" t="s">
        <v>139</v>
      </c>
      <c r="D10" s="392"/>
      <c r="E10" s="392"/>
      <c r="F10" s="392"/>
      <c r="G10" s="382">
        <f t="shared" ref="G10:G12" si="6">SUM(D10:F10)</f>
        <v>0</v>
      </c>
      <c r="H10" s="392"/>
      <c r="I10" s="392"/>
      <c r="J10" s="392"/>
      <c r="K10" s="382">
        <f t="shared" ref="K10:K12" si="7">H10+I10+J10</f>
        <v>0</v>
      </c>
      <c r="L10" s="382"/>
      <c r="M10" s="382"/>
      <c r="N10" s="392"/>
      <c r="O10" s="392"/>
      <c r="P10" s="392"/>
      <c r="Q10" s="382">
        <f t="shared" ref="Q10:Q12" si="8">SUM(N10:P10)</f>
        <v>0</v>
      </c>
      <c r="R10" s="392"/>
      <c r="S10" s="392"/>
      <c r="T10" s="392"/>
      <c r="U10" s="382">
        <f t="shared" ref="U10:U12" si="9">SUM(R10:T10)</f>
        <v>0</v>
      </c>
      <c r="V10" s="382">
        <f>+G10+K10+Q10+U10</f>
        <v>0</v>
      </c>
      <c r="W10" s="382">
        <f t="shared" si="0"/>
        <v>0</v>
      </c>
      <c r="X10" s="382">
        <f t="shared" si="1"/>
        <v>0</v>
      </c>
      <c r="Y10" s="392"/>
      <c r="Z10" s="392"/>
      <c r="AA10" s="392"/>
      <c r="AB10" s="392"/>
      <c r="AC10" s="392">
        <f t="shared" ref="AC10:AC12" si="10">SUM(Y10:AB10)</f>
        <v>0</v>
      </c>
      <c r="AD10" s="392"/>
      <c r="AE10" s="392">
        <f>V10</f>
        <v>0</v>
      </c>
      <c r="AF10" s="393">
        <f t="shared" si="4"/>
        <v>0</v>
      </c>
      <c r="AG10" s="392">
        <f>X10</f>
        <v>0</v>
      </c>
      <c r="AH10" s="392"/>
      <c r="AI10" s="392">
        <f t="shared" si="5"/>
        <v>0</v>
      </c>
      <c r="AJ10" s="414"/>
      <c r="AK10" s="395"/>
      <c r="AL10" s="395"/>
    </row>
    <row r="11" spans="1:38" ht="20.100000000000001" hidden="1" customHeight="1">
      <c r="B11" s="394"/>
      <c r="C11" s="391" t="s">
        <v>140</v>
      </c>
      <c r="D11" s="392"/>
      <c r="E11" s="392"/>
      <c r="F11" s="392"/>
      <c r="G11" s="382">
        <f t="shared" si="6"/>
        <v>0</v>
      </c>
      <c r="H11" s="392"/>
      <c r="I11" s="392"/>
      <c r="J11" s="392"/>
      <c r="K11" s="382">
        <f t="shared" si="7"/>
        <v>0</v>
      </c>
      <c r="L11" s="382"/>
      <c r="M11" s="382"/>
      <c r="N11" s="392"/>
      <c r="O11" s="392"/>
      <c r="P11" s="392"/>
      <c r="Q11" s="382">
        <f t="shared" si="8"/>
        <v>0</v>
      </c>
      <c r="R11" s="392"/>
      <c r="S11" s="392"/>
      <c r="T11" s="392"/>
      <c r="U11" s="382">
        <f t="shared" si="9"/>
        <v>0</v>
      </c>
      <c r="V11" s="382">
        <f t="shared" ref="V11:V13" si="11">+G11+K11+Q11+U11</f>
        <v>0</v>
      </c>
      <c r="W11" s="382">
        <f t="shared" si="0"/>
        <v>0</v>
      </c>
      <c r="X11" s="382">
        <f t="shared" si="1"/>
        <v>0</v>
      </c>
      <c r="Y11" s="392"/>
      <c r="Z11" s="392"/>
      <c r="AA11" s="392"/>
      <c r="AB11" s="392"/>
      <c r="AC11" s="392">
        <f t="shared" si="10"/>
        <v>0</v>
      </c>
      <c r="AD11" s="392"/>
      <c r="AE11" s="392">
        <f t="shared" ref="AE11:AG74" si="12">V11</f>
        <v>0</v>
      </c>
      <c r="AF11" s="393">
        <f t="shared" si="4"/>
        <v>0</v>
      </c>
      <c r="AG11" s="392">
        <f t="shared" si="12"/>
        <v>0</v>
      </c>
      <c r="AH11" s="392"/>
      <c r="AI11" s="392">
        <f t="shared" si="5"/>
        <v>0</v>
      </c>
      <c r="AJ11" s="414"/>
      <c r="AK11" s="395"/>
      <c r="AL11" s="395"/>
    </row>
    <row r="12" spans="1:38" ht="20.100000000000001" hidden="1" customHeight="1">
      <c r="B12" s="394"/>
      <c r="C12" s="391" t="s">
        <v>141</v>
      </c>
      <c r="D12" s="392"/>
      <c r="E12" s="392"/>
      <c r="F12" s="392"/>
      <c r="G12" s="382">
        <f t="shared" si="6"/>
        <v>0</v>
      </c>
      <c r="H12" s="392"/>
      <c r="I12" s="392"/>
      <c r="J12" s="392"/>
      <c r="K12" s="382">
        <f t="shared" si="7"/>
        <v>0</v>
      </c>
      <c r="L12" s="382"/>
      <c r="M12" s="382"/>
      <c r="N12" s="392"/>
      <c r="O12" s="392"/>
      <c r="P12" s="392"/>
      <c r="Q12" s="382">
        <f t="shared" si="8"/>
        <v>0</v>
      </c>
      <c r="R12" s="392"/>
      <c r="S12" s="392"/>
      <c r="T12" s="392"/>
      <c r="U12" s="382">
        <f t="shared" si="9"/>
        <v>0</v>
      </c>
      <c r="V12" s="382">
        <f t="shared" si="11"/>
        <v>0</v>
      </c>
      <c r="W12" s="382">
        <f t="shared" si="0"/>
        <v>0</v>
      </c>
      <c r="X12" s="382">
        <f t="shared" si="1"/>
        <v>0</v>
      </c>
      <c r="Y12" s="396"/>
      <c r="Z12" s="396"/>
      <c r="AA12" s="396"/>
      <c r="AB12" s="396"/>
      <c r="AC12" s="392">
        <f t="shared" si="10"/>
        <v>0</v>
      </c>
      <c r="AD12" s="392"/>
      <c r="AE12" s="392">
        <f t="shared" si="12"/>
        <v>0</v>
      </c>
      <c r="AF12" s="393">
        <f t="shared" si="4"/>
        <v>0</v>
      </c>
      <c r="AG12" s="392">
        <f t="shared" si="12"/>
        <v>0</v>
      </c>
      <c r="AH12" s="392"/>
      <c r="AI12" s="392">
        <f t="shared" si="5"/>
        <v>0</v>
      </c>
      <c r="AJ12" s="414"/>
      <c r="AK12" s="395"/>
      <c r="AL12" s="395"/>
    </row>
    <row r="13" spans="1:38" ht="20.100000000000001" customHeight="1">
      <c r="A13" s="397" t="s">
        <v>13</v>
      </c>
      <c r="B13" s="394">
        <v>1</v>
      </c>
      <c r="C13" s="305" t="s">
        <v>13</v>
      </c>
      <c r="D13" s="392"/>
      <c r="E13" s="392"/>
      <c r="F13" s="392"/>
      <c r="G13" s="382"/>
      <c r="H13" s="392"/>
      <c r="I13" s="392"/>
      <c r="J13" s="382"/>
      <c r="K13" s="382"/>
      <c r="L13" s="382"/>
      <c r="M13" s="382"/>
      <c r="N13" s="392"/>
      <c r="O13" s="392"/>
      <c r="P13" s="392"/>
      <c r="Q13" s="382"/>
      <c r="R13" s="392"/>
      <c r="S13" s="382"/>
      <c r="T13" s="382"/>
      <c r="U13" s="382">
        <f>SUM(R13:T13)</f>
        <v>0</v>
      </c>
      <c r="V13" s="382">
        <f t="shared" si="11"/>
        <v>0</v>
      </c>
      <c r="W13" s="382">
        <f t="shared" si="0"/>
        <v>0</v>
      </c>
      <c r="X13" s="382"/>
      <c r="Y13" s="392"/>
      <c r="Z13" s="392"/>
      <c r="AA13" s="392"/>
      <c r="AB13" s="392"/>
      <c r="AC13" s="392"/>
      <c r="AD13" s="392"/>
      <c r="AE13" s="392">
        <f t="shared" si="12"/>
        <v>0</v>
      </c>
      <c r="AF13" s="393">
        <f t="shared" si="4"/>
        <v>0</v>
      </c>
      <c r="AG13" s="392">
        <f t="shared" si="12"/>
        <v>0</v>
      </c>
      <c r="AH13" s="392"/>
      <c r="AI13" s="392">
        <f t="shared" si="5"/>
        <v>0</v>
      </c>
      <c r="AJ13" s="414"/>
      <c r="AK13" s="395"/>
      <c r="AL13" s="395"/>
    </row>
    <row r="14" spans="1:38" ht="15" hidden="1" customHeight="1">
      <c r="A14" s="397" t="s">
        <v>13</v>
      </c>
      <c r="B14" s="394"/>
      <c r="C14" s="391" t="s">
        <v>137</v>
      </c>
      <c r="D14" s="392">
        <f>+էլ.էներգիա!D6/1000</f>
        <v>2024.1193799999999</v>
      </c>
      <c r="E14" s="392">
        <f>+էլ.էներգիա!F6/1000</f>
        <v>2441.5049199999999</v>
      </c>
      <c r="F14" s="392">
        <f>+էլ.էներգիա!H6/1000</f>
        <v>2328.0182400000003</v>
      </c>
      <c r="G14" s="382">
        <f t="shared" ref="G14:G54" si="13">SUM(D14:F14)</f>
        <v>6793.6425399999998</v>
      </c>
      <c r="H14" s="392">
        <f>+էլ.էներգիա!J6/1000</f>
        <v>2523.5003999999999</v>
      </c>
      <c r="I14" s="392">
        <f>+էլ.էներգիա!L6/1000</f>
        <v>2000.8839399999999</v>
      </c>
      <c r="J14" s="392">
        <f>+էլ.էներգիա!N6/1000</f>
        <v>2099.1772999999998</v>
      </c>
      <c r="K14" s="382">
        <f>H14+I14+J14</f>
        <v>6623.5616399999999</v>
      </c>
      <c r="L14" s="382">
        <f>+G14+K14</f>
        <v>13417.204180000001</v>
      </c>
      <c r="M14" s="382">
        <f>+(G14+K14)*1.1</f>
        <v>14758.924598000001</v>
      </c>
      <c r="N14" s="392">
        <f>+էլ.էներգիա!P6/1000</f>
        <v>2708.5699400000003</v>
      </c>
      <c r="O14" s="392"/>
      <c r="P14" s="392"/>
      <c r="Q14" s="382">
        <f>+N14+O14+P14</f>
        <v>2708.5699400000003</v>
      </c>
      <c r="R14" s="392">
        <v>2523.5003999999999</v>
      </c>
      <c r="S14" s="392">
        <v>2523.5003999999999</v>
      </c>
      <c r="T14" s="392">
        <v>2523.5003999999999</v>
      </c>
      <c r="U14" s="382">
        <f t="shared" ref="U14:U54" si="14">SUM(R14:T14)</f>
        <v>7570.5011999999997</v>
      </c>
      <c r="V14" s="382">
        <f>+G14+K14+Q14+U14</f>
        <v>23696.275320000001</v>
      </c>
      <c r="W14" s="382">
        <f>+Y14+Z14+AA14</f>
        <v>0</v>
      </c>
      <c r="X14" s="382">
        <f>+W14-V14</f>
        <v>-23696.275320000001</v>
      </c>
      <c r="Y14" s="398"/>
      <c r="Z14" s="398"/>
      <c r="AA14" s="398"/>
      <c r="AB14" s="398">
        <v>20799.7</v>
      </c>
      <c r="AC14" s="392">
        <f>SUM(Y14:AB14)</f>
        <v>20799.7</v>
      </c>
      <c r="AD14" s="392">
        <f t="shared" ref="AD14:AD61" si="15">+AC14</f>
        <v>20799.7</v>
      </c>
      <c r="AE14" s="392">
        <f>V14</f>
        <v>23696.275320000001</v>
      </c>
      <c r="AF14" s="393">
        <f>AD14-AE14</f>
        <v>-2896.5753199999999</v>
      </c>
      <c r="AG14" s="392">
        <f>+G14+K14+M14</f>
        <v>28176.128778000002</v>
      </c>
      <c r="AH14" s="392">
        <v>20799.7</v>
      </c>
      <c r="AI14" s="392">
        <f>+AH14-AG14</f>
        <v>-7376.4287780000013</v>
      </c>
      <c r="AJ14" s="414"/>
      <c r="AK14" s="395">
        <v>20799.7</v>
      </c>
      <c r="AL14" s="396">
        <f>+AK14-AH14</f>
        <v>0</v>
      </c>
    </row>
    <row r="15" spans="1:38" ht="15" hidden="1" customHeight="1">
      <c r="A15" s="397" t="s">
        <v>13</v>
      </c>
      <c r="B15" s="394"/>
      <c r="C15" s="391" t="s">
        <v>138</v>
      </c>
      <c r="D15" s="392">
        <f>+գազ!E7/1000</f>
        <v>1200.5429999999999</v>
      </c>
      <c r="E15" s="392">
        <f>+գազ!G7/1000</f>
        <v>1311.604</v>
      </c>
      <c r="F15" s="392">
        <f>+գազ!I7/1000</f>
        <v>1038.4690000000001</v>
      </c>
      <c r="G15" s="382">
        <f t="shared" si="13"/>
        <v>3550.616</v>
      </c>
      <c r="H15" s="392">
        <f>+գազ!K7/1000</f>
        <v>1109.7760000000001</v>
      </c>
      <c r="I15" s="399">
        <f>+գազ!M7/1000</f>
        <v>0</v>
      </c>
      <c r="J15" s="392">
        <f>+գազ!O7/1000</f>
        <v>0</v>
      </c>
      <c r="K15" s="382">
        <f t="shared" ref="K15:K54" si="16">H15+I15+J15</f>
        <v>1109.7760000000001</v>
      </c>
      <c r="L15" s="382">
        <f t="shared" ref="L15:L78" si="17">+G15+K15</f>
        <v>4660.3919999999998</v>
      </c>
      <c r="M15" s="382">
        <f>+D15/2</f>
        <v>600.27149999999995</v>
      </c>
      <c r="N15" s="392">
        <f>+գազ!Q7/1000</f>
        <v>0</v>
      </c>
      <c r="O15" s="392"/>
      <c r="P15" s="392"/>
      <c r="Q15" s="382">
        <f t="shared" ref="Q15:Q78" si="18">+N15+O15+P15</f>
        <v>0</v>
      </c>
      <c r="R15" s="392">
        <f>+գազ!W7/1000</f>
        <v>0</v>
      </c>
      <c r="S15" s="392">
        <f>+գազ!Y7/1000</f>
        <v>0</v>
      </c>
      <c r="T15" s="392">
        <f>+գազ!AA7/1000</f>
        <v>0</v>
      </c>
      <c r="U15" s="382">
        <f t="shared" si="14"/>
        <v>0</v>
      </c>
      <c r="V15" s="382">
        <f t="shared" ref="V15:V78" si="19">+G15+K15+Q15+U15</f>
        <v>4660.3919999999998</v>
      </c>
      <c r="W15" s="382">
        <f t="shared" ref="W15:W78" si="20">+Y15+Z15+AA15</f>
        <v>0</v>
      </c>
      <c r="X15" s="382">
        <f t="shared" ref="X15:X78" si="21">+W15-V15</f>
        <v>-4660.3919999999998</v>
      </c>
      <c r="Y15" s="398"/>
      <c r="Z15" s="398"/>
      <c r="AA15" s="398"/>
      <c r="AB15" s="398">
        <f>11482.1-3759.6</f>
        <v>7722.5</v>
      </c>
      <c r="AC15" s="392">
        <f t="shared" ref="AC15:AC53" si="22">SUM(Y15:AB15)</f>
        <v>7722.5</v>
      </c>
      <c r="AD15" s="392">
        <f t="shared" si="15"/>
        <v>7722.5</v>
      </c>
      <c r="AE15" s="392">
        <f t="shared" si="12"/>
        <v>4660.3919999999998</v>
      </c>
      <c r="AF15" s="393">
        <f t="shared" si="4"/>
        <v>3062.1080000000002</v>
      </c>
      <c r="AG15" s="392">
        <f t="shared" ref="AG15:AG78" si="23">+G15+K15+M15</f>
        <v>5260.6634999999997</v>
      </c>
      <c r="AH15" s="392">
        <v>7722.5</v>
      </c>
      <c r="AI15" s="392">
        <f t="shared" ref="AI15:AI78" si="24">+AH15-AG15</f>
        <v>2461.8365000000003</v>
      </c>
      <c r="AJ15" s="414"/>
      <c r="AK15" s="395"/>
      <c r="AL15" s="396"/>
    </row>
    <row r="16" spans="1:38" ht="15" hidden="1" customHeight="1">
      <c r="A16" s="397" t="s">
        <v>13</v>
      </c>
      <c r="B16" s="394"/>
      <c r="C16" s="391" t="s">
        <v>139</v>
      </c>
      <c r="D16" s="392">
        <f>+ջուր!D7/1000</f>
        <v>61.74</v>
      </c>
      <c r="E16" s="392">
        <f>+ջուր!F7/1000</f>
        <v>68.22</v>
      </c>
      <c r="F16" s="392">
        <f>+ջուր!H7/1000</f>
        <v>45.72</v>
      </c>
      <c r="G16" s="382">
        <f t="shared" si="13"/>
        <v>175.68</v>
      </c>
      <c r="H16" s="392">
        <f>+ջուր!J7/1000</f>
        <v>49.32</v>
      </c>
      <c r="I16" s="392">
        <f>+ջուր!L7/1000</f>
        <v>56.52</v>
      </c>
      <c r="J16" s="392">
        <f>+ջուր!N7/1000</f>
        <v>56.34</v>
      </c>
      <c r="K16" s="382">
        <f t="shared" si="16"/>
        <v>162.18</v>
      </c>
      <c r="L16" s="382">
        <f t="shared" si="17"/>
        <v>337.86</v>
      </c>
      <c r="M16" s="382">
        <f>+(G16+K16)*1.1</f>
        <v>371.64600000000007</v>
      </c>
      <c r="N16" s="392">
        <f>+ջուր!P7/1000</f>
        <v>79.56</v>
      </c>
      <c r="O16" s="392"/>
      <c r="P16" s="392"/>
      <c r="Q16" s="382">
        <f t="shared" si="18"/>
        <v>79.56</v>
      </c>
      <c r="R16" s="392">
        <f>+ջուր!V7/1000</f>
        <v>0</v>
      </c>
      <c r="S16" s="392">
        <f>+ջուր!X7/1000</f>
        <v>0</v>
      </c>
      <c r="T16" s="392">
        <f>+ջուր!Z7/1000</f>
        <v>0</v>
      </c>
      <c r="U16" s="382">
        <f t="shared" si="14"/>
        <v>0</v>
      </c>
      <c r="V16" s="382">
        <f t="shared" si="19"/>
        <v>417.42</v>
      </c>
      <c r="W16" s="382">
        <f t="shared" si="20"/>
        <v>0</v>
      </c>
      <c r="X16" s="382">
        <f t="shared" si="21"/>
        <v>-417.42</v>
      </c>
      <c r="Y16" s="398"/>
      <c r="Z16" s="398"/>
      <c r="AA16" s="398"/>
      <c r="AB16" s="398">
        <f>2353.1-765.7</f>
        <v>1587.3999999999999</v>
      </c>
      <c r="AC16" s="392">
        <f t="shared" si="22"/>
        <v>1587.3999999999999</v>
      </c>
      <c r="AD16" s="392">
        <f t="shared" si="15"/>
        <v>1587.3999999999999</v>
      </c>
      <c r="AE16" s="392">
        <f t="shared" si="12"/>
        <v>417.42</v>
      </c>
      <c r="AF16" s="393">
        <f t="shared" si="4"/>
        <v>1169.9799999999998</v>
      </c>
      <c r="AG16" s="392">
        <f t="shared" si="23"/>
        <v>709.50600000000009</v>
      </c>
      <c r="AH16" s="392">
        <v>1587.3999999999999</v>
      </c>
      <c r="AI16" s="392">
        <f t="shared" si="24"/>
        <v>877.89399999999978</v>
      </c>
      <c r="AJ16" s="414"/>
      <c r="AK16" s="395">
        <f>2353.1-765.7</f>
        <v>1587.3999999999999</v>
      </c>
      <c r="AL16" s="396">
        <f t="shared" ref="AL16:AL78" si="25">+AK16-AH16</f>
        <v>0</v>
      </c>
    </row>
    <row r="17" spans="1:38" ht="15" hidden="1" customHeight="1">
      <c r="A17" s="397" t="s">
        <v>13</v>
      </c>
      <c r="B17" s="394"/>
      <c r="C17" s="391" t="s">
        <v>140</v>
      </c>
      <c r="D17" s="392">
        <f>+հեռ!C7/1000</f>
        <v>391.03190999999998</v>
      </c>
      <c r="E17" s="392">
        <f>+հեռ!D7/1000</f>
        <v>348.38815</v>
      </c>
      <c r="F17" s="392">
        <f>+հեռ!E7/1000</f>
        <v>361.73237</v>
      </c>
      <c r="G17" s="382">
        <f t="shared" si="13"/>
        <v>1101.1524299999999</v>
      </c>
      <c r="H17" s="392">
        <f>+հեռ!F7/1000</f>
        <v>375.47068999999999</v>
      </c>
      <c r="I17" s="392">
        <f>+հեռ!G7/1000</f>
        <v>358.26358999999997</v>
      </c>
      <c r="J17" s="392">
        <f>+հեռ!H7/1000</f>
        <v>339.36067000000003</v>
      </c>
      <c r="K17" s="382">
        <f t="shared" si="16"/>
        <v>1073.0949499999999</v>
      </c>
      <c r="L17" s="382">
        <f t="shared" si="17"/>
        <v>2174.2473799999998</v>
      </c>
      <c r="M17" s="382">
        <f>+(G17+K17)*1.1</f>
        <v>2391.672118</v>
      </c>
      <c r="N17" s="392"/>
      <c r="O17" s="392"/>
      <c r="P17" s="392"/>
      <c r="Q17" s="382">
        <f t="shared" si="18"/>
        <v>0</v>
      </c>
      <c r="R17" s="392">
        <f>+հեռ!L7/1000</f>
        <v>0</v>
      </c>
      <c r="S17" s="392">
        <f>+հեռ!M7/1000</f>
        <v>0</v>
      </c>
      <c r="T17" s="392">
        <f>+հեռ!N7/1000</f>
        <v>0</v>
      </c>
      <c r="U17" s="382">
        <f t="shared" si="14"/>
        <v>0</v>
      </c>
      <c r="V17" s="382">
        <f t="shared" si="19"/>
        <v>2174.2473799999998</v>
      </c>
      <c r="W17" s="382">
        <f t="shared" si="20"/>
        <v>0</v>
      </c>
      <c r="X17" s="382">
        <f t="shared" si="21"/>
        <v>-2174.2473799999998</v>
      </c>
      <c r="Y17" s="398"/>
      <c r="Z17" s="398"/>
      <c r="AA17" s="398"/>
      <c r="AB17" s="398">
        <v>7000</v>
      </c>
      <c r="AC17" s="392">
        <f t="shared" si="22"/>
        <v>7000</v>
      </c>
      <c r="AD17" s="392">
        <f t="shared" si="15"/>
        <v>7000</v>
      </c>
      <c r="AE17" s="392">
        <f t="shared" si="12"/>
        <v>2174.2473799999998</v>
      </c>
      <c r="AF17" s="393">
        <f t="shared" si="4"/>
        <v>4825.7526200000002</v>
      </c>
      <c r="AG17" s="392">
        <f t="shared" si="23"/>
        <v>4565.9194979999993</v>
      </c>
      <c r="AH17" s="392">
        <v>7000</v>
      </c>
      <c r="AI17" s="392">
        <f t="shared" si="24"/>
        <v>2434.0805020000007</v>
      </c>
      <c r="AJ17" s="414"/>
      <c r="AK17" s="395"/>
      <c r="AL17" s="396"/>
    </row>
    <row r="18" spans="1:38" ht="20.100000000000001" customHeight="1">
      <c r="A18" s="397" t="s">
        <v>13</v>
      </c>
      <c r="B18" s="394"/>
      <c r="C18" s="391" t="s">
        <v>141</v>
      </c>
      <c r="D18" s="392"/>
      <c r="E18" s="392">
        <f>+փոստ!D7/1000</f>
        <v>0</v>
      </c>
      <c r="F18" s="392">
        <f>+փոստ!F7/1000</f>
        <v>0</v>
      </c>
      <c r="G18" s="382">
        <f t="shared" si="13"/>
        <v>0</v>
      </c>
      <c r="H18" s="392">
        <f>+փոստ!H7/1000</f>
        <v>0</v>
      </c>
      <c r="I18" s="392">
        <f>+փոստ!J7/1000</f>
        <v>0</v>
      </c>
      <c r="J18" s="392">
        <f>+փոստ!L7/1000</f>
        <v>0</v>
      </c>
      <c r="K18" s="382">
        <f t="shared" si="16"/>
        <v>0</v>
      </c>
      <c r="L18" s="382">
        <f t="shared" si="17"/>
        <v>0</v>
      </c>
      <c r="M18" s="382">
        <f t="shared" ref="M18:M73" si="26">+(G18+K18)*1.2</f>
        <v>0</v>
      </c>
      <c r="N18" s="392">
        <f>+փոստ!N7/1000</f>
        <v>0</v>
      </c>
      <c r="O18" s="392"/>
      <c r="P18" s="392"/>
      <c r="Q18" s="382">
        <f t="shared" si="18"/>
        <v>0</v>
      </c>
      <c r="R18" s="392">
        <f>+փոստ!T7/1000</f>
        <v>0</v>
      </c>
      <c r="S18" s="392">
        <f>+փոստ!V7/1000</f>
        <v>0</v>
      </c>
      <c r="T18" s="392">
        <f>+փոստ!X7/1000</f>
        <v>0</v>
      </c>
      <c r="U18" s="382">
        <f t="shared" si="14"/>
        <v>0</v>
      </c>
      <c r="V18" s="382">
        <f t="shared" si="19"/>
        <v>0</v>
      </c>
      <c r="W18" s="382">
        <f t="shared" si="20"/>
        <v>0</v>
      </c>
      <c r="X18" s="382">
        <f t="shared" si="21"/>
        <v>0</v>
      </c>
      <c r="Y18" s="400"/>
      <c r="Z18" s="400"/>
      <c r="AA18" s="400"/>
      <c r="AB18" s="400">
        <v>7919.8</v>
      </c>
      <c r="AC18" s="392">
        <f t="shared" si="22"/>
        <v>7919.8</v>
      </c>
      <c r="AD18" s="392">
        <f t="shared" si="15"/>
        <v>7919.8</v>
      </c>
      <c r="AE18" s="392">
        <f t="shared" si="12"/>
        <v>0</v>
      </c>
      <c r="AF18" s="393">
        <f t="shared" si="4"/>
        <v>7919.8</v>
      </c>
      <c r="AG18" s="392">
        <f t="shared" si="23"/>
        <v>0</v>
      </c>
      <c r="AH18" s="392">
        <v>7919.8</v>
      </c>
      <c r="AI18" s="392">
        <f t="shared" si="24"/>
        <v>7919.8</v>
      </c>
      <c r="AJ18" s="414"/>
      <c r="AK18" s="395">
        <v>7919.8</v>
      </c>
      <c r="AL18" s="396">
        <f t="shared" si="25"/>
        <v>0</v>
      </c>
    </row>
    <row r="19" spans="1:38" ht="20.100000000000001" customHeight="1">
      <c r="A19" s="401" t="s">
        <v>14</v>
      </c>
      <c r="B19" s="394">
        <v>2</v>
      </c>
      <c r="C19" s="305" t="s">
        <v>14</v>
      </c>
      <c r="D19" s="382"/>
      <c r="E19" s="382"/>
      <c r="F19" s="382"/>
      <c r="G19" s="382"/>
      <c r="H19" s="382"/>
      <c r="I19" s="392"/>
      <c r="J19" s="382"/>
      <c r="K19" s="382"/>
      <c r="L19" s="382">
        <f t="shared" si="17"/>
        <v>0</v>
      </c>
      <c r="M19" s="382">
        <f t="shared" si="26"/>
        <v>0</v>
      </c>
      <c r="N19" s="382"/>
      <c r="O19" s="382"/>
      <c r="P19" s="382"/>
      <c r="Q19" s="382">
        <f t="shared" si="18"/>
        <v>0</v>
      </c>
      <c r="R19" s="392"/>
      <c r="S19" s="392"/>
      <c r="T19" s="392"/>
      <c r="U19" s="382"/>
      <c r="V19" s="382">
        <f t="shared" si="19"/>
        <v>0</v>
      </c>
      <c r="W19" s="382">
        <f t="shared" si="20"/>
        <v>0</v>
      </c>
      <c r="X19" s="382">
        <f t="shared" si="21"/>
        <v>0</v>
      </c>
      <c r="Y19" s="402"/>
      <c r="Z19" s="402"/>
      <c r="AA19" s="402"/>
      <c r="AB19" s="402"/>
      <c r="AC19" s="392"/>
      <c r="AD19" s="392">
        <f t="shared" si="15"/>
        <v>0</v>
      </c>
      <c r="AE19" s="392">
        <f t="shared" si="12"/>
        <v>0</v>
      </c>
      <c r="AF19" s="393">
        <f t="shared" si="4"/>
        <v>0</v>
      </c>
      <c r="AG19" s="392">
        <f t="shared" si="23"/>
        <v>0</v>
      </c>
      <c r="AH19" s="392">
        <v>0</v>
      </c>
      <c r="AI19" s="392">
        <f t="shared" si="24"/>
        <v>0</v>
      </c>
      <c r="AJ19" s="414"/>
      <c r="AK19" s="395"/>
      <c r="AL19" s="396"/>
    </row>
    <row r="20" spans="1:38" ht="15" hidden="1" customHeight="1">
      <c r="A20" s="401" t="s">
        <v>14</v>
      </c>
      <c r="B20" s="394"/>
      <c r="C20" s="391" t="s">
        <v>137</v>
      </c>
      <c r="D20" s="392">
        <f>+էլ.էներգիա!D7/1000</f>
        <v>1075.952</v>
      </c>
      <c r="E20" s="392">
        <f>+էլ.էներգիա!F7/1000</f>
        <v>1715.317</v>
      </c>
      <c r="F20" s="392">
        <f>+էլ.էներգիա!H7/1000</f>
        <v>1123.2149999999999</v>
      </c>
      <c r="G20" s="382">
        <f t="shared" si="13"/>
        <v>3914.4840000000004</v>
      </c>
      <c r="H20" s="392">
        <f>+էլ.էներգիա!J7/1000</f>
        <v>974.56500000000005</v>
      </c>
      <c r="I20" s="392">
        <f>+էլ.էներգիա!L7/1000</f>
        <v>565.79100000000005</v>
      </c>
      <c r="J20" s="392">
        <f>+էլ.էներգիա!N7/1000</f>
        <v>616.35</v>
      </c>
      <c r="K20" s="382">
        <f t="shared" si="16"/>
        <v>2156.7060000000001</v>
      </c>
      <c r="L20" s="382">
        <f t="shared" si="17"/>
        <v>6071.1900000000005</v>
      </c>
      <c r="M20" s="382">
        <f>+(G20+K20)*1.1</f>
        <v>6678.3090000000011</v>
      </c>
      <c r="N20" s="392">
        <f>+էլ.էներգիա!P7/1000</f>
        <v>843.79190000000006</v>
      </c>
      <c r="O20" s="392"/>
      <c r="P20" s="392"/>
      <c r="Q20" s="382">
        <f t="shared" si="18"/>
        <v>843.79190000000006</v>
      </c>
      <c r="R20" s="392">
        <f>+էլ.էներգիա!V7/1000</f>
        <v>0</v>
      </c>
      <c r="S20" s="392">
        <f>+էլ.էներգիա!X7/1000</f>
        <v>0</v>
      </c>
      <c r="T20" s="392">
        <f>+էլ.էներգիա!Z7/1000</f>
        <v>0</v>
      </c>
      <c r="U20" s="382">
        <f t="shared" si="14"/>
        <v>0</v>
      </c>
      <c r="V20" s="382">
        <f>+G20+K20+Q20+U20</f>
        <v>6914.9819000000007</v>
      </c>
      <c r="W20" s="382">
        <f t="shared" si="20"/>
        <v>11812.199999999999</v>
      </c>
      <c r="X20" s="382">
        <f t="shared" si="21"/>
        <v>4897.2180999999982</v>
      </c>
      <c r="Y20" s="398">
        <v>5567.9</v>
      </c>
      <c r="Z20" s="398">
        <v>3935.4</v>
      </c>
      <c r="AA20" s="398">
        <v>2308.9</v>
      </c>
      <c r="AB20" s="398">
        <v>2005.4</v>
      </c>
      <c r="AC20" s="392">
        <f t="shared" si="22"/>
        <v>13817.599999999999</v>
      </c>
      <c r="AD20" s="392">
        <f t="shared" si="15"/>
        <v>13817.599999999999</v>
      </c>
      <c r="AE20" s="392">
        <f t="shared" si="12"/>
        <v>6914.9819000000007</v>
      </c>
      <c r="AF20" s="393">
        <f t="shared" si="4"/>
        <v>6902.6180999999979</v>
      </c>
      <c r="AG20" s="392">
        <f t="shared" si="23"/>
        <v>12749.499000000002</v>
      </c>
      <c r="AH20" s="392">
        <v>13817.599999999999</v>
      </c>
      <c r="AI20" s="392">
        <f t="shared" si="24"/>
        <v>1068.1009999999969</v>
      </c>
      <c r="AJ20" s="414"/>
      <c r="AK20" s="395">
        <v>13817.6</v>
      </c>
      <c r="AL20" s="396">
        <f t="shared" si="25"/>
        <v>0</v>
      </c>
    </row>
    <row r="21" spans="1:38" ht="15" hidden="1" customHeight="1">
      <c r="A21" s="401" t="s">
        <v>14</v>
      </c>
      <c r="B21" s="394"/>
      <c r="C21" s="391" t="s">
        <v>138</v>
      </c>
      <c r="D21" s="392">
        <f>+գազ!E8/1000</f>
        <v>1562.0640000000001</v>
      </c>
      <c r="E21" s="392">
        <f>+գազ!G8/1000</f>
        <v>2056.4830000000002</v>
      </c>
      <c r="F21" s="392">
        <f>+գազ!I8/1000</f>
        <v>1241.4090000000001</v>
      </c>
      <c r="G21" s="382">
        <f t="shared" si="13"/>
        <v>4859.9560000000001</v>
      </c>
      <c r="H21" s="392">
        <f>+գազ!K8/1000</f>
        <v>1046.809</v>
      </c>
      <c r="I21" s="392">
        <f>+գազ!M8/1000</f>
        <v>0</v>
      </c>
      <c r="J21" s="392">
        <f>+գազ!O8/1000</f>
        <v>1.2509999999999999</v>
      </c>
      <c r="K21" s="382">
        <f t="shared" si="16"/>
        <v>1048.06</v>
      </c>
      <c r="L21" s="382">
        <f t="shared" si="17"/>
        <v>5908.0159999999996</v>
      </c>
      <c r="M21" s="382">
        <f>+D21/2</f>
        <v>781.03200000000004</v>
      </c>
      <c r="N21" s="392">
        <f>+գազ!Q8/1000</f>
        <v>0</v>
      </c>
      <c r="O21" s="392"/>
      <c r="P21" s="392"/>
      <c r="Q21" s="382">
        <f t="shared" si="18"/>
        <v>0</v>
      </c>
      <c r="R21" s="392">
        <f>+գազ!W8/1000</f>
        <v>0</v>
      </c>
      <c r="S21" s="392">
        <f>+գազ!Y8/1000</f>
        <v>0</v>
      </c>
      <c r="T21" s="392">
        <f>+գազ!AA8/1000</f>
        <v>0</v>
      </c>
      <c r="U21" s="382">
        <f t="shared" si="14"/>
        <v>0</v>
      </c>
      <c r="V21" s="382">
        <f t="shared" si="19"/>
        <v>5908.0159999999996</v>
      </c>
      <c r="W21" s="382">
        <f t="shared" si="20"/>
        <v>6500</v>
      </c>
      <c r="X21" s="382">
        <f t="shared" si="21"/>
        <v>591.98400000000038</v>
      </c>
      <c r="Y21" s="398">
        <v>6500</v>
      </c>
      <c r="Z21" s="398">
        <v>0</v>
      </c>
      <c r="AA21" s="398">
        <v>0</v>
      </c>
      <c r="AB21" s="398">
        <v>1930</v>
      </c>
      <c r="AC21" s="392">
        <f t="shared" si="22"/>
        <v>8430</v>
      </c>
      <c r="AD21" s="392">
        <f t="shared" si="15"/>
        <v>8430</v>
      </c>
      <c r="AE21" s="392">
        <f t="shared" si="12"/>
        <v>5908.0159999999996</v>
      </c>
      <c r="AF21" s="393">
        <f t="shared" si="4"/>
        <v>2521.9840000000004</v>
      </c>
      <c r="AG21" s="392">
        <f t="shared" si="23"/>
        <v>6689.0479999999998</v>
      </c>
      <c r="AH21" s="392">
        <v>8430</v>
      </c>
      <c r="AI21" s="392">
        <f t="shared" si="24"/>
        <v>1740.9520000000002</v>
      </c>
      <c r="AJ21" s="414"/>
      <c r="AK21" s="395"/>
      <c r="AL21" s="396"/>
    </row>
    <row r="22" spans="1:38" ht="15" hidden="1" customHeight="1">
      <c r="A22" s="401" t="s">
        <v>14</v>
      </c>
      <c r="B22" s="394"/>
      <c r="C22" s="391" t="s">
        <v>139</v>
      </c>
      <c r="D22" s="392">
        <f>+ջուր!D8/1000</f>
        <v>25.2</v>
      </c>
      <c r="E22" s="392">
        <f>+ջուր!F8/1000</f>
        <v>29.52</v>
      </c>
      <c r="F22" s="392">
        <f>+ջուր!H8/1000</f>
        <v>28.26</v>
      </c>
      <c r="G22" s="382">
        <f t="shared" si="13"/>
        <v>82.98</v>
      </c>
      <c r="H22" s="392">
        <f>+ջուր!J8/1000</f>
        <v>43.74</v>
      </c>
      <c r="I22" s="392">
        <f>+ջուր!L8/1000</f>
        <v>23.76</v>
      </c>
      <c r="J22" s="392">
        <f>+ջուր!N8/1000</f>
        <v>29.52</v>
      </c>
      <c r="K22" s="382">
        <f t="shared" si="16"/>
        <v>97.02</v>
      </c>
      <c r="L22" s="382">
        <f t="shared" si="17"/>
        <v>180</v>
      </c>
      <c r="M22" s="382">
        <f>+(G22+K22)*1.1</f>
        <v>198.00000000000003</v>
      </c>
      <c r="N22" s="392">
        <f>+ջուր!P8/1000</f>
        <v>36.9</v>
      </c>
      <c r="O22" s="392"/>
      <c r="P22" s="392"/>
      <c r="Q22" s="382">
        <f t="shared" si="18"/>
        <v>36.9</v>
      </c>
      <c r="R22" s="392">
        <f>+ջուր!V8/1000</f>
        <v>0</v>
      </c>
      <c r="S22" s="392">
        <f>+ջուր!X8/1000</f>
        <v>0</v>
      </c>
      <c r="T22" s="392">
        <f>+ջուր!Z8/1000</f>
        <v>0</v>
      </c>
      <c r="U22" s="382">
        <f t="shared" si="14"/>
        <v>0</v>
      </c>
      <c r="V22" s="382">
        <f t="shared" si="19"/>
        <v>216.9</v>
      </c>
      <c r="W22" s="382">
        <f t="shared" si="20"/>
        <v>680.5</v>
      </c>
      <c r="X22" s="382">
        <f t="shared" si="21"/>
        <v>463.6</v>
      </c>
      <c r="Y22" s="398">
        <v>226.8</v>
      </c>
      <c r="Z22" s="398">
        <v>226.9</v>
      </c>
      <c r="AA22" s="398">
        <v>226.8</v>
      </c>
      <c r="AB22" s="398">
        <v>226.8</v>
      </c>
      <c r="AC22" s="392">
        <f t="shared" si="22"/>
        <v>907.3</v>
      </c>
      <c r="AD22" s="392">
        <f t="shared" si="15"/>
        <v>907.3</v>
      </c>
      <c r="AE22" s="392">
        <f t="shared" si="12"/>
        <v>216.9</v>
      </c>
      <c r="AF22" s="393">
        <f t="shared" si="4"/>
        <v>690.4</v>
      </c>
      <c r="AG22" s="392">
        <f t="shared" si="23"/>
        <v>378</v>
      </c>
      <c r="AH22" s="392">
        <v>907.3</v>
      </c>
      <c r="AI22" s="392">
        <f t="shared" si="24"/>
        <v>529.29999999999995</v>
      </c>
      <c r="AJ22" s="414"/>
      <c r="AK22" s="395">
        <v>907.3</v>
      </c>
      <c r="AL22" s="396">
        <f t="shared" si="25"/>
        <v>0</v>
      </c>
    </row>
    <row r="23" spans="1:38" ht="15" hidden="1" customHeight="1">
      <c r="A23" s="401" t="s">
        <v>14</v>
      </c>
      <c r="B23" s="394"/>
      <c r="C23" s="391" t="s">
        <v>140</v>
      </c>
      <c r="D23" s="392">
        <f>+հեռ!C8/1000</f>
        <v>32.436</v>
      </c>
      <c r="E23" s="392">
        <f>+հեռ!D8/1000</f>
        <v>31.835000000000001</v>
      </c>
      <c r="F23" s="392">
        <f>+հեռ!E8/1000</f>
        <v>31.709</v>
      </c>
      <c r="G23" s="382">
        <f t="shared" si="13"/>
        <v>95.98</v>
      </c>
      <c r="H23" s="392">
        <f>+հեռ!F8/1000</f>
        <v>31.884</v>
      </c>
      <c r="I23" s="392">
        <f>+հեռ!G8/1000</f>
        <v>31.603999999999999</v>
      </c>
      <c r="J23" s="392">
        <f>+հեռ!H8/1000</f>
        <v>31.495999999999999</v>
      </c>
      <c r="K23" s="382">
        <f t="shared" si="16"/>
        <v>94.983999999999995</v>
      </c>
      <c r="L23" s="382">
        <f t="shared" si="17"/>
        <v>190.964</v>
      </c>
      <c r="M23" s="382">
        <f>+(G23+K23)*1.1</f>
        <v>210.06040000000002</v>
      </c>
      <c r="N23" s="392">
        <f>+հեռ!I8/1000</f>
        <v>31.899900000000002</v>
      </c>
      <c r="O23" s="392"/>
      <c r="P23" s="392"/>
      <c r="Q23" s="382">
        <f t="shared" si="18"/>
        <v>31.899900000000002</v>
      </c>
      <c r="R23" s="392">
        <f>+հեռ!L8/1000</f>
        <v>0</v>
      </c>
      <c r="S23" s="392">
        <f>+հեռ!M8/1000</f>
        <v>0</v>
      </c>
      <c r="T23" s="392">
        <f>+հեռ!N8/1000</f>
        <v>0</v>
      </c>
      <c r="U23" s="382">
        <f t="shared" si="14"/>
        <v>0</v>
      </c>
      <c r="V23" s="382">
        <f t="shared" si="19"/>
        <v>222.8639</v>
      </c>
      <c r="W23" s="382">
        <f t="shared" si="20"/>
        <v>750</v>
      </c>
      <c r="X23" s="382">
        <f t="shared" si="21"/>
        <v>527.13609999999994</v>
      </c>
      <c r="Y23" s="398">
        <v>250</v>
      </c>
      <c r="Z23" s="398">
        <v>250</v>
      </c>
      <c r="AA23" s="398">
        <v>250</v>
      </c>
      <c r="AB23" s="398">
        <v>250</v>
      </c>
      <c r="AC23" s="392">
        <f t="shared" si="22"/>
        <v>1000</v>
      </c>
      <c r="AD23" s="392">
        <f t="shared" si="15"/>
        <v>1000</v>
      </c>
      <c r="AE23" s="392">
        <f t="shared" si="12"/>
        <v>222.8639</v>
      </c>
      <c r="AF23" s="393">
        <f t="shared" si="4"/>
        <v>777.13609999999994</v>
      </c>
      <c r="AG23" s="392">
        <f t="shared" si="23"/>
        <v>401.02440000000001</v>
      </c>
      <c r="AH23" s="392">
        <v>1000</v>
      </c>
      <c r="AI23" s="392">
        <f t="shared" si="24"/>
        <v>598.97559999999999</v>
      </c>
      <c r="AJ23" s="414"/>
      <c r="AK23" s="395"/>
      <c r="AL23" s="396"/>
    </row>
    <row r="24" spans="1:38" ht="20.100000000000001" customHeight="1">
      <c r="A24" s="401" t="s">
        <v>14</v>
      </c>
      <c r="B24" s="394"/>
      <c r="C24" s="391" t="s">
        <v>141</v>
      </c>
      <c r="D24" s="392">
        <f>+փոստ!Z8/1000</f>
        <v>911.77</v>
      </c>
      <c r="E24" s="392">
        <f>+փոստ!D8/1000</f>
        <v>346.51</v>
      </c>
      <c r="F24" s="392">
        <f>+փոստ!F8/1000</f>
        <v>633.84</v>
      </c>
      <c r="G24" s="382">
        <f t="shared" si="13"/>
        <v>1892.12</v>
      </c>
      <c r="H24" s="392">
        <f>+փոստ!H8/1000</f>
        <v>741.5</v>
      </c>
      <c r="I24" s="392">
        <f>+փոստ!J8/1000</f>
        <v>596.09</v>
      </c>
      <c r="J24" s="392">
        <f>+փոստ!L8/1000</f>
        <v>899.32</v>
      </c>
      <c r="K24" s="382">
        <f t="shared" si="16"/>
        <v>2236.9100000000003</v>
      </c>
      <c r="L24" s="382">
        <f t="shared" si="17"/>
        <v>4129.0300000000007</v>
      </c>
      <c r="M24" s="382">
        <f>+(G24+K24)*1.1</f>
        <v>4541.9330000000009</v>
      </c>
      <c r="N24" s="392">
        <f>+փոստ!N8/1000</f>
        <v>1037.6099999999999</v>
      </c>
      <c r="O24" s="392"/>
      <c r="P24" s="392"/>
      <c r="Q24" s="382">
        <f t="shared" si="18"/>
        <v>1037.6099999999999</v>
      </c>
      <c r="R24" s="392">
        <f>+փոստ!T8/1000</f>
        <v>0</v>
      </c>
      <c r="S24" s="392">
        <f>+փոստ!V8/1000</f>
        <v>0</v>
      </c>
      <c r="T24" s="392">
        <f>+փոստ!X8/1000</f>
        <v>0</v>
      </c>
      <c r="U24" s="382">
        <f t="shared" si="14"/>
        <v>0</v>
      </c>
      <c r="V24" s="382">
        <f t="shared" si="19"/>
        <v>5166.6400000000003</v>
      </c>
      <c r="W24" s="382">
        <f t="shared" si="20"/>
        <v>6816.9500000000007</v>
      </c>
      <c r="X24" s="382">
        <f t="shared" si="21"/>
        <v>1650.3100000000004</v>
      </c>
      <c r="Y24" s="400">
        <v>1900.35</v>
      </c>
      <c r="Z24" s="400">
        <v>2458.25</v>
      </c>
      <c r="AA24" s="400">
        <v>2458.35</v>
      </c>
      <c r="AB24" s="400">
        <v>3016.15</v>
      </c>
      <c r="AC24" s="392">
        <f t="shared" si="22"/>
        <v>9833.1</v>
      </c>
      <c r="AD24" s="392">
        <f t="shared" si="15"/>
        <v>9833.1</v>
      </c>
      <c r="AE24" s="392">
        <f t="shared" si="12"/>
        <v>5166.6400000000003</v>
      </c>
      <c r="AF24" s="393">
        <f t="shared" si="4"/>
        <v>4666.46</v>
      </c>
      <c r="AG24" s="392">
        <f t="shared" si="23"/>
        <v>8670.9630000000016</v>
      </c>
      <c r="AH24" s="392">
        <v>9833.1</v>
      </c>
      <c r="AI24" s="392">
        <f t="shared" si="24"/>
        <v>1162.1369999999988</v>
      </c>
      <c r="AJ24" s="414"/>
      <c r="AK24" s="395">
        <v>9833.1</v>
      </c>
      <c r="AL24" s="396">
        <f t="shared" si="25"/>
        <v>0</v>
      </c>
    </row>
    <row r="25" spans="1:38" ht="25.5" customHeight="1">
      <c r="A25" s="401" t="s">
        <v>15</v>
      </c>
      <c r="B25" s="394">
        <v>3</v>
      </c>
      <c r="C25" s="305" t="s">
        <v>15</v>
      </c>
      <c r="D25" s="382"/>
      <c r="E25" s="382"/>
      <c r="F25" s="382"/>
      <c r="G25" s="382"/>
      <c r="H25" s="382"/>
      <c r="I25" s="392"/>
      <c r="J25" s="382"/>
      <c r="K25" s="382"/>
      <c r="L25" s="382">
        <f t="shared" si="17"/>
        <v>0</v>
      </c>
      <c r="M25" s="382">
        <f t="shared" si="26"/>
        <v>0</v>
      </c>
      <c r="N25" s="382"/>
      <c r="O25" s="382"/>
      <c r="P25" s="382"/>
      <c r="Q25" s="382">
        <f t="shared" si="18"/>
        <v>0</v>
      </c>
      <c r="R25" s="392"/>
      <c r="S25" s="392"/>
      <c r="T25" s="392"/>
      <c r="U25" s="382"/>
      <c r="V25" s="382">
        <f t="shared" si="19"/>
        <v>0</v>
      </c>
      <c r="W25" s="382">
        <f t="shared" si="20"/>
        <v>0</v>
      </c>
      <c r="X25" s="382">
        <f t="shared" si="21"/>
        <v>0</v>
      </c>
      <c r="Y25" s="402"/>
      <c r="Z25" s="402"/>
      <c r="AA25" s="402"/>
      <c r="AB25" s="402"/>
      <c r="AC25" s="392"/>
      <c r="AD25" s="392">
        <f t="shared" si="15"/>
        <v>0</v>
      </c>
      <c r="AE25" s="392">
        <f t="shared" si="12"/>
        <v>0</v>
      </c>
      <c r="AF25" s="393">
        <f t="shared" si="4"/>
        <v>0</v>
      </c>
      <c r="AG25" s="392">
        <f t="shared" si="23"/>
        <v>0</v>
      </c>
      <c r="AH25" s="392">
        <v>0</v>
      </c>
      <c r="AI25" s="392">
        <f t="shared" si="24"/>
        <v>0</v>
      </c>
      <c r="AJ25" s="414"/>
      <c r="AK25" s="395"/>
      <c r="AL25" s="396"/>
    </row>
    <row r="26" spans="1:38" ht="15" hidden="1" customHeight="1">
      <c r="A26" s="401" t="s">
        <v>15</v>
      </c>
      <c r="B26" s="394"/>
      <c r="C26" s="391" t="s">
        <v>137</v>
      </c>
      <c r="D26" s="392">
        <f>+էլ.էներգիա!D8/1000</f>
        <v>626.86304000000007</v>
      </c>
      <c r="E26" s="392">
        <f>+էլ.էներգիա!F8/1000</f>
        <v>558.50300000000004</v>
      </c>
      <c r="F26" s="392">
        <f>+էլ.էներգիա!H8/1000</f>
        <v>517.00199999999995</v>
      </c>
      <c r="G26" s="382">
        <f t="shared" si="13"/>
        <v>1702.3680400000001</v>
      </c>
      <c r="H26" s="392">
        <f>+էլ.էներգիա!J8/1000</f>
        <v>569.41800000000001</v>
      </c>
      <c r="I26" s="392">
        <f>+էլ.էներգիա!L8/1000</f>
        <v>450.62900000000002</v>
      </c>
      <c r="J26" s="392">
        <f>+էլ.էներգիա!N8/1000</f>
        <v>515.38699999999994</v>
      </c>
      <c r="K26" s="382">
        <f t="shared" si="16"/>
        <v>1535.434</v>
      </c>
      <c r="L26" s="382">
        <f t="shared" si="17"/>
        <v>3237.80204</v>
      </c>
      <c r="M26" s="382">
        <f>+(G26+K26)*1.1</f>
        <v>3561.5822440000002</v>
      </c>
      <c r="N26" s="392">
        <f>+էլ.էներգիա!P8/1000</f>
        <v>809.03300000000002</v>
      </c>
      <c r="O26" s="392">
        <f>+էլ.էներգիա!R8/1000</f>
        <v>0</v>
      </c>
      <c r="P26" s="392">
        <f>+էլ.էներգիա!T8/1000</f>
        <v>0</v>
      </c>
      <c r="Q26" s="382">
        <f t="shared" si="18"/>
        <v>809.03300000000002</v>
      </c>
      <c r="R26" s="392">
        <f>+էլ.էներգիա!V8/1000</f>
        <v>0</v>
      </c>
      <c r="S26" s="392">
        <f>+էլ.էներգիա!X8/1000</f>
        <v>0</v>
      </c>
      <c r="T26" s="392">
        <f>+էլ.էներգիա!Z8/1000</f>
        <v>0</v>
      </c>
      <c r="U26" s="382">
        <f t="shared" si="14"/>
        <v>0</v>
      </c>
      <c r="V26" s="382">
        <f>+G26+K26+Q26+U26</f>
        <v>4046.8350399999999</v>
      </c>
      <c r="W26" s="382">
        <f t="shared" si="20"/>
        <v>6381.7</v>
      </c>
      <c r="X26" s="382">
        <f t="shared" si="21"/>
        <v>2334.8649599999999</v>
      </c>
      <c r="Y26" s="398">
        <v>2127.1999999999998</v>
      </c>
      <c r="Z26" s="398">
        <v>2127.3000000000002</v>
      </c>
      <c r="AA26" s="398">
        <v>2127.1999999999998</v>
      </c>
      <c r="AB26" s="398">
        <v>2127.1999999999998</v>
      </c>
      <c r="AC26" s="392">
        <f t="shared" si="22"/>
        <v>8508.9</v>
      </c>
      <c r="AD26" s="392">
        <f t="shared" si="15"/>
        <v>8508.9</v>
      </c>
      <c r="AE26" s="392">
        <f t="shared" si="12"/>
        <v>4046.8350399999999</v>
      </c>
      <c r="AF26" s="393">
        <f t="shared" si="4"/>
        <v>4462.0649599999997</v>
      </c>
      <c r="AG26" s="392">
        <f t="shared" si="23"/>
        <v>6799.3842839999998</v>
      </c>
      <c r="AH26" s="392">
        <v>8508.9</v>
      </c>
      <c r="AI26" s="392">
        <f t="shared" si="24"/>
        <v>1709.5157159999999</v>
      </c>
      <c r="AJ26" s="414"/>
      <c r="AK26" s="395">
        <v>8832.9</v>
      </c>
      <c r="AL26" s="396">
        <f t="shared" si="25"/>
        <v>324</v>
      </c>
    </row>
    <row r="27" spans="1:38" ht="15" hidden="1" customHeight="1">
      <c r="A27" s="401" t="s">
        <v>15</v>
      </c>
      <c r="B27" s="394"/>
      <c r="C27" s="391" t="s">
        <v>138</v>
      </c>
      <c r="D27" s="392">
        <f>+գազ!E9/1000</f>
        <v>0</v>
      </c>
      <c r="E27" s="392">
        <f>+գազ!G9/1000</f>
        <v>0</v>
      </c>
      <c r="F27" s="392">
        <f>+գազ!I9/1000</f>
        <v>0</v>
      </c>
      <c r="G27" s="382">
        <f t="shared" si="13"/>
        <v>0</v>
      </c>
      <c r="H27" s="392">
        <f>+գազ!K9/1000</f>
        <v>0</v>
      </c>
      <c r="I27" s="392">
        <f>+գազ!M9/1000</f>
        <v>0</v>
      </c>
      <c r="J27" s="392">
        <f>+գազ!O9/1000</f>
        <v>0</v>
      </c>
      <c r="K27" s="382">
        <f t="shared" si="16"/>
        <v>0</v>
      </c>
      <c r="L27" s="382">
        <f t="shared" si="17"/>
        <v>0</v>
      </c>
      <c r="M27" s="382">
        <f t="shared" si="26"/>
        <v>0</v>
      </c>
      <c r="N27" s="392">
        <f>+գազ!Q9/1000</f>
        <v>0</v>
      </c>
      <c r="O27" s="392">
        <f>+գազ!S9/1000</f>
        <v>0</v>
      </c>
      <c r="P27" s="392">
        <f>+գազ!U9/1000</f>
        <v>0</v>
      </c>
      <c r="Q27" s="382">
        <f t="shared" si="18"/>
        <v>0</v>
      </c>
      <c r="R27" s="392">
        <f>+գազ!W9/1000</f>
        <v>0</v>
      </c>
      <c r="S27" s="392">
        <f>+գազ!Y9/1000</f>
        <v>0</v>
      </c>
      <c r="T27" s="392">
        <f>+գազ!AA9/1000</f>
        <v>0</v>
      </c>
      <c r="U27" s="382">
        <f t="shared" si="14"/>
        <v>0</v>
      </c>
      <c r="V27" s="382">
        <f t="shared" si="19"/>
        <v>0</v>
      </c>
      <c r="W27" s="382">
        <f t="shared" si="20"/>
        <v>0</v>
      </c>
      <c r="X27" s="382">
        <f t="shared" si="21"/>
        <v>0</v>
      </c>
      <c r="Y27" s="398"/>
      <c r="Z27" s="398"/>
      <c r="AA27" s="398"/>
      <c r="AB27" s="398"/>
      <c r="AC27" s="392">
        <f t="shared" si="22"/>
        <v>0</v>
      </c>
      <c r="AD27" s="392">
        <f t="shared" si="15"/>
        <v>0</v>
      </c>
      <c r="AE27" s="392">
        <f t="shared" si="12"/>
        <v>0</v>
      </c>
      <c r="AF27" s="393">
        <f t="shared" si="4"/>
        <v>0</v>
      </c>
      <c r="AG27" s="392">
        <f t="shared" si="23"/>
        <v>0</v>
      </c>
      <c r="AH27" s="392">
        <v>0</v>
      </c>
      <c r="AI27" s="392">
        <f t="shared" si="24"/>
        <v>0</v>
      </c>
      <c r="AJ27" s="414"/>
      <c r="AK27" s="395"/>
      <c r="AL27" s="396"/>
    </row>
    <row r="28" spans="1:38" ht="15" hidden="1" customHeight="1">
      <c r="A28" s="401" t="s">
        <v>15</v>
      </c>
      <c r="B28" s="394"/>
      <c r="C28" s="391" t="s">
        <v>139</v>
      </c>
      <c r="D28" s="392">
        <f>+ջուր!D9/1000</f>
        <v>0</v>
      </c>
      <c r="E28" s="392">
        <f>+ջուր!F9/1000</f>
        <v>0</v>
      </c>
      <c r="F28" s="392">
        <f>+ջուր!H9/1000</f>
        <v>0</v>
      </c>
      <c r="G28" s="382">
        <f t="shared" si="13"/>
        <v>0</v>
      </c>
      <c r="H28" s="392">
        <f>+ջուր!J9/1000</f>
        <v>0</v>
      </c>
      <c r="I28" s="392">
        <f>+ջուր!L9/1000</f>
        <v>0</v>
      </c>
      <c r="J28" s="392">
        <f>+ջուր!N9/1000</f>
        <v>0</v>
      </c>
      <c r="K28" s="382">
        <f t="shared" si="16"/>
        <v>0</v>
      </c>
      <c r="L28" s="382">
        <f t="shared" si="17"/>
        <v>0</v>
      </c>
      <c r="M28" s="382">
        <f t="shared" si="26"/>
        <v>0</v>
      </c>
      <c r="N28" s="392">
        <f>+ջուր!P9/1000</f>
        <v>0</v>
      </c>
      <c r="O28" s="392">
        <f>+ջուր!R9/1000</f>
        <v>0</v>
      </c>
      <c r="P28" s="392">
        <f>+ջուր!T9/1000</f>
        <v>0</v>
      </c>
      <c r="Q28" s="382">
        <f t="shared" si="18"/>
        <v>0</v>
      </c>
      <c r="R28" s="392">
        <f>+ջուր!V9/1000</f>
        <v>0</v>
      </c>
      <c r="S28" s="392">
        <f>+ջուր!X9/1000</f>
        <v>0</v>
      </c>
      <c r="T28" s="392">
        <f>+ջուր!Z9/1000</f>
        <v>0</v>
      </c>
      <c r="U28" s="382">
        <f t="shared" si="14"/>
        <v>0</v>
      </c>
      <c r="V28" s="382">
        <f t="shared" si="19"/>
        <v>0</v>
      </c>
      <c r="W28" s="382">
        <f t="shared" si="20"/>
        <v>0</v>
      </c>
      <c r="X28" s="382">
        <f t="shared" si="21"/>
        <v>0</v>
      </c>
      <c r="Y28" s="398"/>
      <c r="Z28" s="398"/>
      <c r="AA28" s="398"/>
      <c r="AB28" s="398"/>
      <c r="AC28" s="392">
        <f t="shared" si="22"/>
        <v>0</v>
      </c>
      <c r="AD28" s="392">
        <f t="shared" si="15"/>
        <v>0</v>
      </c>
      <c r="AE28" s="392">
        <f t="shared" si="12"/>
        <v>0</v>
      </c>
      <c r="AF28" s="393">
        <f t="shared" si="4"/>
        <v>0</v>
      </c>
      <c r="AG28" s="392">
        <f t="shared" si="23"/>
        <v>0</v>
      </c>
      <c r="AH28" s="392">
        <v>0</v>
      </c>
      <c r="AI28" s="392">
        <f t="shared" si="24"/>
        <v>0</v>
      </c>
      <c r="AJ28" s="414"/>
      <c r="AK28" s="395"/>
      <c r="AL28" s="396"/>
    </row>
    <row r="29" spans="1:38" ht="15" hidden="1" customHeight="1">
      <c r="A29" s="401" t="s">
        <v>15</v>
      </c>
      <c r="B29" s="394"/>
      <c r="C29" s="391" t="s">
        <v>140</v>
      </c>
      <c r="D29" s="392">
        <f>+հեռ!C9/1000</f>
        <v>92.295339999999996</v>
      </c>
      <c r="E29" s="392">
        <f>+հեռ!D9/1000</f>
        <v>84.849000000000004</v>
      </c>
      <c r="F29" s="392">
        <f>+հեռ!E9/1000</f>
        <v>88.563000000000002</v>
      </c>
      <c r="G29" s="382">
        <f t="shared" si="13"/>
        <v>265.70733999999999</v>
      </c>
      <c r="H29" s="392">
        <f>+հեռ!F9/1000</f>
        <v>94.918000000000006</v>
      </c>
      <c r="I29" s="392">
        <f>+հեռ!G9/1000</f>
        <v>95.813000000000002</v>
      </c>
      <c r="J29" s="392">
        <f>+հեռ!H9/1000</f>
        <v>100.31100000000001</v>
      </c>
      <c r="K29" s="382">
        <f t="shared" si="16"/>
        <v>291.04200000000003</v>
      </c>
      <c r="L29" s="382">
        <f t="shared" si="17"/>
        <v>556.74934000000007</v>
      </c>
      <c r="M29" s="382">
        <f>+(G29+K29)*1.1</f>
        <v>612.42427400000008</v>
      </c>
      <c r="N29" s="392">
        <f>+հեռ!I9/1000</f>
        <v>100.381</v>
      </c>
      <c r="O29" s="392">
        <f>+հեռ!J9/1000</f>
        <v>0</v>
      </c>
      <c r="P29" s="392">
        <f>+հեռ!K9/1000</f>
        <v>0</v>
      </c>
      <c r="Q29" s="382">
        <f t="shared" si="18"/>
        <v>100.381</v>
      </c>
      <c r="R29" s="392">
        <f>+հեռ!L9/1000</f>
        <v>0</v>
      </c>
      <c r="S29" s="392">
        <f>+հեռ!M9/1000</f>
        <v>0</v>
      </c>
      <c r="T29" s="392">
        <f>+հեռ!N9/1000</f>
        <v>0</v>
      </c>
      <c r="U29" s="382">
        <f t="shared" si="14"/>
        <v>0</v>
      </c>
      <c r="V29" s="382">
        <f t="shared" si="19"/>
        <v>657.13034000000005</v>
      </c>
      <c r="W29" s="382">
        <f t="shared" si="20"/>
        <v>946</v>
      </c>
      <c r="X29" s="382">
        <f t="shared" si="21"/>
        <v>288.86965999999995</v>
      </c>
      <c r="Y29" s="398">
        <v>321</v>
      </c>
      <c r="Z29" s="398">
        <v>312.5</v>
      </c>
      <c r="AA29" s="398">
        <v>312.5</v>
      </c>
      <c r="AB29" s="398">
        <v>304</v>
      </c>
      <c r="AC29" s="392">
        <f t="shared" si="22"/>
        <v>1250</v>
      </c>
      <c r="AD29" s="392">
        <f t="shared" si="15"/>
        <v>1250</v>
      </c>
      <c r="AE29" s="392">
        <f t="shared" si="12"/>
        <v>657.13034000000005</v>
      </c>
      <c r="AF29" s="393">
        <f t="shared" si="4"/>
        <v>592.86965999999995</v>
      </c>
      <c r="AG29" s="392">
        <f t="shared" si="23"/>
        <v>1169.1736140000003</v>
      </c>
      <c r="AH29" s="392">
        <v>1250</v>
      </c>
      <c r="AI29" s="392">
        <f t="shared" si="24"/>
        <v>80.826385999999729</v>
      </c>
      <c r="AJ29" s="414"/>
      <c r="AK29" s="395"/>
      <c r="AL29" s="396"/>
    </row>
    <row r="30" spans="1:38" ht="20.100000000000001" customHeight="1">
      <c r="A30" s="401" t="s">
        <v>15</v>
      </c>
      <c r="B30" s="394"/>
      <c r="C30" s="391" t="s">
        <v>141</v>
      </c>
      <c r="D30" s="392">
        <f>+փոստ!Z9/1000</f>
        <v>1149.96</v>
      </c>
      <c r="E30" s="392">
        <f>+փոստ!D9/1000</f>
        <v>945.6</v>
      </c>
      <c r="F30" s="392">
        <f>+փոստ!F9/1000</f>
        <v>1259.04</v>
      </c>
      <c r="G30" s="382">
        <f t="shared" si="13"/>
        <v>3354.6</v>
      </c>
      <c r="H30" s="392">
        <f>+փոստ!H9/1000</f>
        <v>1410.54</v>
      </c>
      <c r="I30" s="392">
        <f>+փոստ!J9/1000</f>
        <v>1463.04</v>
      </c>
      <c r="J30" s="392">
        <f>+փոստ!L9/1000</f>
        <v>1907.69</v>
      </c>
      <c r="K30" s="382">
        <f t="shared" si="16"/>
        <v>4781.2700000000004</v>
      </c>
      <c r="L30" s="382">
        <f t="shared" si="17"/>
        <v>8135.8700000000008</v>
      </c>
      <c r="M30" s="382">
        <f>+(G30+K30)*1.1</f>
        <v>8949.4570000000022</v>
      </c>
      <c r="N30" s="392">
        <f>+փոստ!N9/1000</f>
        <v>1947.29</v>
      </c>
      <c r="O30" s="392">
        <f>+փոստ!P9/1000</f>
        <v>0</v>
      </c>
      <c r="P30" s="392">
        <f>+փոստ!R9/1000</f>
        <v>0</v>
      </c>
      <c r="Q30" s="382">
        <f t="shared" si="18"/>
        <v>1947.29</v>
      </c>
      <c r="R30" s="392">
        <f>+փոստ!T9/1000</f>
        <v>0</v>
      </c>
      <c r="S30" s="392">
        <f>+փոստ!V9/1000</f>
        <v>0</v>
      </c>
      <c r="T30" s="392">
        <f>+փոստ!X9/1000</f>
        <v>0</v>
      </c>
      <c r="U30" s="382">
        <f t="shared" si="14"/>
        <v>0</v>
      </c>
      <c r="V30" s="382">
        <f t="shared" si="19"/>
        <v>10083.16</v>
      </c>
      <c r="W30" s="382">
        <f t="shared" si="20"/>
        <v>12087.699999999999</v>
      </c>
      <c r="X30" s="382">
        <f t="shared" si="21"/>
        <v>2004.5399999999991</v>
      </c>
      <c r="Y30" s="400">
        <v>3402.9</v>
      </c>
      <c r="Z30" s="400">
        <v>4342.3999999999996</v>
      </c>
      <c r="AA30" s="400">
        <v>4342.3999999999996</v>
      </c>
      <c r="AB30" s="400">
        <v>5281.9</v>
      </c>
      <c r="AC30" s="392">
        <f t="shared" si="22"/>
        <v>17369.599999999999</v>
      </c>
      <c r="AD30" s="392">
        <f t="shared" si="15"/>
        <v>17369.599999999999</v>
      </c>
      <c r="AE30" s="392">
        <f t="shared" si="12"/>
        <v>10083.16</v>
      </c>
      <c r="AF30" s="393">
        <f t="shared" si="4"/>
        <v>7286.4399999999987</v>
      </c>
      <c r="AG30" s="392">
        <f t="shared" si="23"/>
        <v>17085.327000000005</v>
      </c>
      <c r="AH30" s="392">
        <v>17369.599999999999</v>
      </c>
      <c r="AI30" s="392">
        <f t="shared" si="24"/>
        <v>284.27299999999377</v>
      </c>
      <c r="AJ30" s="414"/>
      <c r="AK30" s="395">
        <v>21569.599999999999</v>
      </c>
      <c r="AL30" s="396">
        <f t="shared" si="25"/>
        <v>4200</v>
      </c>
    </row>
    <row r="31" spans="1:38" ht="20.100000000000001" customHeight="1">
      <c r="A31" s="401" t="s">
        <v>0</v>
      </c>
      <c r="B31" s="394">
        <v>4</v>
      </c>
      <c r="C31" s="305" t="s">
        <v>0</v>
      </c>
      <c r="D31" s="382"/>
      <c r="E31" s="382"/>
      <c r="F31" s="382"/>
      <c r="G31" s="382"/>
      <c r="H31" s="382"/>
      <c r="I31" s="392"/>
      <c r="J31" s="382"/>
      <c r="K31" s="382"/>
      <c r="L31" s="382">
        <f t="shared" si="17"/>
        <v>0</v>
      </c>
      <c r="M31" s="382">
        <f t="shared" si="26"/>
        <v>0</v>
      </c>
      <c r="N31" s="382"/>
      <c r="O31" s="382"/>
      <c r="P31" s="382"/>
      <c r="Q31" s="382">
        <f t="shared" si="18"/>
        <v>0</v>
      </c>
      <c r="R31" s="392"/>
      <c r="S31" s="392">
        <f>+էլ.էներգիա!X9/1000</f>
        <v>0</v>
      </c>
      <c r="T31" s="392">
        <f>+էլ.էներգիա!Z9/1000</f>
        <v>0</v>
      </c>
      <c r="U31" s="382"/>
      <c r="V31" s="382">
        <f t="shared" si="19"/>
        <v>0</v>
      </c>
      <c r="W31" s="382">
        <f t="shared" si="20"/>
        <v>0</v>
      </c>
      <c r="X31" s="382">
        <f t="shared" si="21"/>
        <v>0</v>
      </c>
      <c r="Y31" s="402"/>
      <c r="Z31" s="402"/>
      <c r="AA31" s="402"/>
      <c r="AB31" s="402"/>
      <c r="AC31" s="392"/>
      <c r="AD31" s="392">
        <f t="shared" si="15"/>
        <v>0</v>
      </c>
      <c r="AE31" s="392">
        <f t="shared" si="12"/>
        <v>0</v>
      </c>
      <c r="AF31" s="393">
        <f t="shared" si="4"/>
        <v>0</v>
      </c>
      <c r="AG31" s="392">
        <f t="shared" si="23"/>
        <v>0</v>
      </c>
      <c r="AH31" s="392">
        <v>0</v>
      </c>
      <c r="AI31" s="392">
        <f t="shared" si="24"/>
        <v>0</v>
      </c>
      <c r="AJ31" s="414"/>
      <c r="AK31" s="395"/>
      <c r="AL31" s="396"/>
    </row>
    <row r="32" spans="1:38" ht="15" hidden="1" customHeight="1">
      <c r="A32" s="401" t="s">
        <v>0</v>
      </c>
      <c r="B32" s="394"/>
      <c r="C32" s="391" t="s">
        <v>137</v>
      </c>
      <c r="D32" s="392">
        <f>+էլ.էներգիա!D9/1000</f>
        <v>683.89632999999992</v>
      </c>
      <c r="E32" s="392">
        <f>+էլ.էներգիա!F9/1000</f>
        <v>660.05889999999999</v>
      </c>
      <c r="F32" s="392">
        <f>+էլ.էներգիա!H9/1000</f>
        <v>601.74059999999997</v>
      </c>
      <c r="G32" s="382">
        <f t="shared" si="13"/>
        <v>1945.6958300000001</v>
      </c>
      <c r="H32" s="392">
        <f>+էլ.էներգիա!J9/1000</f>
        <v>667.17178000000001</v>
      </c>
      <c r="I32" s="392">
        <f>+էլ.էներգիա!L9/1000</f>
        <v>518.90811999999994</v>
      </c>
      <c r="J32" s="392">
        <f>+էլ.էներգիա!N9/1000</f>
        <v>515.2337</v>
      </c>
      <c r="K32" s="382">
        <f t="shared" si="16"/>
        <v>1701.3136</v>
      </c>
      <c r="L32" s="382">
        <f t="shared" si="17"/>
        <v>3647.0094300000001</v>
      </c>
      <c r="M32" s="382">
        <f>+(G32+K32)*1.1</f>
        <v>4011.7103730000003</v>
      </c>
      <c r="N32" s="392">
        <f>+էլ.էներգիա!P9/1000</f>
        <v>719.04680000000008</v>
      </c>
      <c r="O32" s="392">
        <f>+էլ.էներգիա!R9/1000</f>
        <v>0</v>
      </c>
      <c r="P32" s="392">
        <f>+էլ.էներգիա!T9/1000</f>
        <v>0</v>
      </c>
      <c r="Q32" s="382">
        <f t="shared" si="18"/>
        <v>719.04680000000008</v>
      </c>
      <c r="R32" s="392">
        <f>+էլ.էներգիա!V9/1000</f>
        <v>0</v>
      </c>
      <c r="S32" s="392">
        <f>+գազ!Y10/1000</f>
        <v>0</v>
      </c>
      <c r="T32" s="392">
        <f>+գազ!AA10/1000</f>
        <v>0</v>
      </c>
      <c r="U32" s="382">
        <f t="shared" si="14"/>
        <v>0</v>
      </c>
      <c r="V32" s="382">
        <f t="shared" si="19"/>
        <v>4366.0562300000001</v>
      </c>
      <c r="W32" s="382">
        <f t="shared" si="20"/>
        <v>6041.9</v>
      </c>
      <c r="X32" s="382">
        <f t="shared" si="21"/>
        <v>1675.8437699999995</v>
      </c>
      <c r="Y32" s="398">
        <v>2030.1</v>
      </c>
      <c r="Z32" s="398">
        <v>2002.5</v>
      </c>
      <c r="AA32" s="398">
        <v>2009.3</v>
      </c>
      <c r="AB32" s="398">
        <v>1995.6</v>
      </c>
      <c r="AC32" s="392">
        <f t="shared" si="22"/>
        <v>8037.5</v>
      </c>
      <c r="AD32" s="392">
        <f t="shared" si="15"/>
        <v>8037.5</v>
      </c>
      <c r="AE32" s="392">
        <f t="shared" si="12"/>
        <v>4366.0562300000001</v>
      </c>
      <c r="AF32" s="393">
        <f t="shared" si="4"/>
        <v>3671.4437699999999</v>
      </c>
      <c r="AG32" s="392">
        <f t="shared" si="23"/>
        <v>7658.719803</v>
      </c>
      <c r="AH32" s="392">
        <v>8037.5</v>
      </c>
      <c r="AI32" s="392">
        <f t="shared" si="24"/>
        <v>378.78019700000004</v>
      </c>
      <c r="AJ32" s="414"/>
      <c r="AK32" s="395">
        <v>8582</v>
      </c>
      <c r="AL32" s="396">
        <f t="shared" si="25"/>
        <v>544.5</v>
      </c>
    </row>
    <row r="33" spans="1:38" ht="15" hidden="1" customHeight="1">
      <c r="A33" s="401" t="s">
        <v>0</v>
      </c>
      <c r="B33" s="394"/>
      <c r="C33" s="391" t="s">
        <v>138</v>
      </c>
      <c r="D33" s="392">
        <f>+գազ!E10/1000</f>
        <v>2100.5161899999998</v>
      </c>
      <c r="E33" s="392">
        <f>+գազ!G10/1000</f>
        <v>2357.8041000000003</v>
      </c>
      <c r="F33" s="392">
        <f>+գազ!I10/1000</f>
        <v>1698.1541000000002</v>
      </c>
      <c r="G33" s="382">
        <f t="shared" si="13"/>
        <v>6156.4743899999994</v>
      </c>
      <c r="H33" s="392">
        <f>+գազ!K10/1000</f>
        <v>1466.86843</v>
      </c>
      <c r="I33" s="392">
        <f>+գազ!M10/1000</f>
        <v>175.14</v>
      </c>
      <c r="J33" s="392">
        <f>+գազ!O10/1000</f>
        <v>0</v>
      </c>
      <c r="K33" s="382">
        <f t="shared" si="16"/>
        <v>1642.0084299999999</v>
      </c>
      <c r="L33" s="382">
        <f t="shared" si="17"/>
        <v>7798.4828199999993</v>
      </c>
      <c r="M33" s="382">
        <f>+D33/2</f>
        <v>1050.2580949999999</v>
      </c>
      <c r="N33" s="392">
        <f>+գազ!Q10/1000</f>
        <v>0</v>
      </c>
      <c r="O33" s="392">
        <f>+գազ!S10/1000</f>
        <v>0</v>
      </c>
      <c r="P33" s="392">
        <f>+գազ!U10/1000</f>
        <v>0</v>
      </c>
      <c r="Q33" s="382">
        <f t="shared" si="18"/>
        <v>0</v>
      </c>
      <c r="R33" s="392">
        <f>+գազ!W10/1000</f>
        <v>0</v>
      </c>
      <c r="S33" s="392">
        <f>+ջուր!X10/1000</f>
        <v>0</v>
      </c>
      <c r="T33" s="392">
        <f>+ջուր!Z10/1000</f>
        <v>0</v>
      </c>
      <c r="U33" s="382">
        <f t="shared" si="14"/>
        <v>0</v>
      </c>
      <c r="V33" s="382">
        <f t="shared" si="19"/>
        <v>7798.4828199999993</v>
      </c>
      <c r="W33" s="382">
        <f t="shared" si="20"/>
        <v>10602.3</v>
      </c>
      <c r="X33" s="382">
        <f t="shared" si="21"/>
        <v>2803.81718</v>
      </c>
      <c r="Y33" s="398">
        <v>9078.7999999999993</v>
      </c>
      <c r="Z33" s="398">
        <v>1523.5</v>
      </c>
      <c r="AA33" s="398"/>
      <c r="AB33" s="398">
        <v>1530.4</v>
      </c>
      <c r="AC33" s="392">
        <f t="shared" si="22"/>
        <v>12132.699999999999</v>
      </c>
      <c r="AD33" s="392">
        <f t="shared" si="15"/>
        <v>12132.699999999999</v>
      </c>
      <c r="AE33" s="392">
        <f t="shared" si="12"/>
        <v>7798.4828199999993</v>
      </c>
      <c r="AF33" s="393">
        <f t="shared" si="4"/>
        <v>4334.2171799999996</v>
      </c>
      <c r="AG33" s="392">
        <f t="shared" si="23"/>
        <v>8848.7409149999985</v>
      </c>
      <c r="AH33" s="392">
        <v>12132.699999999999</v>
      </c>
      <c r="AI33" s="392">
        <f t="shared" si="24"/>
        <v>3283.9590850000004</v>
      </c>
      <c r="AJ33" s="414"/>
      <c r="AK33" s="395"/>
      <c r="AL33" s="396"/>
    </row>
    <row r="34" spans="1:38" ht="15" hidden="1" customHeight="1">
      <c r="A34" s="401" t="s">
        <v>0</v>
      </c>
      <c r="B34" s="394"/>
      <c r="C34" s="391" t="s">
        <v>139</v>
      </c>
      <c r="D34" s="392">
        <f>+ջուր!D10/1000</f>
        <v>204.66</v>
      </c>
      <c r="E34" s="392">
        <f>+ջուր!F10/1000</f>
        <v>155.88</v>
      </c>
      <c r="F34" s="392">
        <f>+ջուր!H10/1000</f>
        <v>158.58000000000001</v>
      </c>
      <c r="G34" s="382">
        <f t="shared" si="13"/>
        <v>519.12</v>
      </c>
      <c r="H34" s="392">
        <f>+ջուր!J10/1000</f>
        <v>225.9</v>
      </c>
      <c r="I34" s="392">
        <f>+ջուր!L10/1000</f>
        <v>203.22</v>
      </c>
      <c r="J34" s="392">
        <f>+ջուր!N10/1000</f>
        <v>188.46</v>
      </c>
      <c r="K34" s="382">
        <f t="shared" si="16"/>
        <v>617.58000000000004</v>
      </c>
      <c r="L34" s="382">
        <f t="shared" si="17"/>
        <v>1136.7</v>
      </c>
      <c r="M34" s="382">
        <f>+(G34+K34)*1.1</f>
        <v>1250.3700000000001</v>
      </c>
      <c r="N34" s="392">
        <f>+ջուր!P10/1000</f>
        <v>184.32</v>
      </c>
      <c r="O34" s="392">
        <f>+ջուր!R10/1000</f>
        <v>0</v>
      </c>
      <c r="P34" s="392">
        <f>+ջուր!T10/1000</f>
        <v>0</v>
      </c>
      <c r="Q34" s="382">
        <f t="shared" si="18"/>
        <v>184.32</v>
      </c>
      <c r="R34" s="392">
        <f>+ջուր!V10/1000</f>
        <v>0</v>
      </c>
      <c r="S34" s="392">
        <f>+հեռ!M10/1000</f>
        <v>0</v>
      </c>
      <c r="T34" s="392">
        <f>+հեռ!N10/1000</f>
        <v>0</v>
      </c>
      <c r="U34" s="382">
        <f t="shared" si="14"/>
        <v>0</v>
      </c>
      <c r="V34" s="382">
        <f t="shared" si="19"/>
        <v>1321.02</v>
      </c>
      <c r="W34" s="382">
        <f t="shared" si="20"/>
        <v>1849.8000000000002</v>
      </c>
      <c r="X34" s="382">
        <f t="shared" si="21"/>
        <v>528.7800000000002</v>
      </c>
      <c r="Y34" s="398">
        <v>616.6</v>
      </c>
      <c r="Z34" s="398">
        <v>616.6</v>
      </c>
      <c r="AA34" s="398">
        <v>616.6</v>
      </c>
      <c r="AB34" s="398">
        <v>616.5</v>
      </c>
      <c r="AC34" s="392">
        <f t="shared" si="22"/>
        <v>2466.3000000000002</v>
      </c>
      <c r="AD34" s="392">
        <f t="shared" si="15"/>
        <v>2466.3000000000002</v>
      </c>
      <c r="AE34" s="392">
        <f t="shared" si="12"/>
        <v>1321.02</v>
      </c>
      <c r="AF34" s="393">
        <f t="shared" si="4"/>
        <v>1145.2800000000002</v>
      </c>
      <c r="AG34" s="392">
        <f t="shared" si="23"/>
        <v>2387.0700000000002</v>
      </c>
      <c r="AH34" s="392">
        <v>2466.3000000000002</v>
      </c>
      <c r="AI34" s="392">
        <f t="shared" si="24"/>
        <v>79.230000000000018</v>
      </c>
      <c r="AJ34" s="414"/>
      <c r="AK34" s="395">
        <v>2569.8000000000002</v>
      </c>
      <c r="AL34" s="396">
        <f t="shared" si="25"/>
        <v>103.5</v>
      </c>
    </row>
    <row r="35" spans="1:38" ht="15" hidden="1" customHeight="1">
      <c r="A35" s="401" t="s">
        <v>0</v>
      </c>
      <c r="B35" s="394"/>
      <c r="C35" s="391" t="s">
        <v>140</v>
      </c>
      <c r="D35" s="392">
        <f>+հեռ!C10/1000</f>
        <v>130.90333000000001</v>
      </c>
      <c r="E35" s="392">
        <f>+հեռ!D10/1000</f>
        <v>107.47126</v>
      </c>
      <c r="F35" s="392">
        <f>+հեռ!E10/1000</f>
        <v>120.8908</v>
      </c>
      <c r="G35" s="382">
        <f t="shared" si="13"/>
        <v>359.26539000000002</v>
      </c>
      <c r="H35" s="392">
        <f>+հեռ!F10/1000</f>
        <v>120.52097000000001</v>
      </c>
      <c r="I35" s="392">
        <f>+հեռ!G10/1000</f>
        <v>123.5782</v>
      </c>
      <c r="J35" s="392">
        <f>+հեռ!H10/1000</f>
        <v>126.48960000000001</v>
      </c>
      <c r="K35" s="382">
        <f t="shared" si="16"/>
        <v>370.58877000000001</v>
      </c>
      <c r="L35" s="382">
        <f t="shared" si="17"/>
        <v>729.85416000000009</v>
      </c>
      <c r="M35" s="382">
        <f t="shared" ref="M35:M36" si="27">+(G35+K35)*1.1</f>
        <v>802.83957600000019</v>
      </c>
      <c r="N35" s="392">
        <f>+հեռ!I10/1000</f>
        <v>132.03960000000001</v>
      </c>
      <c r="O35" s="392">
        <f>+հեռ!J10/1000</f>
        <v>0</v>
      </c>
      <c r="P35" s="392">
        <f>+հեռ!K10/1000</f>
        <v>0</v>
      </c>
      <c r="Q35" s="382">
        <f t="shared" si="18"/>
        <v>132.03960000000001</v>
      </c>
      <c r="R35" s="392">
        <f>+հեռ!L10/1000</f>
        <v>0</v>
      </c>
      <c r="S35" s="392">
        <f>+փոստ!V10/1000</f>
        <v>0</v>
      </c>
      <c r="T35" s="392">
        <f>+փոստ!X10/1000</f>
        <v>0</v>
      </c>
      <c r="U35" s="382">
        <f t="shared" si="14"/>
        <v>0</v>
      </c>
      <c r="V35" s="382">
        <f t="shared" si="19"/>
        <v>861.89376000000016</v>
      </c>
      <c r="W35" s="382">
        <f t="shared" si="20"/>
        <v>1200</v>
      </c>
      <c r="X35" s="382">
        <f t="shared" si="21"/>
        <v>338.10623999999984</v>
      </c>
      <c r="Y35" s="398">
        <v>400</v>
      </c>
      <c r="Z35" s="398">
        <v>400</v>
      </c>
      <c r="AA35" s="398">
        <v>400</v>
      </c>
      <c r="AB35" s="398">
        <v>400</v>
      </c>
      <c r="AC35" s="392">
        <f t="shared" si="22"/>
        <v>1600</v>
      </c>
      <c r="AD35" s="392">
        <f t="shared" si="15"/>
        <v>1600</v>
      </c>
      <c r="AE35" s="392">
        <f t="shared" si="12"/>
        <v>861.89376000000016</v>
      </c>
      <c r="AF35" s="393">
        <f t="shared" si="4"/>
        <v>738.10623999999984</v>
      </c>
      <c r="AG35" s="392">
        <f t="shared" si="23"/>
        <v>1532.6937360000002</v>
      </c>
      <c r="AH35" s="392">
        <v>1600</v>
      </c>
      <c r="AI35" s="392">
        <f t="shared" si="24"/>
        <v>67.306263999999828</v>
      </c>
      <c r="AJ35" s="414"/>
      <c r="AK35" s="395"/>
      <c r="AL35" s="396"/>
    </row>
    <row r="36" spans="1:38" ht="20.100000000000001" customHeight="1">
      <c r="A36" s="401" t="s">
        <v>0</v>
      </c>
      <c r="B36" s="394"/>
      <c r="C36" s="391" t="s">
        <v>141</v>
      </c>
      <c r="D36" s="392">
        <f>+փոստ!Z10/1000</f>
        <v>797.83</v>
      </c>
      <c r="E36" s="392">
        <f>+փոստ!D10/1000</f>
        <v>520.12</v>
      </c>
      <c r="F36" s="392">
        <f>+փոստ!F10/1000</f>
        <v>597.64</v>
      </c>
      <c r="G36" s="382">
        <f t="shared" si="13"/>
        <v>1915.5900000000001</v>
      </c>
      <c r="H36" s="392">
        <f>+փոստ!H10/1000</f>
        <v>742.82</v>
      </c>
      <c r="I36" s="392">
        <f>+փոստ!J10/1000</f>
        <v>721.93</v>
      </c>
      <c r="J36" s="392">
        <f>+փոստ!L10/1000</f>
        <v>1029.1099999999999</v>
      </c>
      <c r="K36" s="382">
        <f t="shared" si="16"/>
        <v>2493.8599999999997</v>
      </c>
      <c r="L36" s="382">
        <f t="shared" si="17"/>
        <v>4409.45</v>
      </c>
      <c r="M36" s="382">
        <f t="shared" si="27"/>
        <v>4850.3950000000004</v>
      </c>
      <c r="N36" s="392">
        <f>+փոստ!N10/1000</f>
        <v>1270.1500000000001</v>
      </c>
      <c r="O36" s="392">
        <f>+փոստ!P10/1000</f>
        <v>0</v>
      </c>
      <c r="P36" s="392">
        <f>+փոստ!R10/1000</f>
        <v>0</v>
      </c>
      <c r="Q36" s="382">
        <f t="shared" si="18"/>
        <v>1270.1500000000001</v>
      </c>
      <c r="R36" s="392">
        <f>+փոստ!T10/1000</f>
        <v>0</v>
      </c>
      <c r="S36" s="392"/>
      <c r="T36" s="392"/>
      <c r="U36" s="382">
        <f t="shared" si="14"/>
        <v>0</v>
      </c>
      <c r="V36" s="382">
        <f t="shared" si="19"/>
        <v>5679.6</v>
      </c>
      <c r="W36" s="382">
        <f t="shared" si="20"/>
        <v>7784.1</v>
      </c>
      <c r="X36" s="382">
        <f t="shared" si="21"/>
        <v>2104.5</v>
      </c>
      <c r="Y36" s="400">
        <v>2166.9</v>
      </c>
      <c r="Z36" s="400">
        <v>2808.6</v>
      </c>
      <c r="AA36" s="400">
        <v>2808.6</v>
      </c>
      <c r="AB36" s="400">
        <v>3450.3</v>
      </c>
      <c r="AC36" s="392">
        <f t="shared" si="22"/>
        <v>11234.400000000001</v>
      </c>
      <c r="AD36" s="392">
        <f t="shared" si="15"/>
        <v>11234.400000000001</v>
      </c>
      <c r="AE36" s="392">
        <f t="shared" si="12"/>
        <v>5679.6</v>
      </c>
      <c r="AF36" s="393">
        <f t="shared" si="4"/>
        <v>5554.8000000000011</v>
      </c>
      <c r="AG36" s="392">
        <f t="shared" si="23"/>
        <v>9259.8450000000012</v>
      </c>
      <c r="AH36" s="392">
        <v>11234.400000000001</v>
      </c>
      <c r="AI36" s="392">
        <f t="shared" si="24"/>
        <v>1974.5550000000003</v>
      </c>
      <c r="AJ36" s="414"/>
      <c r="AK36" s="395">
        <v>16544.400000000001</v>
      </c>
      <c r="AL36" s="396">
        <f t="shared" si="25"/>
        <v>5310</v>
      </c>
    </row>
    <row r="37" spans="1:38" ht="33">
      <c r="A37" s="401" t="s">
        <v>1</v>
      </c>
      <c r="B37" s="394">
        <v>5</v>
      </c>
      <c r="C37" s="305" t="s">
        <v>144</v>
      </c>
      <c r="D37" s="382"/>
      <c r="E37" s="382"/>
      <c r="F37" s="382"/>
      <c r="G37" s="382"/>
      <c r="H37" s="382"/>
      <c r="I37" s="392"/>
      <c r="J37" s="382"/>
      <c r="K37" s="382"/>
      <c r="L37" s="382">
        <f t="shared" si="17"/>
        <v>0</v>
      </c>
      <c r="M37" s="382">
        <f t="shared" si="26"/>
        <v>0</v>
      </c>
      <c r="N37" s="382"/>
      <c r="O37" s="382"/>
      <c r="P37" s="382"/>
      <c r="Q37" s="382">
        <f t="shared" si="18"/>
        <v>0</v>
      </c>
      <c r="R37" s="392"/>
      <c r="S37" s="392"/>
      <c r="T37" s="392"/>
      <c r="U37" s="382"/>
      <c r="V37" s="382">
        <f t="shared" si="19"/>
        <v>0</v>
      </c>
      <c r="W37" s="382">
        <f t="shared" si="20"/>
        <v>0</v>
      </c>
      <c r="X37" s="382">
        <f t="shared" si="21"/>
        <v>0</v>
      </c>
      <c r="Y37" s="402"/>
      <c r="Z37" s="402"/>
      <c r="AA37" s="402"/>
      <c r="AB37" s="402"/>
      <c r="AC37" s="392"/>
      <c r="AD37" s="392">
        <f t="shared" si="15"/>
        <v>0</v>
      </c>
      <c r="AE37" s="392">
        <f t="shared" si="12"/>
        <v>0</v>
      </c>
      <c r="AF37" s="393">
        <f t="shared" si="4"/>
        <v>0</v>
      </c>
      <c r="AG37" s="392">
        <f t="shared" si="23"/>
        <v>0</v>
      </c>
      <c r="AH37" s="392">
        <v>0</v>
      </c>
      <c r="AI37" s="392">
        <f t="shared" si="24"/>
        <v>0</v>
      </c>
      <c r="AJ37" s="414"/>
      <c r="AK37" s="395"/>
      <c r="AL37" s="396"/>
    </row>
    <row r="38" spans="1:38" ht="15" hidden="1" customHeight="1">
      <c r="A38" s="401" t="s">
        <v>1</v>
      </c>
      <c r="B38" s="394"/>
      <c r="C38" s="391" t="s">
        <v>137</v>
      </c>
      <c r="D38" s="392"/>
      <c r="E38" s="392"/>
      <c r="F38" s="392"/>
      <c r="G38" s="382">
        <f t="shared" si="13"/>
        <v>0</v>
      </c>
      <c r="H38" s="392"/>
      <c r="I38" s="392"/>
      <c r="J38" s="392"/>
      <c r="K38" s="382">
        <f t="shared" si="16"/>
        <v>0</v>
      </c>
      <c r="L38" s="382">
        <f t="shared" si="17"/>
        <v>0</v>
      </c>
      <c r="M38" s="382">
        <f t="shared" si="26"/>
        <v>0</v>
      </c>
      <c r="N38" s="392"/>
      <c r="O38" s="392"/>
      <c r="P38" s="392"/>
      <c r="Q38" s="382">
        <f t="shared" si="18"/>
        <v>0</v>
      </c>
      <c r="R38" s="392"/>
      <c r="S38" s="392"/>
      <c r="T38" s="392"/>
      <c r="U38" s="382">
        <f t="shared" si="14"/>
        <v>0</v>
      </c>
      <c r="V38" s="382">
        <f t="shared" si="19"/>
        <v>0</v>
      </c>
      <c r="W38" s="382">
        <f t="shared" si="20"/>
        <v>0</v>
      </c>
      <c r="X38" s="382">
        <f t="shared" si="21"/>
        <v>0</v>
      </c>
      <c r="Y38" s="398"/>
      <c r="Z38" s="398"/>
      <c r="AA38" s="398"/>
      <c r="AB38" s="398"/>
      <c r="AC38" s="392">
        <f t="shared" si="22"/>
        <v>0</v>
      </c>
      <c r="AD38" s="392">
        <f t="shared" si="15"/>
        <v>0</v>
      </c>
      <c r="AE38" s="392">
        <f t="shared" si="12"/>
        <v>0</v>
      </c>
      <c r="AF38" s="393">
        <f t="shared" si="4"/>
        <v>0</v>
      </c>
      <c r="AG38" s="392">
        <f t="shared" si="23"/>
        <v>0</v>
      </c>
      <c r="AH38" s="392">
        <v>0</v>
      </c>
      <c r="AI38" s="392">
        <f t="shared" si="24"/>
        <v>0</v>
      </c>
      <c r="AJ38" s="414"/>
      <c r="AK38" s="395"/>
      <c r="AL38" s="396"/>
    </row>
    <row r="39" spans="1:38" ht="15" hidden="1" customHeight="1">
      <c r="A39" s="401" t="s">
        <v>1</v>
      </c>
      <c r="B39" s="394"/>
      <c r="C39" s="391" t="s">
        <v>138</v>
      </c>
      <c r="D39" s="392"/>
      <c r="E39" s="392"/>
      <c r="F39" s="392"/>
      <c r="G39" s="382">
        <f t="shared" si="13"/>
        <v>0</v>
      </c>
      <c r="H39" s="392"/>
      <c r="I39" s="392"/>
      <c r="J39" s="392"/>
      <c r="K39" s="382">
        <f t="shared" si="16"/>
        <v>0</v>
      </c>
      <c r="L39" s="382">
        <f t="shared" si="17"/>
        <v>0</v>
      </c>
      <c r="M39" s="382">
        <f t="shared" si="26"/>
        <v>0</v>
      </c>
      <c r="N39" s="392"/>
      <c r="O39" s="392"/>
      <c r="P39" s="392"/>
      <c r="Q39" s="382">
        <f t="shared" si="18"/>
        <v>0</v>
      </c>
      <c r="R39" s="392"/>
      <c r="S39" s="392"/>
      <c r="T39" s="392"/>
      <c r="U39" s="382">
        <f t="shared" si="14"/>
        <v>0</v>
      </c>
      <c r="V39" s="382">
        <f t="shared" si="19"/>
        <v>0</v>
      </c>
      <c r="W39" s="382">
        <f t="shared" si="20"/>
        <v>0</v>
      </c>
      <c r="X39" s="382">
        <f t="shared" si="21"/>
        <v>0</v>
      </c>
      <c r="Y39" s="398"/>
      <c r="Z39" s="398"/>
      <c r="AA39" s="398"/>
      <c r="AB39" s="398"/>
      <c r="AC39" s="392">
        <f t="shared" si="22"/>
        <v>0</v>
      </c>
      <c r="AD39" s="392">
        <f t="shared" si="15"/>
        <v>0</v>
      </c>
      <c r="AE39" s="392">
        <f t="shared" si="12"/>
        <v>0</v>
      </c>
      <c r="AF39" s="393">
        <f t="shared" si="4"/>
        <v>0</v>
      </c>
      <c r="AG39" s="392">
        <f t="shared" si="23"/>
        <v>0</v>
      </c>
      <c r="AH39" s="392">
        <v>0</v>
      </c>
      <c r="AI39" s="392">
        <f t="shared" si="24"/>
        <v>0</v>
      </c>
      <c r="AJ39" s="414"/>
      <c r="AK39" s="395"/>
      <c r="AL39" s="396"/>
    </row>
    <row r="40" spans="1:38" ht="15" hidden="1" customHeight="1">
      <c r="A40" s="401" t="s">
        <v>1</v>
      </c>
      <c r="B40" s="394"/>
      <c r="C40" s="391" t="s">
        <v>139</v>
      </c>
      <c r="D40" s="392"/>
      <c r="E40" s="392"/>
      <c r="F40" s="392"/>
      <c r="G40" s="382">
        <f t="shared" si="13"/>
        <v>0</v>
      </c>
      <c r="H40" s="392"/>
      <c r="I40" s="392"/>
      <c r="J40" s="392"/>
      <c r="K40" s="382">
        <f t="shared" si="16"/>
        <v>0</v>
      </c>
      <c r="L40" s="382">
        <f t="shared" si="17"/>
        <v>0</v>
      </c>
      <c r="M40" s="382">
        <f t="shared" si="26"/>
        <v>0</v>
      </c>
      <c r="N40" s="392"/>
      <c r="O40" s="392"/>
      <c r="P40" s="392"/>
      <c r="Q40" s="382">
        <f t="shared" si="18"/>
        <v>0</v>
      </c>
      <c r="R40" s="392"/>
      <c r="S40" s="392"/>
      <c r="T40" s="392"/>
      <c r="U40" s="382">
        <f t="shared" si="14"/>
        <v>0</v>
      </c>
      <c r="V40" s="382">
        <f t="shared" si="19"/>
        <v>0</v>
      </c>
      <c r="W40" s="382">
        <f t="shared" si="20"/>
        <v>0</v>
      </c>
      <c r="X40" s="382">
        <f t="shared" si="21"/>
        <v>0</v>
      </c>
      <c r="Y40" s="398"/>
      <c r="Z40" s="398"/>
      <c r="AA40" s="398"/>
      <c r="AB40" s="398"/>
      <c r="AC40" s="392">
        <f t="shared" si="22"/>
        <v>0</v>
      </c>
      <c r="AD40" s="392">
        <f t="shared" si="15"/>
        <v>0</v>
      </c>
      <c r="AE40" s="392">
        <f t="shared" si="12"/>
        <v>0</v>
      </c>
      <c r="AF40" s="393">
        <f t="shared" si="4"/>
        <v>0</v>
      </c>
      <c r="AG40" s="392">
        <f t="shared" si="23"/>
        <v>0</v>
      </c>
      <c r="AH40" s="392">
        <v>0</v>
      </c>
      <c r="AI40" s="392">
        <f t="shared" si="24"/>
        <v>0</v>
      </c>
      <c r="AJ40" s="414"/>
      <c r="AK40" s="395"/>
      <c r="AL40" s="396"/>
    </row>
    <row r="41" spans="1:38" ht="15" hidden="1" customHeight="1">
      <c r="A41" s="401" t="s">
        <v>1</v>
      </c>
      <c r="B41" s="394"/>
      <c r="C41" s="391" t="s">
        <v>140</v>
      </c>
      <c r="D41" s="392">
        <f>+հեռ!C11/1000</f>
        <v>42.769129999999997</v>
      </c>
      <c r="E41" s="392">
        <f>+հեռ!D11/1000</f>
        <v>39.56917</v>
      </c>
      <c r="F41" s="392">
        <f>+հեռ!E11/1000</f>
        <v>44.996749999999999</v>
      </c>
      <c r="G41" s="382">
        <f t="shared" si="13"/>
        <v>127.33505</v>
      </c>
      <c r="H41" s="392">
        <f>+հեռ!F11/1000</f>
        <v>42.791350000000001</v>
      </c>
      <c r="I41" s="392">
        <f>+հեռ!G11/1000</f>
        <v>43.765800000000006</v>
      </c>
      <c r="J41" s="392">
        <f>+հեռ!H11/1000</f>
        <v>43.689250000000001</v>
      </c>
      <c r="K41" s="382">
        <f t="shared" si="16"/>
        <v>130.24639999999999</v>
      </c>
      <c r="L41" s="382">
        <f t="shared" si="17"/>
        <v>257.58145000000002</v>
      </c>
      <c r="M41" s="382">
        <f t="shared" ref="M41:M44" si="28">+(G41+K41)*1.1</f>
        <v>283.33959500000003</v>
      </c>
      <c r="N41" s="392">
        <f>+հեռ!I11/1000</f>
        <v>47.713999999999999</v>
      </c>
      <c r="O41" s="392">
        <f>+հեռ!J11/1000</f>
        <v>46.395969999999998</v>
      </c>
      <c r="P41" s="392"/>
      <c r="Q41" s="382">
        <f t="shared" si="18"/>
        <v>94.109970000000004</v>
      </c>
      <c r="R41" s="392">
        <f>+հեռ!L11/1000</f>
        <v>0</v>
      </c>
      <c r="S41" s="392">
        <f>+հեռ!M11/1000</f>
        <v>0</v>
      </c>
      <c r="T41" s="392">
        <f>+հեռ!N11/1000</f>
        <v>0</v>
      </c>
      <c r="U41" s="382">
        <f t="shared" si="14"/>
        <v>0</v>
      </c>
      <c r="V41" s="382">
        <f t="shared" si="19"/>
        <v>351.69141999999999</v>
      </c>
      <c r="W41" s="382">
        <f t="shared" si="20"/>
        <v>436</v>
      </c>
      <c r="X41" s="382">
        <f t="shared" si="21"/>
        <v>84.308580000000006</v>
      </c>
      <c r="Y41" s="398">
        <v>166</v>
      </c>
      <c r="Z41" s="398">
        <v>135</v>
      </c>
      <c r="AA41" s="398">
        <v>135</v>
      </c>
      <c r="AB41" s="398">
        <v>104</v>
      </c>
      <c r="AC41" s="392">
        <f t="shared" si="22"/>
        <v>540</v>
      </c>
      <c r="AD41" s="392">
        <f t="shared" si="15"/>
        <v>540</v>
      </c>
      <c r="AE41" s="392">
        <f t="shared" si="12"/>
        <v>351.69141999999999</v>
      </c>
      <c r="AF41" s="393">
        <f t="shared" si="4"/>
        <v>188.30858000000001</v>
      </c>
      <c r="AG41" s="392">
        <f t="shared" si="23"/>
        <v>540.92104500000005</v>
      </c>
      <c r="AH41" s="392">
        <v>540</v>
      </c>
      <c r="AI41" s="392">
        <f t="shared" si="24"/>
        <v>-0.92104500000004919</v>
      </c>
      <c r="AJ41" s="414"/>
      <c r="AK41" s="395"/>
      <c r="AL41" s="396"/>
    </row>
    <row r="42" spans="1:38" ht="20.100000000000001" customHeight="1">
      <c r="A42" s="401" t="s">
        <v>1</v>
      </c>
      <c r="B42" s="394"/>
      <c r="C42" s="391" t="s">
        <v>141</v>
      </c>
      <c r="D42" s="392">
        <f>+փոստ!Z11/1000</f>
        <v>1175.68</v>
      </c>
      <c r="E42" s="392">
        <f>+փոստ!D11/1000</f>
        <v>591.41</v>
      </c>
      <c r="F42" s="392">
        <f>+փոստ!F11/1000</f>
        <v>849.93</v>
      </c>
      <c r="G42" s="382">
        <f t="shared" si="13"/>
        <v>2617.02</v>
      </c>
      <c r="H42" s="392">
        <f>+փոստ!H11/1000</f>
        <v>665.16</v>
      </c>
      <c r="I42" s="392">
        <f>+փոստ!J11/1000</f>
        <v>1066.5</v>
      </c>
      <c r="J42" s="392">
        <f>+փոստ!L11/1000</f>
        <v>1244.58</v>
      </c>
      <c r="K42" s="382">
        <f t="shared" si="16"/>
        <v>2976.24</v>
      </c>
      <c r="L42" s="382">
        <f t="shared" si="17"/>
        <v>5593.26</v>
      </c>
      <c r="M42" s="382">
        <f t="shared" si="28"/>
        <v>6152.5860000000011</v>
      </c>
      <c r="N42" s="392">
        <f>+փոստ!N11/1000</f>
        <v>1546.88</v>
      </c>
      <c r="O42" s="392">
        <f>+փոստ!P11/1000</f>
        <v>1624.78</v>
      </c>
      <c r="P42" s="392">
        <f>+հեռ!K11/1000</f>
        <v>0</v>
      </c>
      <c r="Q42" s="382">
        <f t="shared" si="18"/>
        <v>3171.66</v>
      </c>
      <c r="R42" s="392">
        <f>+փոստ!T11/1000</f>
        <v>0</v>
      </c>
      <c r="S42" s="392">
        <f>+փոստ!V11/1000</f>
        <v>0</v>
      </c>
      <c r="T42" s="392">
        <f>+փոստ!X11/1000</f>
        <v>0</v>
      </c>
      <c r="U42" s="382">
        <f t="shared" si="14"/>
        <v>0</v>
      </c>
      <c r="V42" s="382">
        <f t="shared" si="19"/>
        <v>8764.92</v>
      </c>
      <c r="W42" s="382">
        <f t="shared" si="20"/>
        <v>6932.2</v>
      </c>
      <c r="X42" s="382">
        <f t="shared" si="21"/>
        <v>-1832.7200000000003</v>
      </c>
      <c r="Y42" s="400">
        <v>1939.2</v>
      </c>
      <c r="Z42" s="400">
        <v>2496.5</v>
      </c>
      <c r="AA42" s="400">
        <v>2496.5</v>
      </c>
      <c r="AB42" s="400">
        <v>3053.8</v>
      </c>
      <c r="AC42" s="392">
        <f t="shared" si="22"/>
        <v>9986</v>
      </c>
      <c r="AD42" s="392">
        <f t="shared" si="15"/>
        <v>9986</v>
      </c>
      <c r="AE42" s="392">
        <f t="shared" si="12"/>
        <v>8764.92</v>
      </c>
      <c r="AF42" s="393">
        <f t="shared" si="4"/>
        <v>1221.08</v>
      </c>
      <c r="AG42" s="392">
        <f t="shared" si="23"/>
        <v>11745.846000000001</v>
      </c>
      <c r="AH42" s="392">
        <v>9986</v>
      </c>
      <c r="AI42" s="392">
        <f t="shared" si="24"/>
        <v>-1759.8460000000014</v>
      </c>
      <c r="AJ42" s="414"/>
      <c r="AK42" s="395">
        <v>14186</v>
      </c>
      <c r="AL42" s="396">
        <f t="shared" si="25"/>
        <v>4200</v>
      </c>
    </row>
    <row r="43" spans="1:38" ht="20.100000000000001" customHeight="1">
      <c r="A43" s="401" t="s">
        <v>2</v>
      </c>
      <c r="B43" s="394">
        <v>6</v>
      </c>
      <c r="C43" s="305" t="s">
        <v>2</v>
      </c>
      <c r="D43" s="382"/>
      <c r="E43" s="382"/>
      <c r="F43" s="382"/>
      <c r="G43" s="382"/>
      <c r="H43" s="382"/>
      <c r="I43" s="392"/>
      <c r="J43" s="382"/>
      <c r="K43" s="382"/>
      <c r="L43" s="382">
        <f t="shared" si="17"/>
        <v>0</v>
      </c>
      <c r="M43" s="382">
        <f t="shared" si="26"/>
        <v>0</v>
      </c>
      <c r="N43" s="382"/>
      <c r="O43" s="382"/>
      <c r="P43" s="382">
        <f>+փոստ!R12/1000</f>
        <v>0</v>
      </c>
      <c r="Q43" s="382">
        <f t="shared" si="18"/>
        <v>0</v>
      </c>
      <c r="R43" s="392">
        <f>+փոստ!T12/1000</f>
        <v>0</v>
      </c>
      <c r="S43" s="392"/>
      <c r="T43" s="392"/>
      <c r="U43" s="382"/>
      <c r="V43" s="382">
        <f t="shared" si="19"/>
        <v>0</v>
      </c>
      <c r="W43" s="382">
        <f t="shared" si="20"/>
        <v>0</v>
      </c>
      <c r="X43" s="382">
        <f t="shared" si="21"/>
        <v>0</v>
      </c>
      <c r="Y43" s="402"/>
      <c r="Z43" s="402"/>
      <c r="AA43" s="402"/>
      <c r="AB43" s="402"/>
      <c r="AC43" s="392"/>
      <c r="AD43" s="392">
        <f t="shared" si="15"/>
        <v>0</v>
      </c>
      <c r="AE43" s="392">
        <f t="shared" si="12"/>
        <v>0</v>
      </c>
      <c r="AF43" s="393">
        <f t="shared" si="4"/>
        <v>0</v>
      </c>
      <c r="AG43" s="392">
        <f t="shared" si="23"/>
        <v>0</v>
      </c>
      <c r="AH43" s="392">
        <v>0</v>
      </c>
      <c r="AI43" s="392">
        <f t="shared" si="24"/>
        <v>0</v>
      </c>
      <c r="AJ43" s="414"/>
      <c r="AK43" s="395"/>
      <c r="AL43" s="396"/>
    </row>
    <row r="44" spans="1:38" ht="15" hidden="1" customHeight="1">
      <c r="A44" s="401" t="s">
        <v>2</v>
      </c>
      <c r="B44" s="394"/>
      <c r="C44" s="391" t="s">
        <v>137</v>
      </c>
      <c r="D44" s="392">
        <f>+էլ.էներգիա!D11/1000</f>
        <v>539.18107999999995</v>
      </c>
      <c r="E44" s="392">
        <f>+էլ.էներգիա!F11/1000</f>
        <v>531.68782999999996</v>
      </c>
      <c r="F44" s="392">
        <f>+էլ.էներգիա!H11/1000</f>
        <v>487.28496000000001</v>
      </c>
      <c r="G44" s="382">
        <f t="shared" si="13"/>
        <v>1558.1538699999999</v>
      </c>
      <c r="H44" s="392">
        <f>+էլ.էներգիա!J11/1000</f>
        <v>530.65059999999994</v>
      </c>
      <c r="I44" s="392">
        <f>+էլ.էներգիա!L11/1000</f>
        <v>463.92322999999999</v>
      </c>
      <c r="J44" s="392">
        <f>+էլ.էներգիա!N11/1000</f>
        <v>517.19255999999996</v>
      </c>
      <c r="K44" s="382">
        <f t="shared" si="16"/>
        <v>1511.7663899999998</v>
      </c>
      <c r="L44" s="382">
        <f t="shared" si="17"/>
        <v>3069.9202599999999</v>
      </c>
      <c r="M44" s="382">
        <f t="shared" si="28"/>
        <v>3376.9122860000002</v>
      </c>
      <c r="N44" s="392">
        <f>+էլ.էներգիա!P11/1000</f>
        <v>784.85188000000005</v>
      </c>
      <c r="O44" s="392">
        <f>+էլ.էներգիա!R11/1000</f>
        <v>770.88559999999995</v>
      </c>
      <c r="P44" s="392">
        <f>+էլ.էներգիա!T11/1000</f>
        <v>0</v>
      </c>
      <c r="Q44" s="382">
        <f t="shared" si="18"/>
        <v>1555.73748</v>
      </c>
      <c r="R44" s="392">
        <f>+էլ.էներգիա!V11/1000</f>
        <v>0</v>
      </c>
      <c r="S44" s="392">
        <f>+էլ.էներգիա!X11/1000</f>
        <v>0</v>
      </c>
      <c r="T44" s="392">
        <f>+էլ.էներգիա!Z11/1000</f>
        <v>0</v>
      </c>
      <c r="U44" s="382">
        <f t="shared" si="14"/>
        <v>0</v>
      </c>
      <c r="V44" s="382">
        <f t="shared" si="19"/>
        <v>4625.6577399999996</v>
      </c>
      <c r="W44" s="382">
        <f t="shared" si="20"/>
        <v>6059</v>
      </c>
      <c r="X44" s="382">
        <f t="shared" si="21"/>
        <v>1433.3422600000004</v>
      </c>
      <c r="Y44" s="398">
        <v>2019.7</v>
      </c>
      <c r="Z44" s="398">
        <v>2019.7</v>
      </c>
      <c r="AA44" s="398">
        <v>2019.6</v>
      </c>
      <c r="AB44" s="398">
        <v>2019.7</v>
      </c>
      <c r="AC44" s="392">
        <f t="shared" si="22"/>
        <v>8078.7</v>
      </c>
      <c r="AD44" s="392">
        <f t="shared" si="15"/>
        <v>8078.7</v>
      </c>
      <c r="AE44" s="392">
        <f t="shared" si="12"/>
        <v>4625.6577399999996</v>
      </c>
      <c r="AF44" s="393">
        <f t="shared" si="4"/>
        <v>3453.0422600000002</v>
      </c>
      <c r="AG44" s="392">
        <f t="shared" si="23"/>
        <v>6446.8325459999996</v>
      </c>
      <c r="AH44" s="392">
        <v>8078.7</v>
      </c>
      <c r="AI44" s="392">
        <f t="shared" si="24"/>
        <v>1631.8674540000002</v>
      </c>
      <c r="AJ44" s="414"/>
      <c r="AK44" s="395">
        <v>8078.7</v>
      </c>
      <c r="AL44" s="396">
        <f t="shared" si="25"/>
        <v>0</v>
      </c>
    </row>
    <row r="45" spans="1:38" ht="15" hidden="1" customHeight="1">
      <c r="A45" s="401" t="s">
        <v>2</v>
      </c>
      <c r="B45" s="394"/>
      <c r="C45" s="391" t="s">
        <v>138</v>
      </c>
      <c r="D45" s="392"/>
      <c r="E45" s="392"/>
      <c r="F45" s="392"/>
      <c r="G45" s="382">
        <f t="shared" si="13"/>
        <v>0</v>
      </c>
      <c r="H45" s="392"/>
      <c r="I45" s="392"/>
      <c r="J45" s="392"/>
      <c r="K45" s="382">
        <f t="shared" si="16"/>
        <v>0</v>
      </c>
      <c r="L45" s="382">
        <f t="shared" si="17"/>
        <v>0</v>
      </c>
      <c r="M45" s="382">
        <f t="shared" si="26"/>
        <v>0</v>
      </c>
      <c r="N45" s="392"/>
      <c r="O45" s="392"/>
      <c r="P45" s="392"/>
      <c r="Q45" s="382">
        <f t="shared" si="18"/>
        <v>0</v>
      </c>
      <c r="R45" s="392"/>
      <c r="S45" s="392"/>
      <c r="T45" s="392"/>
      <c r="U45" s="382">
        <f t="shared" si="14"/>
        <v>0</v>
      </c>
      <c r="V45" s="382">
        <f t="shared" si="19"/>
        <v>0</v>
      </c>
      <c r="W45" s="382">
        <f t="shared" si="20"/>
        <v>0</v>
      </c>
      <c r="X45" s="382">
        <f t="shared" si="21"/>
        <v>0</v>
      </c>
      <c r="Y45" s="398"/>
      <c r="Z45" s="398"/>
      <c r="AA45" s="398"/>
      <c r="AB45" s="398"/>
      <c r="AC45" s="392">
        <f t="shared" si="22"/>
        <v>0</v>
      </c>
      <c r="AD45" s="392">
        <f t="shared" si="15"/>
        <v>0</v>
      </c>
      <c r="AE45" s="392">
        <f t="shared" si="12"/>
        <v>0</v>
      </c>
      <c r="AF45" s="393">
        <f t="shared" si="4"/>
        <v>0</v>
      </c>
      <c r="AG45" s="392">
        <f t="shared" si="23"/>
        <v>0</v>
      </c>
      <c r="AH45" s="392">
        <v>0</v>
      </c>
      <c r="AI45" s="392">
        <f t="shared" si="24"/>
        <v>0</v>
      </c>
      <c r="AJ45" s="414"/>
      <c r="AK45" s="395"/>
      <c r="AL45" s="396"/>
    </row>
    <row r="46" spans="1:38" ht="15" hidden="1" customHeight="1">
      <c r="A46" s="401" t="s">
        <v>2</v>
      </c>
      <c r="B46" s="394"/>
      <c r="C46" s="391" t="s">
        <v>139</v>
      </c>
      <c r="D46" s="392"/>
      <c r="E46" s="392"/>
      <c r="F46" s="392"/>
      <c r="G46" s="382">
        <f t="shared" si="13"/>
        <v>0</v>
      </c>
      <c r="H46" s="392"/>
      <c r="I46" s="392"/>
      <c r="J46" s="392"/>
      <c r="K46" s="382">
        <f t="shared" si="16"/>
        <v>0</v>
      </c>
      <c r="L46" s="382">
        <f t="shared" si="17"/>
        <v>0</v>
      </c>
      <c r="M46" s="382">
        <f t="shared" si="26"/>
        <v>0</v>
      </c>
      <c r="N46" s="392"/>
      <c r="O46" s="392"/>
      <c r="P46" s="392"/>
      <c r="Q46" s="382">
        <f t="shared" si="18"/>
        <v>0</v>
      </c>
      <c r="R46" s="392"/>
      <c r="S46" s="392"/>
      <c r="T46" s="392"/>
      <c r="U46" s="382">
        <f t="shared" si="14"/>
        <v>0</v>
      </c>
      <c r="V46" s="382">
        <f t="shared" si="19"/>
        <v>0</v>
      </c>
      <c r="W46" s="382">
        <f t="shared" si="20"/>
        <v>0</v>
      </c>
      <c r="X46" s="382">
        <f t="shared" si="21"/>
        <v>0</v>
      </c>
      <c r="Y46" s="398"/>
      <c r="Z46" s="398"/>
      <c r="AA46" s="398"/>
      <c r="AB46" s="398"/>
      <c r="AC46" s="392">
        <f t="shared" si="22"/>
        <v>0</v>
      </c>
      <c r="AD46" s="392">
        <f t="shared" si="15"/>
        <v>0</v>
      </c>
      <c r="AE46" s="392">
        <f t="shared" si="12"/>
        <v>0</v>
      </c>
      <c r="AF46" s="393">
        <f t="shared" si="4"/>
        <v>0</v>
      </c>
      <c r="AG46" s="392">
        <f t="shared" si="23"/>
        <v>0</v>
      </c>
      <c r="AH46" s="392">
        <v>0</v>
      </c>
      <c r="AI46" s="392">
        <f t="shared" si="24"/>
        <v>0</v>
      </c>
      <c r="AJ46" s="414"/>
      <c r="AK46" s="395"/>
      <c r="AL46" s="396"/>
    </row>
    <row r="47" spans="1:38" ht="15" hidden="1" customHeight="1">
      <c r="A47" s="401" t="s">
        <v>2</v>
      </c>
      <c r="B47" s="394"/>
      <c r="C47" s="391" t="s">
        <v>140</v>
      </c>
      <c r="D47" s="392">
        <f>+հեռ!C12/1000</f>
        <v>85.607020000000006</v>
      </c>
      <c r="E47" s="392">
        <f>+հեռ!D12/1000</f>
        <v>75.107749999999996</v>
      </c>
      <c r="F47" s="392">
        <f>+հեռ!E12/1000</f>
        <v>75.618300000000005</v>
      </c>
      <c r="G47" s="382">
        <f t="shared" si="13"/>
        <v>236.33306999999999</v>
      </c>
      <c r="H47" s="392">
        <f>+հեռ!F12/1000</f>
        <v>75.984960000000001</v>
      </c>
      <c r="I47" s="392">
        <f>+հեռ!G12/1000</f>
        <v>78.50739999999999</v>
      </c>
      <c r="J47" s="392">
        <f>+հեռ!H12/1000</f>
        <v>75.257820000000009</v>
      </c>
      <c r="K47" s="382">
        <f t="shared" si="16"/>
        <v>229.75018</v>
      </c>
      <c r="L47" s="382">
        <f t="shared" si="17"/>
        <v>466.08325000000002</v>
      </c>
      <c r="M47" s="382">
        <f t="shared" ref="M47:M113" si="29">+(G47+K47)*1.1</f>
        <v>512.69157500000006</v>
      </c>
      <c r="N47" s="392">
        <f>+հեռ!I12/1000</f>
        <v>77.319710000000001</v>
      </c>
      <c r="O47" s="392">
        <f>+հեռ!J12/1000</f>
        <v>76.374039999999994</v>
      </c>
      <c r="P47" s="392">
        <f>+հեռ!K12/1000</f>
        <v>0</v>
      </c>
      <c r="Q47" s="382">
        <f t="shared" si="18"/>
        <v>153.69374999999999</v>
      </c>
      <c r="R47" s="392">
        <f>+հեռ!L12/1000</f>
        <v>0</v>
      </c>
      <c r="S47" s="392">
        <f>+հեռ!M12/1000</f>
        <v>0</v>
      </c>
      <c r="T47" s="392">
        <f>+հեռ!N12/1000</f>
        <v>0</v>
      </c>
      <c r="U47" s="382">
        <f t="shared" si="14"/>
        <v>0</v>
      </c>
      <c r="V47" s="382">
        <f t="shared" si="19"/>
        <v>619.77700000000004</v>
      </c>
      <c r="W47" s="382">
        <f t="shared" si="20"/>
        <v>953.2</v>
      </c>
      <c r="X47" s="382">
        <f t="shared" si="21"/>
        <v>333.423</v>
      </c>
      <c r="Y47" s="398">
        <v>294.3</v>
      </c>
      <c r="Z47" s="398">
        <v>319.8</v>
      </c>
      <c r="AA47" s="398">
        <v>339.1</v>
      </c>
      <c r="AB47" s="398">
        <v>246.8</v>
      </c>
      <c r="AC47" s="392">
        <f t="shared" si="22"/>
        <v>1200</v>
      </c>
      <c r="AD47" s="392">
        <f t="shared" si="15"/>
        <v>1200</v>
      </c>
      <c r="AE47" s="392">
        <f t="shared" si="12"/>
        <v>619.77700000000004</v>
      </c>
      <c r="AF47" s="393">
        <f t="shared" si="4"/>
        <v>580.22299999999996</v>
      </c>
      <c r="AG47" s="392">
        <f t="shared" si="23"/>
        <v>978.77482500000008</v>
      </c>
      <c r="AH47" s="392">
        <v>1200</v>
      </c>
      <c r="AI47" s="392">
        <f t="shared" si="24"/>
        <v>221.22517499999992</v>
      </c>
      <c r="AJ47" s="414"/>
      <c r="AK47" s="395"/>
      <c r="AL47" s="396"/>
    </row>
    <row r="48" spans="1:38" ht="20.100000000000001" customHeight="1">
      <c r="A48" s="401" t="s">
        <v>2</v>
      </c>
      <c r="B48" s="394"/>
      <c r="C48" s="391" t="s">
        <v>141</v>
      </c>
      <c r="D48" s="392">
        <f>+փոստ!Z12/1000</f>
        <v>3440.93</v>
      </c>
      <c r="E48" s="392">
        <f>+փոստ!D12/1000</f>
        <v>1604.56</v>
      </c>
      <c r="F48" s="392">
        <f>+փոստ!F12/1000</f>
        <v>2731.32</v>
      </c>
      <c r="G48" s="382">
        <f t="shared" si="13"/>
        <v>7776.8099999999995</v>
      </c>
      <c r="H48" s="392">
        <f>+փոստ!H12/1000</f>
        <v>2703.18</v>
      </c>
      <c r="I48" s="392">
        <f>+փոստ!J12/1000</f>
        <v>3383.72</v>
      </c>
      <c r="J48" s="392">
        <f>+փոստ!L12/1000</f>
        <v>4036.53</v>
      </c>
      <c r="K48" s="382">
        <f t="shared" si="16"/>
        <v>10123.43</v>
      </c>
      <c r="L48" s="382">
        <f t="shared" si="17"/>
        <v>17900.239999999998</v>
      </c>
      <c r="M48" s="382">
        <f t="shared" si="29"/>
        <v>19690.263999999999</v>
      </c>
      <c r="N48" s="392">
        <f>+փոստ!N12/1000</f>
        <v>4886.53</v>
      </c>
      <c r="O48" s="392">
        <f>+փոստ!P12/1000</f>
        <v>4456.91</v>
      </c>
      <c r="P48" s="392">
        <f>+փոստ!R12/1000</f>
        <v>0</v>
      </c>
      <c r="Q48" s="382">
        <f t="shared" si="18"/>
        <v>9343.4399999999987</v>
      </c>
      <c r="R48" s="392">
        <f>+փոստ!T12/1000</f>
        <v>0</v>
      </c>
      <c r="S48" s="392">
        <f>+փոստ!V12/1000</f>
        <v>0</v>
      </c>
      <c r="T48" s="392">
        <f>+փոստ!X12/1000</f>
        <v>0</v>
      </c>
      <c r="U48" s="382">
        <f t="shared" si="14"/>
        <v>0</v>
      </c>
      <c r="V48" s="382">
        <f t="shared" si="19"/>
        <v>27243.679999999997</v>
      </c>
      <c r="W48" s="382">
        <f t="shared" si="20"/>
        <v>26267.8</v>
      </c>
      <c r="X48" s="382">
        <f t="shared" si="21"/>
        <v>-975.87999999999738</v>
      </c>
      <c r="Y48" s="400">
        <v>7483.1</v>
      </c>
      <c r="Z48" s="400">
        <v>9402</v>
      </c>
      <c r="AA48" s="400">
        <v>9382.7000000000007</v>
      </c>
      <c r="AB48" s="400">
        <v>11419.3</v>
      </c>
      <c r="AC48" s="392">
        <f t="shared" si="22"/>
        <v>37687.1</v>
      </c>
      <c r="AD48" s="392">
        <f t="shared" si="15"/>
        <v>37687.1</v>
      </c>
      <c r="AE48" s="392">
        <f t="shared" si="12"/>
        <v>27243.679999999997</v>
      </c>
      <c r="AF48" s="393">
        <f t="shared" si="4"/>
        <v>10443.420000000002</v>
      </c>
      <c r="AG48" s="392">
        <f t="shared" si="23"/>
        <v>37590.504000000001</v>
      </c>
      <c r="AH48" s="392">
        <v>37687.1</v>
      </c>
      <c r="AI48" s="392">
        <f t="shared" si="24"/>
        <v>96.59599999999773</v>
      </c>
      <c r="AJ48" s="414"/>
      <c r="AK48" s="395">
        <v>37687.1</v>
      </c>
      <c r="AL48" s="396">
        <f t="shared" si="25"/>
        <v>0</v>
      </c>
    </row>
    <row r="49" spans="1:38" ht="27" customHeight="1">
      <c r="A49" s="401" t="s">
        <v>114</v>
      </c>
      <c r="B49" s="394">
        <v>7</v>
      </c>
      <c r="C49" s="305" t="s">
        <v>114</v>
      </c>
      <c r="D49" s="392"/>
      <c r="E49" s="392"/>
      <c r="F49" s="392"/>
      <c r="G49" s="382"/>
      <c r="H49" s="392"/>
      <c r="I49" s="392"/>
      <c r="J49" s="392"/>
      <c r="K49" s="382">
        <f t="shared" si="16"/>
        <v>0</v>
      </c>
      <c r="L49" s="382">
        <f t="shared" si="17"/>
        <v>0</v>
      </c>
      <c r="M49" s="382">
        <f t="shared" si="26"/>
        <v>0</v>
      </c>
      <c r="N49" s="392"/>
      <c r="O49" s="392"/>
      <c r="P49" s="392"/>
      <c r="Q49" s="382">
        <f t="shared" si="18"/>
        <v>0</v>
      </c>
      <c r="R49" s="392"/>
      <c r="S49" s="392"/>
      <c r="T49" s="392"/>
      <c r="U49" s="382">
        <f t="shared" si="14"/>
        <v>0</v>
      </c>
      <c r="V49" s="382">
        <f t="shared" si="19"/>
        <v>0</v>
      </c>
      <c r="W49" s="382">
        <f t="shared" si="20"/>
        <v>0</v>
      </c>
      <c r="X49" s="382">
        <f t="shared" si="21"/>
        <v>0</v>
      </c>
      <c r="Y49" s="400"/>
      <c r="Z49" s="400"/>
      <c r="AA49" s="400"/>
      <c r="AB49" s="400"/>
      <c r="AC49" s="392"/>
      <c r="AD49" s="392">
        <f t="shared" si="15"/>
        <v>0</v>
      </c>
      <c r="AE49" s="392">
        <f t="shared" si="12"/>
        <v>0</v>
      </c>
      <c r="AF49" s="393">
        <f t="shared" si="4"/>
        <v>0</v>
      </c>
      <c r="AG49" s="392">
        <f t="shared" si="23"/>
        <v>0</v>
      </c>
      <c r="AH49" s="392">
        <v>0</v>
      </c>
      <c r="AI49" s="392">
        <f t="shared" si="24"/>
        <v>0</v>
      </c>
      <c r="AJ49" s="414"/>
      <c r="AK49" s="395"/>
      <c r="AL49" s="396"/>
    </row>
    <row r="50" spans="1:38" ht="15" hidden="1" customHeight="1">
      <c r="A50" s="401" t="s">
        <v>114</v>
      </c>
      <c r="B50" s="394"/>
      <c r="C50" s="391" t="s">
        <v>137</v>
      </c>
      <c r="D50" s="392">
        <f>+էլ.էներգիա!D12/1000</f>
        <v>3228.4839999999999</v>
      </c>
      <c r="E50" s="392">
        <f>+էլ.էներգիա!F12/1000</f>
        <v>3345.13492</v>
      </c>
      <c r="F50" s="392">
        <f>+էլ.էներգիա!H12/1000</f>
        <v>2970.1462000000001</v>
      </c>
      <c r="G50" s="382">
        <f t="shared" si="13"/>
        <v>9543.76512</v>
      </c>
      <c r="H50" s="392">
        <f>+էլ.էներգիա!J12/1000</f>
        <v>3028.6097799999998</v>
      </c>
      <c r="I50" s="392">
        <f>+էլ.էներգիա!L12/1000</f>
        <v>2114.2389600000001</v>
      </c>
      <c r="J50" s="392">
        <f>+էլ.էներգիա!N12/1000</f>
        <v>2153.55015</v>
      </c>
      <c r="K50" s="382">
        <f t="shared" si="16"/>
        <v>7296.3988899999995</v>
      </c>
      <c r="L50" s="382">
        <f t="shared" si="17"/>
        <v>16840.16401</v>
      </c>
      <c r="M50" s="382">
        <f t="shared" si="29"/>
        <v>18524.180411000001</v>
      </c>
      <c r="N50" s="392">
        <f>+էլ.էներգիա!P12/1000</f>
        <v>3215.2400299999999</v>
      </c>
      <c r="O50" s="392">
        <f>+էլ.էներգիա!R12/1000</f>
        <v>0</v>
      </c>
      <c r="P50" s="392">
        <f>+էլ.էներգիա!T12/1000</f>
        <v>0</v>
      </c>
      <c r="Q50" s="382">
        <f t="shared" si="18"/>
        <v>3215.2400299999999</v>
      </c>
      <c r="R50" s="392">
        <f>+էլ.էներգիա!V12/1000</f>
        <v>0</v>
      </c>
      <c r="S50" s="392">
        <f>+էլ.էներգիա!X12/1000</f>
        <v>0</v>
      </c>
      <c r="T50" s="392">
        <f>+էլ.էներգիա!Z12/1000</f>
        <v>0</v>
      </c>
      <c r="U50" s="382">
        <f t="shared" si="14"/>
        <v>0</v>
      </c>
      <c r="V50" s="382">
        <f t="shared" si="19"/>
        <v>20055.404040000001</v>
      </c>
      <c r="W50" s="382">
        <f t="shared" si="20"/>
        <v>31024.7</v>
      </c>
      <c r="X50" s="382">
        <f t="shared" si="21"/>
        <v>10969.295959999999</v>
      </c>
      <c r="Y50" s="400">
        <v>13244.9</v>
      </c>
      <c r="Z50" s="400">
        <v>8058.5</v>
      </c>
      <c r="AA50" s="400">
        <v>9721.2999999999993</v>
      </c>
      <c r="AB50" s="400">
        <v>7860.5</v>
      </c>
      <c r="AC50" s="392">
        <f t="shared" si="22"/>
        <v>38885.199999999997</v>
      </c>
      <c r="AD50" s="392">
        <f t="shared" si="15"/>
        <v>38885.199999999997</v>
      </c>
      <c r="AE50" s="392">
        <f t="shared" si="12"/>
        <v>20055.404040000001</v>
      </c>
      <c r="AF50" s="393">
        <f t="shared" si="4"/>
        <v>18829.795959999996</v>
      </c>
      <c r="AG50" s="392">
        <f t="shared" si="23"/>
        <v>35364.344421000002</v>
      </c>
      <c r="AH50" s="392">
        <v>38885.199999999997</v>
      </c>
      <c r="AI50" s="392">
        <f t="shared" si="24"/>
        <v>3520.8555789999955</v>
      </c>
      <c r="AJ50" s="414"/>
      <c r="AK50" s="395">
        <v>40337.199999999997</v>
      </c>
      <c r="AL50" s="396">
        <f t="shared" si="25"/>
        <v>1452</v>
      </c>
    </row>
    <row r="51" spans="1:38" ht="15" hidden="1" customHeight="1">
      <c r="A51" s="401" t="s">
        <v>114</v>
      </c>
      <c r="B51" s="394"/>
      <c r="C51" s="391" t="s">
        <v>138</v>
      </c>
      <c r="D51" s="392">
        <f>+գազ!E13/1000</f>
        <v>5719.0159999999996</v>
      </c>
      <c r="E51" s="392">
        <f>+գազ!G13/1000</f>
        <v>6844.6204100000004</v>
      </c>
      <c r="F51" s="392">
        <f>+գազ!I13/1000</f>
        <v>4825.5240000000003</v>
      </c>
      <c r="G51" s="382">
        <f t="shared" si="13"/>
        <v>17389.16041</v>
      </c>
      <c r="H51" s="392">
        <f>+գազ!K13/1000</f>
        <v>4321.9269999999997</v>
      </c>
      <c r="I51" s="392">
        <f>+գազ!M13/1000</f>
        <v>214.19900000000001</v>
      </c>
      <c r="J51" s="392">
        <f>+գազ!O13/1000</f>
        <v>0</v>
      </c>
      <c r="K51" s="382">
        <f t="shared" si="16"/>
        <v>4536.1259999999993</v>
      </c>
      <c r="L51" s="382">
        <f t="shared" si="17"/>
        <v>21925.286410000001</v>
      </c>
      <c r="M51" s="382">
        <f>+D51/2</f>
        <v>2859.5079999999998</v>
      </c>
      <c r="N51" s="392">
        <f>+գազ!Q13/1000</f>
        <v>0</v>
      </c>
      <c r="O51" s="392">
        <f>+գազ!S13/1000</f>
        <v>0</v>
      </c>
      <c r="P51" s="392">
        <f>+գազ!U13/1000</f>
        <v>0</v>
      </c>
      <c r="Q51" s="382">
        <f t="shared" si="18"/>
        <v>0</v>
      </c>
      <c r="R51" s="392">
        <f>+գազ!W13/1000</f>
        <v>0</v>
      </c>
      <c r="S51" s="392">
        <f>+գազ!Y13/1000</f>
        <v>0</v>
      </c>
      <c r="T51" s="392">
        <f>+գազ!AA13/1000</f>
        <v>0</v>
      </c>
      <c r="U51" s="382">
        <f t="shared" si="14"/>
        <v>0</v>
      </c>
      <c r="V51" s="382">
        <f t="shared" si="19"/>
        <v>21925.286410000001</v>
      </c>
      <c r="W51" s="382">
        <f t="shared" si="20"/>
        <v>21500</v>
      </c>
      <c r="X51" s="382">
        <f t="shared" si="21"/>
        <v>-425.28641000000061</v>
      </c>
      <c r="Y51" s="400">
        <v>16500</v>
      </c>
      <c r="Z51" s="400">
        <v>5000</v>
      </c>
      <c r="AA51" s="400"/>
      <c r="AB51" s="400">
        <v>5198.1000000000004</v>
      </c>
      <c r="AC51" s="392">
        <f t="shared" si="22"/>
        <v>26698.1</v>
      </c>
      <c r="AD51" s="392">
        <f t="shared" si="15"/>
        <v>26698.1</v>
      </c>
      <c r="AE51" s="392">
        <f t="shared" si="12"/>
        <v>21925.286410000001</v>
      </c>
      <c r="AF51" s="393">
        <f t="shared" si="4"/>
        <v>4772.8135899999979</v>
      </c>
      <c r="AG51" s="392">
        <f t="shared" si="23"/>
        <v>24784.794410000002</v>
      </c>
      <c r="AH51" s="392">
        <v>26698.1</v>
      </c>
      <c r="AI51" s="392">
        <f t="shared" si="24"/>
        <v>1913.3055899999963</v>
      </c>
      <c r="AJ51" s="414"/>
      <c r="AK51" s="395"/>
      <c r="AL51" s="396"/>
    </row>
    <row r="52" spans="1:38" ht="15" hidden="1" customHeight="1">
      <c r="A52" s="401" t="s">
        <v>114</v>
      </c>
      <c r="B52" s="394"/>
      <c r="C52" s="391" t="s">
        <v>139</v>
      </c>
      <c r="D52" s="392">
        <f>+ջուր!D13/1000</f>
        <v>212.58</v>
      </c>
      <c r="E52" s="392">
        <f>+ջուր!F13/1000</f>
        <v>229.5</v>
      </c>
      <c r="F52" s="392">
        <f>+ջուր!H13/1000</f>
        <v>318.24</v>
      </c>
      <c r="G52" s="382">
        <f t="shared" si="13"/>
        <v>760.32</v>
      </c>
      <c r="H52" s="392">
        <f>+ջուր!J13/1000</f>
        <v>223.56</v>
      </c>
      <c r="I52" s="392">
        <f>+ջուր!L13/1000</f>
        <v>325.8</v>
      </c>
      <c r="J52" s="392">
        <f>+ջուր!N13/1000</f>
        <v>251.82</v>
      </c>
      <c r="K52" s="382">
        <f t="shared" si="16"/>
        <v>801.18000000000006</v>
      </c>
      <c r="L52" s="382">
        <f t="shared" si="17"/>
        <v>1561.5</v>
      </c>
      <c r="M52" s="382">
        <f t="shared" si="29"/>
        <v>1717.65</v>
      </c>
      <c r="N52" s="392">
        <f>+ջուր!P13/1000</f>
        <v>371.16</v>
      </c>
      <c r="O52" s="392">
        <f>+ջուր!R13/1000</f>
        <v>0</v>
      </c>
      <c r="P52" s="392">
        <f>+ջուր!T13/1000</f>
        <v>0</v>
      </c>
      <c r="Q52" s="382">
        <f t="shared" si="18"/>
        <v>371.16</v>
      </c>
      <c r="R52" s="392">
        <f>+ջուր!V13/1000</f>
        <v>0</v>
      </c>
      <c r="S52" s="392">
        <f>+ջուր!X13/1000</f>
        <v>0</v>
      </c>
      <c r="T52" s="392">
        <f>+ջուր!Z13/1000</f>
        <v>0</v>
      </c>
      <c r="U52" s="382">
        <f t="shared" si="14"/>
        <v>0</v>
      </c>
      <c r="V52" s="382">
        <f t="shared" si="19"/>
        <v>1932.66</v>
      </c>
      <c r="W52" s="382">
        <f t="shared" si="20"/>
        <v>3363.0999999999995</v>
      </c>
      <c r="X52" s="382">
        <f t="shared" si="21"/>
        <v>1430.4399999999994</v>
      </c>
      <c r="Y52" s="400">
        <v>1121.0999999999999</v>
      </c>
      <c r="Z52" s="400">
        <v>1120.8</v>
      </c>
      <c r="AA52" s="400">
        <v>1121.2</v>
      </c>
      <c r="AB52" s="400">
        <v>1120.5999999999999</v>
      </c>
      <c r="AC52" s="392">
        <f t="shared" si="22"/>
        <v>4483.6999999999989</v>
      </c>
      <c r="AD52" s="392">
        <f t="shared" si="15"/>
        <v>4483.6999999999989</v>
      </c>
      <c r="AE52" s="392">
        <f t="shared" si="12"/>
        <v>1932.66</v>
      </c>
      <c r="AF52" s="393">
        <f t="shared" si="4"/>
        <v>2551.0399999999991</v>
      </c>
      <c r="AG52" s="392">
        <f t="shared" si="23"/>
        <v>3279.15</v>
      </c>
      <c r="AH52" s="392">
        <v>4483.6999999999989</v>
      </c>
      <c r="AI52" s="392">
        <f t="shared" si="24"/>
        <v>1204.5499999999988</v>
      </c>
      <c r="AJ52" s="414"/>
      <c r="AK52" s="395">
        <v>4759.7</v>
      </c>
      <c r="AL52" s="396">
        <f t="shared" si="25"/>
        <v>276.00000000000091</v>
      </c>
    </row>
    <row r="53" spans="1:38" ht="15" hidden="1" customHeight="1">
      <c r="A53" s="401" t="s">
        <v>114</v>
      </c>
      <c r="B53" s="394"/>
      <c r="C53" s="391" t="s">
        <v>140</v>
      </c>
      <c r="D53" s="392">
        <f>+հեռ!C13/1000</f>
        <v>598.42600000000004</v>
      </c>
      <c r="E53" s="392">
        <f>+հեռ!D13/1000</f>
        <v>511.43970000000002</v>
      </c>
      <c r="F53" s="392">
        <f>+հեռ!E13/1000</f>
        <v>577.92740000000003</v>
      </c>
      <c r="G53" s="382">
        <f t="shared" si="13"/>
        <v>1687.7931000000001</v>
      </c>
      <c r="H53" s="392">
        <f>+հեռ!F13/1000</f>
        <v>577.20964000000004</v>
      </c>
      <c r="I53" s="392">
        <f>+հեռ!G13/1000</f>
        <v>559.35879</v>
      </c>
      <c r="J53" s="392">
        <f>+հեռ!H13/1000</f>
        <v>556.80838000000006</v>
      </c>
      <c r="K53" s="382">
        <f t="shared" si="16"/>
        <v>1693.3768100000002</v>
      </c>
      <c r="L53" s="382">
        <f t="shared" si="17"/>
        <v>3381.1699100000005</v>
      </c>
      <c r="M53" s="382">
        <f t="shared" si="29"/>
        <v>3719.2869010000009</v>
      </c>
      <c r="N53" s="392">
        <f>+հեռ!I13/1000</f>
        <v>568.18727000000001</v>
      </c>
      <c r="O53" s="392">
        <f>+հեռ!J13/1000</f>
        <v>0</v>
      </c>
      <c r="P53" s="392">
        <f>+հեռ!K13/1000</f>
        <v>0</v>
      </c>
      <c r="Q53" s="382">
        <f t="shared" si="18"/>
        <v>568.18727000000001</v>
      </c>
      <c r="R53" s="392">
        <f>+հեռ!L13/1000</f>
        <v>0</v>
      </c>
      <c r="S53" s="392">
        <f>+հեռ!M13/1000</f>
        <v>0</v>
      </c>
      <c r="T53" s="392">
        <f>+հեռ!N13/1000</f>
        <v>0</v>
      </c>
      <c r="U53" s="382">
        <f t="shared" si="14"/>
        <v>0</v>
      </c>
      <c r="V53" s="382">
        <f t="shared" si="19"/>
        <v>3949.3571800000004</v>
      </c>
      <c r="W53" s="382">
        <f t="shared" si="20"/>
        <v>6150</v>
      </c>
      <c r="X53" s="382">
        <f t="shared" si="21"/>
        <v>2200.6428199999996</v>
      </c>
      <c r="Y53" s="400">
        <v>2050</v>
      </c>
      <c r="Z53" s="400">
        <v>2050</v>
      </c>
      <c r="AA53" s="400">
        <v>2050</v>
      </c>
      <c r="AB53" s="400">
        <v>2050</v>
      </c>
      <c r="AC53" s="392">
        <f t="shared" si="22"/>
        <v>8200</v>
      </c>
      <c r="AD53" s="392">
        <f t="shared" si="15"/>
        <v>8200</v>
      </c>
      <c r="AE53" s="392">
        <f t="shared" si="12"/>
        <v>3949.3571800000004</v>
      </c>
      <c r="AF53" s="393">
        <f t="shared" si="4"/>
        <v>4250.6428199999991</v>
      </c>
      <c r="AG53" s="392">
        <f t="shared" si="23"/>
        <v>7100.4568110000018</v>
      </c>
      <c r="AH53" s="392">
        <v>8200</v>
      </c>
      <c r="AI53" s="392">
        <f t="shared" si="24"/>
        <v>1099.5431889999982</v>
      </c>
      <c r="AJ53" s="414"/>
      <c r="AK53" s="395"/>
      <c r="AL53" s="396"/>
    </row>
    <row r="54" spans="1:38" ht="20.100000000000001" customHeight="1">
      <c r="A54" s="401" t="s">
        <v>114</v>
      </c>
      <c r="B54" s="394"/>
      <c r="C54" s="391" t="s">
        <v>141</v>
      </c>
      <c r="D54" s="392">
        <f>+փոստ!Z13/1000</f>
        <v>17013.25</v>
      </c>
      <c r="E54" s="392">
        <f>+փոստ!D13/1000</f>
        <v>8843.2900000000009</v>
      </c>
      <c r="F54" s="392">
        <f>+փոստ!F13/1000</f>
        <v>11476.22</v>
      </c>
      <c r="G54" s="382">
        <f t="shared" si="13"/>
        <v>37332.76</v>
      </c>
      <c r="H54" s="392">
        <f>+փոստ!H13/1000</f>
        <v>16917.150000000001</v>
      </c>
      <c r="I54" s="392">
        <f>+փոստ!J13/1000</f>
        <v>15290.68</v>
      </c>
      <c r="J54" s="392">
        <f>+փոստ!L13/1000</f>
        <v>18855.18</v>
      </c>
      <c r="K54" s="382">
        <f t="shared" si="16"/>
        <v>51063.01</v>
      </c>
      <c r="L54" s="382">
        <f t="shared" si="17"/>
        <v>88395.77</v>
      </c>
      <c r="M54" s="382">
        <f t="shared" si="29"/>
        <v>97235.347000000009</v>
      </c>
      <c r="N54" s="392">
        <f>+փոստ!N13/1000</f>
        <v>21124.11</v>
      </c>
      <c r="O54" s="392">
        <f>+փոստ!P13/1000</f>
        <v>0</v>
      </c>
      <c r="P54" s="392">
        <f>+փոստ!R13/1000</f>
        <v>0</v>
      </c>
      <c r="Q54" s="382">
        <f t="shared" si="18"/>
        <v>21124.11</v>
      </c>
      <c r="R54" s="392">
        <f>+փոստ!T13/1000</f>
        <v>0</v>
      </c>
      <c r="S54" s="392">
        <f>+փոստ!V13/1000</f>
        <v>0</v>
      </c>
      <c r="T54" s="392">
        <f>+փոստ!X13/1000</f>
        <v>0</v>
      </c>
      <c r="U54" s="382">
        <f t="shared" si="14"/>
        <v>0</v>
      </c>
      <c r="V54" s="382">
        <f t="shared" si="19"/>
        <v>109519.88</v>
      </c>
      <c r="W54" s="382">
        <f t="shared" si="20"/>
        <v>85056.6</v>
      </c>
      <c r="X54" s="382">
        <f t="shared" si="21"/>
        <v>-24463.279999999999</v>
      </c>
      <c r="Y54" s="400">
        <v>24009</v>
      </c>
      <c r="Z54" s="400">
        <v>30523.8</v>
      </c>
      <c r="AA54" s="400">
        <v>30523.8</v>
      </c>
      <c r="AB54" s="400">
        <v>37038.6</v>
      </c>
      <c r="AC54" s="392">
        <f>SUM(Y54:AB54)</f>
        <v>122095.20000000001</v>
      </c>
      <c r="AD54" s="392">
        <f t="shared" si="15"/>
        <v>122095.20000000001</v>
      </c>
      <c r="AE54" s="392">
        <f t="shared" si="12"/>
        <v>109519.88</v>
      </c>
      <c r="AF54" s="393">
        <f t="shared" si="4"/>
        <v>12575.320000000007</v>
      </c>
      <c r="AG54" s="392">
        <f t="shared" si="23"/>
        <v>185631.11700000003</v>
      </c>
      <c r="AH54" s="392">
        <v>122095.20000000001</v>
      </c>
      <c r="AI54" s="392">
        <f t="shared" si="24"/>
        <v>-63535.917000000016</v>
      </c>
      <c r="AJ54" s="414"/>
      <c r="AK54" s="395">
        <v>136255.20000000001</v>
      </c>
      <c r="AL54" s="396">
        <f t="shared" si="25"/>
        <v>14160</v>
      </c>
    </row>
    <row r="55" spans="1:38" ht="21.75" customHeight="1">
      <c r="A55" s="401" t="s">
        <v>23</v>
      </c>
      <c r="B55" s="394">
        <v>8</v>
      </c>
      <c r="C55" s="305" t="s">
        <v>23</v>
      </c>
      <c r="D55" s="382"/>
      <c r="E55" s="382"/>
      <c r="F55" s="382"/>
      <c r="G55" s="382"/>
      <c r="H55" s="382"/>
      <c r="I55" s="392"/>
      <c r="J55" s="392"/>
      <c r="K55" s="382"/>
      <c r="L55" s="382">
        <f t="shared" si="17"/>
        <v>0</v>
      </c>
      <c r="M55" s="382">
        <f t="shared" si="26"/>
        <v>0</v>
      </c>
      <c r="N55" s="382"/>
      <c r="O55" s="382"/>
      <c r="P55" s="382"/>
      <c r="Q55" s="382">
        <f t="shared" si="18"/>
        <v>0</v>
      </c>
      <c r="R55" s="392"/>
      <c r="S55" s="392"/>
      <c r="T55" s="392"/>
      <c r="U55" s="382"/>
      <c r="V55" s="382">
        <f t="shared" si="19"/>
        <v>0</v>
      </c>
      <c r="W55" s="382">
        <f t="shared" si="20"/>
        <v>0</v>
      </c>
      <c r="X55" s="382">
        <f t="shared" si="21"/>
        <v>0</v>
      </c>
      <c r="Y55" s="402"/>
      <c r="Z55" s="402"/>
      <c r="AA55" s="402"/>
      <c r="AB55" s="402"/>
      <c r="AC55" s="392"/>
      <c r="AD55" s="392">
        <f t="shared" si="15"/>
        <v>0</v>
      </c>
      <c r="AE55" s="392">
        <f t="shared" si="12"/>
        <v>0</v>
      </c>
      <c r="AF55" s="393">
        <f t="shared" si="4"/>
        <v>0</v>
      </c>
      <c r="AG55" s="392">
        <f t="shared" si="23"/>
        <v>0</v>
      </c>
      <c r="AH55" s="392">
        <v>0</v>
      </c>
      <c r="AI55" s="392">
        <f t="shared" si="24"/>
        <v>0</v>
      </c>
      <c r="AJ55" s="414"/>
      <c r="AK55" s="395"/>
      <c r="AL55" s="396"/>
    </row>
    <row r="56" spans="1:38" ht="15" hidden="1" customHeight="1">
      <c r="A56" s="401" t="s">
        <v>23</v>
      </c>
      <c r="B56" s="394"/>
      <c r="C56" s="391" t="s">
        <v>137</v>
      </c>
      <c r="D56" s="392">
        <f>+էլ.էներգիա!D13/1000</f>
        <v>297.73099999999999</v>
      </c>
      <c r="E56" s="392">
        <f>+էլ.էներգիա!F13/1000</f>
        <v>368.68126000000001</v>
      </c>
      <c r="F56" s="392">
        <f>+էլ.էներգիա!H13/1000</f>
        <v>327.05990000000003</v>
      </c>
      <c r="G56" s="382">
        <f t="shared" ref="G56:G114" si="30">SUM(D56:F56)</f>
        <v>993.47216000000003</v>
      </c>
      <c r="H56" s="392">
        <f>+էլ.էներգիա!J13/1000</f>
        <v>408.28800000000001</v>
      </c>
      <c r="I56" s="392">
        <f>+էլ.էներգիա!L13/1000</f>
        <v>294.24599999999998</v>
      </c>
      <c r="J56" s="392">
        <f>+էլ.էներգիա!N13/1000</f>
        <v>117.574</v>
      </c>
      <c r="K56" s="382">
        <f t="shared" ref="K56:K114" si="31">H56+I56+J56</f>
        <v>820.10799999999995</v>
      </c>
      <c r="L56" s="382">
        <f t="shared" si="17"/>
        <v>1813.58016</v>
      </c>
      <c r="M56" s="382">
        <f t="shared" si="29"/>
        <v>1994.9381760000001</v>
      </c>
      <c r="N56" s="392">
        <f>+էլ.էներգիա!P13/1000</f>
        <v>270.27690000000001</v>
      </c>
      <c r="O56" s="392">
        <f>+էլ.էներգիա!R13/1000</f>
        <v>0</v>
      </c>
      <c r="P56" s="392">
        <f>+էլ.էներգիա!T13/1000</f>
        <v>0</v>
      </c>
      <c r="Q56" s="382">
        <f t="shared" si="18"/>
        <v>270.27690000000001</v>
      </c>
      <c r="R56" s="392">
        <f>+էլ.էներգիա!V13/1000</f>
        <v>0</v>
      </c>
      <c r="S56" s="392">
        <f>+էլ.էներգիա!X13/1000</f>
        <v>0</v>
      </c>
      <c r="T56" s="392">
        <f>+էլ.էներգիա!Z13/1000</f>
        <v>0</v>
      </c>
      <c r="U56" s="382">
        <f t="shared" ref="U56:U114" si="32">SUM(R56:T56)</f>
        <v>0</v>
      </c>
      <c r="V56" s="382">
        <f t="shared" si="19"/>
        <v>2083.8570599999998</v>
      </c>
      <c r="W56" s="382">
        <f t="shared" si="20"/>
        <v>4380.7000000000007</v>
      </c>
      <c r="X56" s="382">
        <f t="shared" si="21"/>
        <v>2296.8429400000009</v>
      </c>
      <c r="Y56" s="398">
        <v>2637.8</v>
      </c>
      <c r="Z56" s="398">
        <v>1302.3</v>
      </c>
      <c r="AA56" s="398">
        <v>440.6</v>
      </c>
      <c r="AB56" s="398">
        <v>0</v>
      </c>
      <c r="AC56" s="392">
        <f t="shared" ref="AC56:AC108" si="33">SUM(Y56:AB56)</f>
        <v>4380.7000000000007</v>
      </c>
      <c r="AD56" s="392">
        <f t="shared" si="15"/>
        <v>4380.7000000000007</v>
      </c>
      <c r="AE56" s="392">
        <f t="shared" si="12"/>
        <v>2083.8570599999998</v>
      </c>
      <c r="AF56" s="393">
        <f t="shared" si="4"/>
        <v>2296.8429400000009</v>
      </c>
      <c r="AG56" s="392">
        <f t="shared" si="23"/>
        <v>3808.5183360000001</v>
      </c>
      <c r="AH56" s="392">
        <v>4380.7000000000007</v>
      </c>
      <c r="AI56" s="392">
        <f t="shared" si="24"/>
        <v>572.18166400000064</v>
      </c>
      <c r="AJ56" s="414"/>
      <c r="AK56" s="395">
        <v>4562.2</v>
      </c>
      <c r="AL56" s="396">
        <f t="shared" si="25"/>
        <v>181.49999999999909</v>
      </c>
    </row>
    <row r="57" spans="1:38" ht="15" hidden="1" customHeight="1">
      <c r="A57" s="401" t="s">
        <v>23</v>
      </c>
      <c r="B57" s="394"/>
      <c r="C57" s="391" t="s">
        <v>138</v>
      </c>
      <c r="D57" s="392">
        <f>+գազ!E14/1000</f>
        <v>720.298</v>
      </c>
      <c r="E57" s="392">
        <f>+գազ!G14/1000</f>
        <v>967.28899999999999</v>
      </c>
      <c r="F57" s="392">
        <f>+գազ!I14/1000</f>
        <v>591.90599999999995</v>
      </c>
      <c r="G57" s="382">
        <f t="shared" si="30"/>
        <v>2279.4929999999999</v>
      </c>
      <c r="H57" s="392">
        <f>+գազ!K14/1000</f>
        <v>647.04499999999996</v>
      </c>
      <c r="I57" s="392">
        <f>+գազ!M14/1000</f>
        <v>197.65799999999999</v>
      </c>
      <c r="J57" s="392">
        <f>+գազ!O14/1000</f>
        <v>0.41699999999999998</v>
      </c>
      <c r="K57" s="382">
        <f t="shared" si="31"/>
        <v>845.12</v>
      </c>
      <c r="L57" s="382">
        <f t="shared" si="17"/>
        <v>3124.6129999999998</v>
      </c>
      <c r="M57" s="382">
        <f>+D57/2</f>
        <v>360.149</v>
      </c>
      <c r="N57" s="392">
        <f>+գազ!Q14/1000</f>
        <v>0</v>
      </c>
      <c r="O57" s="392">
        <f>+գազ!S14/1000</f>
        <v>0</v>
      </c>
      <c r="P57" s="392">
        <f>+գազ!U14/1000</f>
        <v>0</v>
      </c>
      <c r="Q57" s="382">
        <f t="shared" si="18"/>
        <v>0</v>
      </c>
      <c r="R57" s="392">
        <f>+գազ!W14/1000</f>
        <v>0</v>
      </c>
      <c r="S57" s="392">
        <f>+գազ!Y14/1000</f>
        <v>0</v>
      </c>
      <c r="T57" s="392">
        <f>+գազ!AA14/1000</f>
        <v>0</v>
      </c>
      <c r="U57" s="382">
        <f t="shared" si="32"/>
        <v>0</v>
      </c>
      <c r="V57" s="382">
        <f t="shared" si="19"/>
        <v>3124.6129999999998</v>
      </c>
      <c r="W57" s="382">
        <f t="shared" si="20"/>
        <v>4904.5</v>
      </c>
      <c r="X57" s="382">
        <f t="shared" si="21"/>
        <v>1779.8870000000002</v>
      </c>
      <c r="Y57" s="398">
        <v>3600</v>
      </c>
      <c r="Z57" s="398">
        <v>650</v>
      </c>
      <c r="AA57" s="398">
        <v>654.5</v>
      </c>
      <c r="AB57" s="398">
        <v>1952.3</v>
      </c>
      <c r="AC57" s="392">
        <f t="shared" si="33"/>
        <v>6856.8</v>
      </c>
      <c r="AD57" s="392">
        <f t="shared" si="15"/>
        <v>6856.8</v>
      </c>
      <c r="AE57" s="392">
        <f t="shared" si="12"/>
        <v>3124.6129999999998</v>
      </c>
      <c r="AF57" s="393">
        <f t="shared" si="4"/>
        <v>3732.1870000000004</v>
      </c>
      <c r="AG57" s="392">
        <f t="shared" si="23"/>
        <v>3484.7619999999997</v>
      </c>
      <c r="AH57" s="392">
        <v>6856.8</v>
      </c>
      <c r="AI57" s="392">
        <f t="shared" si="24"/>
        <v>3372.0380000000005</v>
      </c>
      <c r="AJ57" s="414"/>
      <c r="AK57" s="395"/>
      <c r="AL57" s="396"/>
    </row>
    <row r="58" spans="1:38" ht="15" hidden="1" customHeight="1">
      <c r="A58" s="401" t="s">
        <v>23</v>
      </c>
      <c r="B58" s="394"/>
      <c r="C58" s="391" t="s">
        <v>139</v>
      </c>
      <c r="D58" s="392">
        <f>+ջուր!D14/1000</f>
        <v>23.04</v>
      </c>
      <c r="E58" s="392">
        <f>+ջուր!F14/1000</f>
        <v>21.24</v>
      </c>
      <c r="F58" s="392">
        <f>+ջուր!H14/1000</f>
        <v>34.020000000000003</v>
      </c>
      <c r="G58" s="382">
        <f t="shared" si="30"/>
        <v>78.300000000000011</v>
      </c>
      <c r="H58" s="392">
        <f>+ջուր!J14/1000</f>
        <v>24.84</v>
      </c>
      <c r="I58" s="392">
        <f>+ջուր!L14/1000</f>
        <v>43.38</v>
      </c>
      <c r="J58" s="392">
        <f>+ջուր!N14/1000</f>
        <v>21.78</v>
      </c>
      <c r="K58" s="382">
        <f t="shared" si="31"/>
        <v>90</v>
      </c>
      <c r="L58" s="382">
        <f t="shared" si="17"/>
        <v>168.3</v>
      </c>
      <c r="M58" s="382">
        <f t="shared" si="29"/>
        <v>185.13000000000002</v>
      </c>
      <c r="N58" s="392">
        <f>+ջուր!P14/1000</f>
        <v>20.16</v>
      </c>
      <c r="O58" s="392">
        <f>+ջուր!R14/1000</f>
        <v>0</v>
      </c>
      <c r="P58" s="392">
        <f>+ջուր!T14/1000</f>
        <v>0</v>
      </c>
      <c r="Q58" s="382">
        <f t="shared" si="18"/>
        <v>20.16</v>
      </c>
      <c r="R58" s="392">
        <f>+ջուր!V14/1000</f>
        <v>0</v>
      </c>
      <c r="S58" s="392">
        <f>+ջուր!X14/1000</f>
        <v>0</v>
      </c>
      <c r="T58" s="392">
        <f>+ջուր!Z14/1000</f>
        <v>0</v>
      </c>
      <c r="U58" s="382">
        <f t="shared" si="32"/>
        <v>0</v>
      </c>
      <c r="V58" s="382">
        <f t="shared" si="19"/>
        <v>188.46</v>
      </c>
      <c r="W58" s="382">
        <f t="shared" si="20"/>
        <v>516.1</v>
      </c>
      <c r="X58" s="382">
        <f t="shared" si="21"/>
        <v>327.64</v>
      </c>
      <c r="Y58" s="398">
        <v>172</v>
      </c>
      <c r="Z58" s="398">
        <v>172.1</v>
      </c>
      <c r="AA58" s="398">
        <v>172</v>
      </c>
      <c r="AB58" s="398">
        <v>172</v>
      </c>
      <c r="AC58" s="392">
        <f t="shared" si="33"/>
        <v>688.1</v>
      </c>
      <c r="AD58" s="392">
        <f t="shared" si="15"/>
        <v>688.1</v>
      </c>
      <c r="AE58" s="392">
        <f t="shared" si="12"/>
        <v>188.46</v>
      </c>
      <c r="AF58" s="393">
        <f t="shared" si="4"/>
        <v>499.64</v>
      </c>
      <c r="AG58" s="392">
        <f t="shared" si="23"/>
        <v>353.43000000000006</v>
      </c>
      <c r="AH58" s="392">
        <v>688.1</v>
      </c>
      <c r="AI58" s="392">
        <f t="shared" si="24"/>
        <v>334.66999999999996</v>
      </c>
      <c r="AJ58" s="414"/>
      <c r="AK58" s="395">
        <v>722.6</v>
      </c>
      <c r="AL58" s="396">
        <f t="shared" si="25"/>
        <v>34.5</v>
      </c>
    </row>
    <row r="59" spans="1:38" ht="15" hidden="1" customHeight="1">
      <c r="A59" s="401" t="s">
        <v>23</v>
      </c>
      <c r="B59" s="394"/>
      <c r="C59" s="391" t="s">
        <v>140</v>
      </c>
      <c r="D59" s="392">
        <f>+հեռ!C14/1000</f>
        <v>47.933999999999997</v>
      </c>
      <c r="E59" s="392">
        <f>+հեռ!D14/1000</f>
        <v>39.414999999999999</v>
      </c>
      <c r="F59" s="392">
        <f>+հեռ!E14/1000</f>
        <v>52.207500000000003</v>
      </c>
      <c r="G59" s="382">
        <f t="shared" si="30"/>
        <v>139.5565</v>
      </c>
      <c r="H59" s="392">
        <f>+հեռ!F14/1000</f>
        <v>50.165999999999997</v>
      </c>
      <c r="I59" s="392">
        <f>+հեռ!G14/1000</f>
        <v>46.985399999999998</v>
      </c>
      <c r="J59" s="392">
        <f>+հեռ!H14/1000</f>
        <v>43.014000000000003</v>
      </c>
      <c r="K59" s="382">
        <f t="shared" si="31"/>
        <v>140.16540000000001</v>
      </c>
      <c r="L59" s="382">
        <f t="shared" si="17"/>
        <v>279.72190000000001</v>
      </c>
      <c r="M59" s="382">
        <f t="shared" si="29"/>
        <v>307.69409000000002</v>
      </c>
      <c r="N59" s="392">
        <f>+հեռ!I14/1000</f>
        <v>46.563800000000001</v>
      </c>
      <c r="O59" s="392">
        <f>+հեռ!J14/1000</f>
        <v>0</v>
      </c>
      <c r="P59" s="392">
        <f>+հեռ!K14/1000</f>
        <v>0</v>
      </c>
      <c r="Q59" s="382">
        <f t="shared" si="18"/>
        <v>46.563800000000001</v>
      </c>
      <c r="R59" s="392">
        <f>+հեռ!L14/1000</f>
        <v>0</v>
      </c>
      <c r="S59" s="392">
        <f>+հեռ!M14/1000</f>
        <v>0</v>
      </c>
      <c r="T59" s="392">
        <f>+հեռ!N14/1000</f>
        <v>0</v>
      </c>
      <c r="U59" s="382">
        <f t="shared" si="32"/>
        <v>0</v>
      </c>
      <c r="V59" s="382">
        <f t="shared" si="19"/>
        <v>326.28570000000002</v>
      </c>
      <c r="W59" s="382">
        <f t="shared" si="20"/>
        <v>650</v>
      </c>
      <c r="X59" s="382">
        <f t="shared" si="21"/>
        <v>323.71429999999998</v>
      </c>
      <c r="Y59" s="398">
        <v>164</v>
      </c>
      <c r="Z59" s="398">
        <v>336</v>
      </c>
      <c r="AA59" s="398">
        <v>150</v>
      </c>
      <c r="AB59" s="398">
        <v>150</v>
      </c>
      <c r="AC59" s="392">
        <f t="shared" si="33"/>
        <v>800</v>
      </c>
      <c r="AD59" s="392">
        <f t="shared" si="15"/>
        <v>800</v>
      </c>
      <c r="AE59" s="392">
        <f t="shared" si="12"/>
        <v>326.28570000000002</v>
      </c>
      <c r="AF59" s="393">
        <f t="shared" si="4"/>
        <v>473.71429999999998</v>
      </c>
      <c r="AG59" s="392">
        <f t="shared" si="23"/>
        <v>587.41598999999997</v>
      </c>
      <c r="AH59" s="392">
        <v>800</v>
      </c>
      <c r="AI59" s="392">
        <f t="shared" si="24"/>
        <v>212.58401000000003</v>
      </c>
      <c r="AJ59" s="414"/>
      <c r="AK59" s="395"/>
      <c r="AL59" s="396"/>
    </row>
    <row r="60" spans="1:38" ht="20.100000000000001" customHeight="1">
      <c r="A60" s="401" t="s">
        <v>23</v>
      </c>
      <c r="B60" s="394"/>
      <c r="C60" s="391" t="s">
        <v>141</v>
      </c>
      <c r="D60" s="392">
        <f>+փոստ!Z14/1000</f>
        <v>1429.32</v>
      </c>
      <c r="E60" s="392">
        <f>+փոստ!D14/1000</f>
        <v>1046.0899999999999</v>
      </c>
      <c r="F60" s="392">
        <f>+փոստ!F14/1000</f>
        <v>1502.24</v>
      </c>
      <c r="G60" s="382">
        <f t="shared" si="30"/>
        <v>3977.6499999999996</v>
      </c>
      <c r="H60" s="392">
        <f>+փոստ!H14/1000</f>
        <v>1636.88</v>
      </c>
      <c r="I60" s="392">
        <f>+փոստ!J14/1000</f>
        <v>1720.1</v>
      </c>
      <c r="J60" s="392">
        <f>+փոստ!L14/1000</f>
        <v>2021.66</v>
      </c>
      <c r="K60" s="382">
        <f t="shared" si="31"/>
        <v>5378.64</v>
      </c>
      <c r="L60" s="382">
        <f t="shared" si="17"/>
        <v>9356.2900000000009</v>
      </c>
      <c r="M60" s="382">
        <f t="shared" si="29"/>
        <v>10291.919000000002</v>
      </c>
      <c r="N60" s="392">
        <f>+փոստ!N14/1000</f>
        <v>2222.75</v>
      </c>
      <c r="O60" s="392">
        <f>+փոստ!P14/1000</f>
        <v>0</v>
      </c>
      <c r="P60" s="392">
        <f>+փոստ!R14/1000</f>
        <v>0</v>
      </c>
      <c r="Q60" s="382">
        <f t="shared" si="18"/>
        <v>2222.75</v>
      </c>
      <c r="R60" s="392">
        <f>+փոստ!T14/1000</f>
        <v>0</v>
      </c>
      <c r="S60" s="392">
        <f>+փոստ!V14/1000</f>
        <v>0</v>
      </c>
      <c r="T60" s="392">
        <f>+փոստ!X14/1000</f>
        <v>0</v>
      </c>
      <c r="U60" s="382">
        <f t="shared" si="32"/>
        <v>0</v>
      </c>
      <c r="V60" s="382">
        <f t="shared" si="19"/>
        <v>11579.04</v>
      </c>
      <c r="W60" s="382">
        <f t="shared" si="20"/>
        <v>10405.200000000001</v>
      </c>
      <c r="X60" s="382">
        <f t="shared" si="21"/>
        <v>-1173.8400000000001</v>
      </c>
      <c r="Y60" s="400">
        <v>2994.6</v>
      </c>
      <c r="Z60" s="400">
        <v>3612.3</v>
      </c>
      <c r="AA60" s="400">
        <v>3798.3</v>
      </c>
      <c r="AB60" s="400">
        <v>4587.8999999999996</v>
      </c>
      <c r="AC60" s="392">
        <f t="shared" si="33"/>
        <v>14993.1</v>
      </c>
      <c r="AD60" s="392">
        <f t="shared" si="15"/>
        <v>14993.1</v>
      </c>
      <c r="AE60" s="392">
        <f t="shared" si="12"/>
        <v>11579.04</v>
      </c>
      <c r="AF60" s="393">
        <f t="shared" si="4"/>
        <v>3414.0599999999995</v>
      </c>
      <c r="AG60" s="392">
        <f t="shared" si="23"/>
        <v>19648.209000000003</v>
      </c>
      <c r="AH60" s="392">
        <v>14993.1</v>
      </c>
      <c r="AI60" s="392">
        <f t="shared" si="24"/>
        <v>-4655.1090000000022</v>
      </c>
      <c r="AJ60" s="414"/>
      <c r="AK60" s="395">
        <v>16763.099999999999</v>
      </c>
      <c r="AL60" s="396">
        <f t="shared" si="25"/>
        <v>1769.9999999999982</v>
      </c>
    </row>
    <row r="61" spans="1:38" ht="36.75" customHeight="1">
      <c r="A61" s="401" t="s">
        <v>24</v>
      </c>
      <c r="B61" s="394">
        <v>9</v>
      </c>
      <c r="C61" s="305" t="s">
        <v>24</v>
      </c>
      <c r="D61" s="382"/>
      <c r="E61" s="382"/>
      <c r="F61" s="382"/>
      <c r="G61" s="382"/>
      <c r="H61" s="382"/>
      <c r="I61" s="392"/>
      <c r="J61" s="392"/>
      <c r="K61" s="382"/>
      <c r="L61" s="382">
        <f t="shared" si="17"/>
        <v>0</v>
      </c>
      <c r="M61" s="382">
        <f t="shared" si="26"/>
        <v>0</v>
      </c>
      <c r="N61" s="382"/>
      <c r="O61" s="382"/>
      <c r="P61" s="382"/>
      <c r="Q61" s="382">
        <f t="shared" si="18"/>
        <v>0</v>
      </c>
      <c r="R61" s="392"/>
      <c r="S61" s="392"/>
      <c r="T61" s="392"/>
      <c r="U61" s="382"/>
      <c r="V61" s="382">
        <f t="shared" si="19"/>
        <v>0</v>
      </c>
      <c r="W61" s="382">
        <f t="shared" si="20"/>
        <v>0</v>
      </c>
      <c r="X61" s="382">
        <f t="shared" si="21"/>
        <v>0</v>
      </c>
      <c r="Y61" s="402"/>
      <c r="Z61" s="402"/>
      <c r="AA61" s="402"/>
      <c r="AB61" s="402"/>
      <c r="AC61" s="392"/>
      <c r="AD61" s="392">
        <f t="shared" si="15"/>
        <v>0</v>
      </c>
      <c r="AE61" s="392">
        <f t="shared" si="12"/>
        <v>0</v>
      </c>
      <c r="AF61" s="393">
        <f t="shared" si="4"/>
        <v>0</v>
      </c>
      <c r="AG61" s="392">
        <f t="shared" si="23"/>
        <v>0</v>
      </c>
      <c r="AH61" s="392">
        <v>0</v>
      </c>
      <c r="AI61" s="392">
        <f t="shared" si="24"/>
        <v>0</v>
      </c>
      <c r="AJ61" s="414"/>
      <c r="AK61" s="395"/>
      <c r="AL61" s="396"/>
    </row>
    <row r="62" spans="1:38" ht="15" hidden="1" customHeight="1">
      <c r="A62" s="401" t="s">
        <v>24</v>
      </c>
      <c r="B62" s="394"/>
      <c r="C62" s="391" t="s">
        <v>137</v>
      </c>
      <c r="D62" s="392">
        <f>+էլ.էներգիա!D14/1000</f>
        <v>1058.22</v>
      </c>
      <c r="E62" s="392">
        <f>+էլ.էներգիա!F14/1000</f>
        <v>1169.904</v>
      </c>
      <c r="F62" s="392">
        <f>+էլ.էներգիա!H14/1000</f>
        <v>1005.223</v>
      </c>
      <c r="G62" s="382">
        <f t="shared" si="30"/>
        <v>3233.3469999999998</v>
      </c>
      <c r="H62" s="392">
        <f>+էլ.էներգիա!J14/1000</f>
        <v>934.71</v>
      </c>
      <c r="I62" s="392">
        <f>+էլ.էներգիա!L14/1000</f>
        <v>570.76300000000003</v>
      </c>
      <c r="J62" s="392">
        <f>+էլ.էներգիա!N14/1000</f>
        <v>647.15599999999995</v>
      </c>
      <c r="K62" s="382">
        <f t="shared" si="31"/>
        <v>2152.6289999999999</v>
      </c>
      <c r="L62" s="382">
        <f t="shared" si="17"/>
        <v>5385.9759999999997</v>
      </c>
      <c r="M62" s="382">
        <f t="shared" si="29"/>
        <v>5924.5735999999997</v>
      </c>
      <c r="N62" s="392">
        <f>+էլ.էներգիա!P14/1000</f>
        <v>969.07299999999998</v>
      </c>
      <c r="O62" s="392">
        <f>+էլ.էներգիա!R14/1000</f>
        <v>1116.779</v>
      </c>
      <c r="P62" s="392">
        <f>+էլ.էներգիա!T14/1000</f>
        <v>0</v>
      </c>
      <c r="Q62" s="382">
        <f t="shared" si="18"/>
        <v>2085.8519999999999</v>
      </c>
      <c r="R62" s="392">
        <f>+էլ.էներգիա!V14/1000</f>
        <v>0</v>
      </c>
      <c r="S62" s="392">
        <f>+էլ.էներգիա!X14/1000</f>
        <v>0</v>
      </c>
      <c r="T62" s="392">
        <f>+էլ.էներգիա!Z14/1000</f>
        <v>0</v>
      </c>
      <c r="U62" s="382">
        <f t="shared" si="32"/>
        <v>0</v>
      </c>
      <c r="V62" s="382">
        <f t="shared" si="19"/>
        <v>7471.8279999999995</v>
      </c>
      <c r="W62" s="382">
        <f t="shared" si="20"/>
        <v>8387.2999999999993</v>
      </c>
      <c r="X62" s="382">
        <f t="shared" si="21"/>
        <v>915.47199999999975</v>
      </c>
      <c r="Y62" s="398">
        <v>5580.7</v>
      </c>
      <c r="Z62" s="398">
        <v>1782.7</v>
      </c>
      <c r="AA62" s="398">
        <v>1023.9</v>
      </c>
      <c r="AB62" s="398">
        <v>1783.7</v>
      </c>
      <c r="AC62" s="392">
        <f t="shared" si="33"/>
        <v>10171</v>
      </c>
      <c r="AD62" s="392">
        <f>+AC62</f>
        <v>10171</v>
      </c>
      <c r="AE62" s="392">
        <f t="shared" si="12"/>
        <v>7471.8279999999995</v>
      </c>
      <c r="AF62" s="393">
        <f>AD62-AE62</f>
        <v>2699.1720000000005</v>
      </c>
      <c r="AG62" s="392">
        <f t="shared" si="23"/>
        <v>11310.549599999998</v>
      </c>
      <c r="AH62" s="392">
        <v>10171</v>
      </c>
      <c r="AI62" s="392">
        <f t="shared" si="24"/>
        <v>-1139.5495999999985</v>
      </c>
      <c r="AJ62" s="414"/>
      <c r="AK62" s="395">
        <v>10352.5</v>
      </c>
      <c r="AL62" s="396">
        <f t="shared" si="25"/>
        <v>181.5</v>
      </c>
    </row>
    <row r="63" spans="1:38" ht="15" hidden="1" customHeight="1">
      <c r="A63" s="401" t="s">
        <v>24</v>
      </c>
      <c r="B63" s="394"/>
      <c r="C63" s="391" t="s">
        <v>138</v>
      </c>
      <c r="D63" s="392">
        <f>+գազ!E15/1000</f>
        <v>1486.605</v>
      </c>
      <c r="E63" s="392">
        <f>+գազ!G15/1000</f>
        <v>1884.682</v>
      </c>
      <c r="F63" s="392">
        <f>+գազ!I15/1000</f>
        <v>1282.5530000000001</v>
      </c>
      <c r="G63" s="382">
        <f t="shared" si="30"/>
        <v>4653.84</v>
      </c>
      <c r="H63" s="392">
        <f>+գազ!K15/1000</f>
        <v>1205.825</v>
      </c>
      <c r="I63" s="392">
        <f>+գազ!M15/1000</f>
        <v>216.70099999999999</v>
      </c>
      <c r="J63" s="392">
        <f>+գազ!O15/1000</f>
        <v>0</v>
      </c>
      <c r="K63" s="382">
        <f t="shared" si="31"/>
        <v>1422.5260000000001</v>
      </c>
      <c r="L63" s="382">
        <f t="shared" si="17"/>
        <v>6076.366</v>
      </c>
      <c r="M63" s="382">
        <f>+D63/2</f>
        <v>743.30250000000001</v>
      </c>
      <c r="N63" s="392">
        <f>+գազ!Q15/1000</f>
        <v>1.8069999999999999</v>
      </c>
      <c r="O63" s="392">
        <f>+գազ!S15/1000</f>
        <v>0</v>
      </c>
      <c r="P63" s="392">
        <f>+գազ!U15/1000</f>
        <v>0</v>
      </c>
      <c r="Q63" s="382">
        <f t="shared" si="18"/>
        <v>1.8069999999999999</v>
      </c>
      <c r="R63" s="392">
        <f>+գազ!W15/1000</f>
        <v>0</v>
      </c>
      <c r="S63" s="392">
        <f>+գազ!Y15/1000</f>
        <v>0</v>
      </c>
      <c r="T63" s="392">
        <f>+գազ!AA15/1000</f>
        <v>0</v>
      </c>
      <c r="U63" s="382">
        <f t="shared" si="32"/>
        <v>0</v>
      </c>
      <c r="V63" s="382">
        <f t="shared" si="19"/>
        <v>6078.1729999999998</v>
      </c>
      <c r="W63" s="382">
        <f t="shared" si="20"/>
        <v>8210.6</v>
      </c>
      <c r="X63" s="382">
        <f t="shared" si="21"/>
        <v>2132.4270000000006</v>
      </c>
      <c r="Y63" s="398">
        <v>5461.8</v>
      </c>
      <c r="Z63" s="398">
        <v>1746.3</v>
      </c>
      <c r="AA63" s="398">
        <v>1002.5</v>
      </c>
      <c r="AB63" s="398">
        <v>1745.3</v>
      </c>
      <c r="AC63" s="392">
        <f t="shared" si="33"/>
        <v>9955.9</v>
      </c>
      <c r="AD63" s="392">
        <f t="shared" ref="AD63:AD114" si="34">+AC63</f>
        <v>9955.9</v>
      </c>
      <c r="AE63" s="392">
        <f t="shared" si="12"/>
        <v>6078.1729999999998</v>
      </c>
      <c r="AF63" s="393">
        <f t="shared" si="4"/>
        <v>3877.7269999999999</v>
      </c>
      <c r="AG63" s="392">
        <f t="shared" si="23"/>
        <v>6819.6684999999998</v>
      </c>
      <c r="AH63" s="392">
        <v>9955.9</v>
      </c>
      <c r="AI63" s="392">
        <f t="shared" si="24"/>
        <v>3136.2314999999999</v>
      </c>
      <c r="AJ63" s="414"/>
      <c r="AK63" s="395"/>
      <c r="AL63" s="396"/>
    </row>
    <row r="64" spans="1:38" ht="15" hidden="1" customHeight="1">
      <c r="A64" s="401" t="s">
        <v>24</v>
      </c>
      <c r="B64" s="394"/>
      <c r="C64" s="391" t="s">
        <v>139</v>
      </c>
      <c r="D64" s="392">
        <f>+ջուր!D15/1000</f>
        <v>67.680000000000007</v>
      </c>
      <c r="E64" s="392">
        <f>+ջուր!F15/1000</f>
        <v>56.619</v>
      </c>
      <c r="F64" s="392">
        <f>+ջուր!H15/1000</f>
        <v>57.996000000000002</v>
      </c>
      <c r="G64" s="382">
        <f t="shared" si="30"/>
        <v>182.29500000000002</v>
      </c>
      <c r="H64" s="392">
        <f>+ջուր!J15/1000</f>
        <v>58.418999999999997</v>
      </c>
      <c r="I64" s="392">
        <f>+ջուր!L15/1000</f>
        <v>50.112000000000002</v>
      </c>
      <c r="J64" s="392">
        <f>+ջուր!N15/1000</f>
        <v>63.837000000000003</v>
      </c>
      <c r="K64" s="382">
        <f t="shared" si="31"/>
        <v>172.36799999999999</v>
      </c>
      <c r="L64" s="382">
        <f t="shared" si="17"/>
        <v>354.66300000000001</v>
      </c>
      <c r="M64" s="382">
        <f t="shared" si="29"/>
        <v>390.12930000000006</v>
      </c>
      <c r="N64" s="392">
        <f>+ջուր!P15/1000</f>
        <v>61.271999999999998</v>
      </c>
      <c r="O64" s="392">
        <f>+ջուր!R15/1000</f>
        <v>59.786999999999999</v>
      </c>
      <c r="P64" s="392">
        <f>+ջուր!T15/1000</f>
        <v>0</v>
      </c>
      <c r="Q64" s="382">
        <f t="shared" si="18"/>
        <v>121.059</v>
      </c>
      <c r="R64" s="392">
        <f>+ջուր!V15/1000</f>
        <v>0</v>
      </c>
      <c r="S64" s="392">
        <f>+ջուր!X15/1000</f>
        <v>0</v>
      </c>
      <c r="T64" s="392">
        <f>+ջուր!Z15/1000</f>
        <v>0</v>
      </c>
      <c r="U64" s="382">
        <f t="shared" si="32"/>
        <v>0</v>
      </c>
      <c r="V64" s="382">
        <f t="shared" si="19"/>
        <v>475.72199999999998</v>
      </c>
      <c r="W64" s="382">
        <f t="shared" si="20"/>
        <v>774.1</v>
      </c>
      <c r="X64" s="382">
        <f t="shared" si="21"/>
        <v>298.37800000000004</v>
      </c>
      <c r="Y64" s="398">
        <v>268</v>
      </c>
      <c r="Z64" s="398">
        <v>248.1</v>
      </c>
      <c r="AA64" s="398">
        <v>258</v>
      </c>
      <c r="AB64" s="398">
        <v>137.6</v>
      </c>
      <c r="AC64" s="392">
        <f t="shared" si="33"/>
        <v>911.7</v>
      </c>
      <c r="AD64" s="392">
        <f t="shared" si="34"/>
        <v>911.7</v>
      </c>
      <c r="AE64" s="392">
        <f t="shared" si="12"/>
        <v>475.72199999999998</v>
      </c>
      <c r="AF64" s="393">
        <f t="shared" si="4"/>
        <v>435.97800000000007</v>
      </c>
      <c r="AG64" s="392">
        <f t="shared" si="23"/>
        <v>744.79230000000007</v>
      </c>
      <c r="AH64" s="392">
        <v>911.7</v>
      </c>
      <c r="AI64" s="392">
        <f t="shared" si="24"/>
        <v>166.90769999999998</v>
      </c>
      <c r="AJ64" s="414"/>
      <c r="AK64" s="395">
        <v>946.2</v>
      </c>
      <c r="AL64" s="396">
        <f t="shared" si="25"/>
        <v>34.5</v>
      </c>
    </row>
    <row r="65" spans="1:38" ht="15" hidden="1" customHeight="1">
      <c r="A65" s="401" t="s">
        <v>24</v>
      </c>
      <c r="B65" s="394"/>
      <c r="C65" s="391" t="s">
        <v>140</v>
      </c>
      <c r="D65" s="392">
        <f>+հեռ!C15/1000</f>
        <v>67.582999999999998</v>
      </c>
      <c r="E65" s="392">
        <f>+հեռ!D15/1000</f>
        <v>60.991</v>
      </c>
      <c r="F65" s="392">
        <f>+հեռ!E15/1000</f>
        <v>64.799000000000007</v>
      </c>
      <c r="G65" s="382">
        <f t="shared" si="30"/>
        <v>193.37300000000002</v>
      </c>
      <c r="H65" s="392">
        <f>+հեռ!F15/1000</f>
        <v>65.884</v>
      </c>
      <c r="I65" s="392">
        <f>+հեռ!G15/1000</f>
        <v>72.536000000000001</v>
      </c>
      <c r="J65" s="392">
        <f>+հեռ!H15/1000</f>
        <v>70.641999999999996</v>
      </c>
      <c r="K65" s="382">
        <f t="shared" si="31"/>
        <v>209.06200000000001</v>
      </c>
      <c r="L65" s="382">
        <f t="shared" si="17"/>
        <v>402.43500000000006</v>
      </c>
      <c r="M65" s="382">
        <f t="shared" si="29"/>
        <v>442.6785000000001</v>
      </c>
      <c r="N65" s="392">
        <f>+հեռ!I15/1000</f>
        <v>73.688999999999993</v>
      </c>
      <c r="O65" s="392">
        <f>+հեռ!J15/1000</f>
        <v>62.654000000000003</v>
      </c>
      <c r="P65" s="392">
        <f>+հեռ!K15/1000</f>
        <v>0</v>
      </c>
      <c r="Q65" s="382">
        <f t="shared" si="18"/>
        <v>136.34299999999999</v>
      </c>
      <c r="R65" s="392">
        <f>+հեռ!L15/1000</f>
        <v>0</v>
      </c>
      <c r="S65" s="392">
        <f>+հեռ!M15/1000</f>
        <v>0</v>
      </c>
      <c r="T65" s="392">
        <f>+հեռ!N15/1000</f>
        <v>0</v>
      </c>
      <c r="U65" s="382">
        <f t="shared" si="32"/>
        <v>0</v>
      </c>
      <c r="V65" s="382">
        <f t="shared" si="19"/>
        <v>538.77800000000002</v>
      </c>
      <c r="W65" s="382">
        <f t="shared" si="20"/>
        <v>700</v>
      </c>
      <c r="X65" s="382">
        <f>+W65-V65</f>
        <v>161.22199999999998</v>
      </c>
      <c r="Y65" s="398">
        <v>220</v>
      </c>
      <c r="Z65" s="398">
        <v>230</v>
      </c>
      <c r="AA65" s="398">
        <v>250</v>
      </c>
      <c r="AB65" s="398">
        <v>300</v>
      </c>
      <c r="AC65" s="392">
        <f>SUM(Y65:AB65)</f>
        <v>1000</v>
      </c>
      <c r="AD65" s="392">
        <f t="shared" si="34"/>
        <v>1000</v>
      </c>
      <c r="AE65" s="392">
        <f t="shared" si="12"/>
        <v>538.77800000000002</v>
      </c>
      <c r="AF65" s="393">
        <f t="shared" si="4"/>
        <v>461.22199999999998</v>
      </c>
      <c r="AG65" s="392">
        <f t="shared" si="23"/>
        <v>845.11350000000016</v>
      </c>
      <c r="AH65" s="392">
        <v>1000</v>
      </c>
      <c r="AI65" s="392">
        <f t="shared" si="24"/>
        <v>154.88649999999984</v>
      </c>
      <c r="AJ65" s="414"/>
      <c r="AK65" s="395"/>
      <c r="AL65" s="396"/>
    </row>
    <row r="66" spans="1:38" ht="20.100000000000001" customHeight="1">
      <c r="A66" s="401" t="s">
        <v>24</v>
      </c>
      <c r="B66" s="394"/>
      <c r="C66" s="391" t="s">
        <v>141</v>
      </c>
      <c r="D66" s="392">
        <f>+փոստ!Z15/1000</f>
        <v>3220.35</v>
      </c>
      <c r="E66" s="392">
        <f>+փոստ!D15/1000</f>
        <v>1624.36</v>
      </c>
      <c r="F66" s="392">
        <f>+փոստ!F15/1000</f>
        <v>2408.4499999999998</v>
      </c>
      <c r="G66" s="382">
        <f t="shared" si="30"/>
        <v>7253.16</v>
      </c>
      <c r="H66" s="392">
        <f>+փոստ!H15/1000</f>
        <v>2879.4</v>
      </c>
      <c r="I66" s="392">
        <f>+փոստ!J15/1000</f>
        <v>3216.37</v>
      </c>
      <c r="J66" s="392">
        <f>+փոստ!L15/1000</f>
        <v>4365.25</v>
      </c>
      <c r="K66" s="382">
        <f t="shared" si="31"/>
        <v>10461.02</v>
      </c>
      <c r="L66" s="382">
        <f t="shared" si="17"/>
        <v>17714.18</v>
      </c>
      <c r="M66" s="382">
        <f t="shared" si="29"/>
        <v>19485.598000000002</v>
      </c>
      <c r="N66" s="392">
        <f>+փոստ!N15/1000</f>
        <v>4459.87</v>
      </c>
      <c r="O66" s="392">
        <f>+փոստ!P15/1000</f>
        <v>4473.55</v>
      </c>
      <c r="P66" s="392">
        <f>+փոստ!R15/1000</f>
        <v>0</v>
      </c>
      <c r="Q66" s="382">
        <f t="shared" si="18"/>
        <v>8933.42</v>
      </c>
      <c r="R66" s="392">
        <f>+փոստ!T15/1000</f>
        <v>0</v>
      </c>
      <c r="S66" s="392">
        <f>+փոստ!V15/1000</f>
        <v>0</v>
      </c>
      <c r="T66" s="392">
        <f>+փոստ!X15/1000</f>
        <v>0</v>
      </c>
      <c r="U66" s="382">
        <f t="shared" si="32"/>
        <v>0</v>
      </c>
      <c r="V66" s="382">
        <f t="shared" si="19"/>
        <v>26647.599999999999</v>
      </c>
      <c r="W66" s="382">
        <f t="shared" si="20"/>
        <v>20695.400000000001</v>
      </c>
      <c r="X66" s="382">
        <f t="shared" si="21"/>
        <v>-5952.1999999999971</v>
      </c>
      <c r="Y66" s="400">
        <v>5893</v>
      </c>
      <c r="Z66" s="400">
        <v>7411.2</v>
      </c>
      <c r="AA66" s="400">
        <v>7391.2</v>
      </c>
      <c r="AB66" s="400">
        <v>8869.5</v>
      </c>
      <c r="AC66" s="392">
        <f>SUM(Y66:AB66)</f>
        <v>29564.9</v>
      </c>
      <c r="AD66" s="392">
        <f t="shared" si="34"/>
        <v>29564.9</v>
      </c>
      <c r="AE66" s="392">
        <f t="shared" si="12"/>
        <v>26647.599999999999</v>
      </c>
      <c r="AF66" s="393">
        <f t="shared" si="4"/>
        <v>2917.3000000000029</v>
      </c>
      <c r="AG66" s="392">
        <f t="shared" si="23"/>
        <v>37199.778000000006</v>
      </c>
      <c r="AH66" s="392">
        <v>29564.9</v>
      </c>
      <c r="AI66" s="392">
        <f t="shared" si="24"/>
        <v>-7634.8780000000042</v>
      </c>
      <c r="AJ66" s="414"/>
      <c r="AK66" s="395">
        <v>31334.9</v>
      </c>
      <c r="AL66" s="396">
        <f t="shared" si="25"/>
        <v>1770</v>
      </c>
    </row>
    <row r="67" spans="1:38" ht="24" customHeight="1">
      <c r="A67" s="401" t="s">
        <v>25</v>
      </c>
      <c r="B67" s="394">
        <v>10</v>
      </c>
      <c r="C67" s="305" t="s">
        <v>25</v>
      </c>
      <c r="D67" s="382"/>
      <c r="E67" s="382"/>
      <c r="F67" s="382"/>
      <c r="G67" s="382"/>
      <c r="H67" s="382"/>
      <c r="I67" s="392"/>
      <c r="J67" s="392"/>
      <c r="K67" s="382"/>
      <c r="L67" s="382">
        <f t="shared" si="17"/>
        <v>0</v>
      </c>
      <c r="M67" s="382">
        <f t="shared" si="26"/>
        <v>0</v>
      </c>
      <c r="N67" s="382"/>
      <c r="O67" s="382"/>
      <c r="P67" s="382"/>
      <c r="Q67" s="382">
        <f t="shared" si="18"/>
        <v>0</v>
      </c>
      <c r="R67" s="392"/>
      <c r="S67" s="392"/>
      <c r="T67" s="392"/>
      <c r="U67" s="382"/>
      <c r="V67" s="382">
        <f t="shared" si="19"/>
        <v>0</v>
      </c>
      <c r="W67" s="382">
        <f t="shared" si="20"/>
        <v>0</v>
      </c>
      <c r="X67" s="382">
        <f t="shared" si="21"/>
        <v>0</v>
      </c>
      <c r="Y67" s="402"/>
      <c r="Z67" s="402"/>
      <c r="AA67" s="402"/>
      <c r="AB67" s="402"/>
      <c r="AC67" s="392"/>
      <c r="AD67" s="392">
        <f t="shared" si="34"/>
        <v>0</v>
      </c>
      <c r="AE67" s="392">
        <f t="shared" si="12"/>
        <v>0</v>
      </c>
      <c r="AF67" s="393">
        <f t="shared" si="4"/>
        <v>0</v>
      </c>
      <c r="AG67" s="392">
        <f t="shared" si="23"/>
        <v>0</v>
      </c>
      <c r="AH67" s="392">
        <v>0</v>
      </c>
      <c r="AI67" s="392">
        <f t="shared" si="24"/>
        <v>0</v>
      </c>
      <c r="AJ67" s="414"/>
      <c r="AK67" s="395"/>
      <c r="AL67" s="396"/>
    </row>
    <row r="68" spans="1:38" ht="15" hidden="1" customHeight="1">
      <c r="A68" s="401" t="s">
        <v>25</v>
      </c>
      <c r="B68" s="394"/>
      <c r="C68" s="391" t="s">
        <v>137</v>
      </c>
      <c r="D68" s="392">
        <f>+էլ.էներգիա!D15/1000</f>
        <v>413.99136000000004</v>
      </c>
      <c r="E68" s="392">
        <f>+էլ.էներգիա!F15/1000</f>
        <v>399.71559999999999</v>
      </c>
      <c r="F68" s="392">
        <f>+էլ.էներգիա!H15/1000</f>
        <v>405.20479999999998</v>
      </c>
      <c r="G68" s="382">
        <f t="shared" si="30"/>
        <v>1218.91176</v>
      </c>
      <c r="H68" s="392">
        <f>+էլ.էներգիա!J15/1000</f>
        <v>393.37</v>
      </c>
      <c r="I68" s="392">
        <f>+էլ.էներգիա!L15/1000</f>
        <v>352.12979999999999</v>
      </c>
      <c r="J68" s="392">
        <f>+էլ.էներգիա!N15/1000</f>
        <v>176.125</v>
      </c>
      <c r="K68" s="382">
        <f t="shared" si="31"/>
        <v>921.62480000000005</v>
      </c>
      <c r="L68" s="382">
        <f t="shared" si="17"/>
        <v>2140.53656</v>
      </c>
      <c r="M68" s="382">
        <f t="shared" si="29"/>
        <v>2354.5902160000001</v>
      </c>
      <c r="N68" s="392">
        <f>+էլ.էներգիա!P15/1000</f>
        <v>532.63260000000002</v>
      </c>
      <c r="O68" s="392">
        <f>+էլ.էներգիա!R15/1000</f>
        <v>0</v>
      </c>
      <c r="P68" s="392">
        <f>+էլ.էներգիա!T15/1000</f>
        <v>0</v>
      </c>
      <c r="Q68" s="382">
        <f t="shared" si="18"/>
        <v>532.63260000000002</v>
      </c>
      <c r="R68" s="392">
        <f>+էլ.էներգիա!V15/1000</f>
        <v>0</v>
      </c>
      <c r="S68" s="392">
        <f>+էլ.էներգիա!X15/1000</f>
        <v>0</v>
      </c>
      <c r="T68" s="392">
        <f>+էլ.էներգիա!Z15/1000</f>
        <v>0</v>
      </c>
      <c r="U68" s="382">
        <f t="shared" si="32"/>
        <v>0</v>
      </c>
      <c r="V68" s="382">
        <f t="shared" si="19"/>
        <v>2673.1691599999999</v>
      </c>
      <c r="W68" s="382">
        <f t="shared" si="20"/>
        <v>3935.5</v>
      </c>
      <c r="X68" s="382">
        <f t="shared" si="21"/>
        <v>1262.3308400000001</v>
      </c>
      <c r="Y68" s="398">
        <v>1550</v>
      </c>
      <c r="Z68" s="398">
        <v>1310</v>
      </c>
      <c r="AA68" s="398">
        <v>1075.5</v>
      </c>
      <c r="AB68" s="398">
        <v>1009.4</v>
      </c>
      <c r="AC68" s="392">
        <f t="shared" si="33"/>
        <v>4944.8999999999996</v>
      </c>
      <c r="AD68" s="392">
        <f t="shared" si="34"/>
        <v>4944.8999999999996</v>
      </c>
      <c r="AE68" s="392">
        <f t="shared" si="12"/>
        <v>2673.1691599999999</v>
      </c>
      <c r="AF68" s="393">
        <f t="shared" si="4"/>
        <v>2271.7308399999997</v>
      </c>
      <c r="AG68" s="392">
        <f t="shared" si="23"/>
        <v>4495.1267760000001</v>
      </c>
      <c r="AH68" s="392">
        <v>4944.8999999999996</v>
      </c>
      <c r="AI68" s="392">
        <f t="shared" si="24"/>
        <v>449.77322399999957</v>
      </c>
      <c r="AJ68" s="414"/>
      <c r="AK68" s="395">
        <v>5126.3999999999996</v>
      </c>
      <c r="AL68" s="396">
        <f t="shared" si="25"/>
        <v>181.5</v>
      </c>
    </row>
    <row r="69" spans="1:38" ht="15" hidden="1" customHeight="1">
      <c r="A69" s="401" t="s">
        <v>25</v>
      </c>
      <c r="B69" s="394"/>
      <c r="C69" s="391" t="s">
        <v>138</v>
      </c>
      <c r="D69" s="392">
        <f>+գազ!E16/1000</f>
        <v>1231.502</v>
      </c>
      <c r="E69" s="392">
        <f>+գազ!G16/1000</f>
        <v>1319.11</v>
      </c>
      <c r="F69" s="392">
        <f>+գազ!I16/1000</f>
        <v>718.63</v>
      </c>
      <c r="G69" s="382">
        <f t="shared" si="30"/>
        <v>3269.2420000000002</v>
      </c>
      <c r="H69" s="392">
        <f>+գազ!K16/1000</f>
        <v>446.88499999999999</v>
      </c>
      <c r="I69" s="392">
        <f>+գազ!M16/1000</f>
        <v>99.385000000000005</v>
      </c>
      <c r="J69" s="392">
        <f>+գազ!O16/1000</f>
        <v>0</v>
      </c>
      <c r="K69" s="382">
        <f t="shared" si="31"/>
        <v>546.27</v>
      </c>
      <c r="L69" s="382">
        <f t="shared" si="17"/>
        <v>3815.5120000000002</v>
      </c>
      <c r="M69" s="382">
        <f>+D69/2</f>
        <v>615.75099999999998</v>
      </c>
      <c r="N69" s="392">
        <f>+գազ!Q16/1000</f>
        <v>0</v>
      </c>
      <c r="O69" s="392">
        <f>+գազ!S16/1000</f>
        <v>0</v>
      </c>
      <c r="P69" s="392">
        <f>+գազ!U16/1000</f>
        <v>0</v>
      </c>
      <c r="Q69" s="382">
        <f t="shared" si="18"/>
        <v>0</v>
      </c>
      <c r="R69" s="392">
        <f>+գազ!W16/1000</f>
        <v>0</v>
      </c>
      <c r="S69" s="392">
        <f>+գազ!Y16/1000</f>
        <v>0</v>
      </c>
      <c r="T69" s="392">
        <f>+գազ!AA16/1000</f>
        <v>0</v>
      </c>
      <c r="U69" s="382">
        <f t="shared" si="32"/>
        <v>0</v>
      </c>
      <c r="V69" s="382">
        <f t="shared" si="19"/>
        <v>3815.5120000000002</v>
      </c>
      <c r="W69" s="382">
        <f t="shared" si="20"/>
        <v>4766.8</v>
      </c>
      <c r="X69" s="382">
        <f t="shared" si="21"/>
        <v>951.28800000000001</v>
      </c>
      <c r="Y69" s="398">
        <v>4219.1000000000004</v>
      </c>
      <c r="Z69" s="398">
        <v>547.70000000000005</v>
      </c>
      <c r="AA69" s="398">
        <v>0</v>
      </c>
      <c r="AB69" s="398">
        <v>848.3</v>
      </c>
      <c r="AC69" s="392">
        <f t="shared" si="33"/>
        <v>5615.1</v>
      </c>
      <c r="AD69" s="392">
        <f t="shared" si="34"/>
        <v>5615.1</v>
      </c>
      <c r="AE69" s="392">
        <f t="shared" si="12"/>
        <v>3815.5120000000002</v>
      </c>
      <c r="AF69" s="393">
        <f t="shared" si="4"/>
        <v>1799.5880000000002</v>
      </c>
      <c r="AG69" s="392">
        <f t="shared" si="23"/>
        <v>4431.2629999999999</v>
      </c>
      <c r="AH69" s="392">
        <v>5615.1</v>
      </c>
      <c r="AI69" s="392">
        <f t="shared" si="24"/>
        <v>1183.8370000000004</v>
      </c>
      <c r="AJ69" s="414"/>
      <c r="AK69" s="395"/>
      <c r="AL69" s="396"/>
    </row>
    <row r="70" spans="1:38" ht="15" hidden="1" customHeight="1">
      <c r="A70" s="401" t="s">
        <v>25</v>
      </c>
      <c r="B70" s="394"/>
      <c r="C70" s="391" t="s">
        <v>139</v>
      </c>
      <c r="D70" s="392">
        <f>+ջուր!D16/1000</f>
        <v>8.64</v>
      </c>
      <c r="E70" s="392">
        <f>+ջուր!F16/1000</f>
        <v>41.22</v>
      </c>
      <c r="F70" s="392">
        <f>+ջուր!H16/1000</f>
        <v>27.54</v>
      </c>
      <c r="G70" s="382">
        <f t="shared" si="30"/>
        <v>77.400000000000006</v>
      </c>
      <c r="H70" s="392">
        <f>+ջուր!J16/1000</f>
        <v>10.44</v>
      </c>
      <c r="I70" s="392">
        <f>+ջուր!L16/1000</f>
        <v>10.44</v>
      </c>
      <c r="J70" s="392">
        <f>+ջուր!N16/1000</f>
        <v>18.18</v>
      </c>
      <c r="K70" s="382">
        <f t="shared" si="31"/>
        <v>39.06</v>
      </c>
      <c r="L70" s="382">
        <f t="shared" si="17"/>
        <v>116.46000000000001</v>
      </c>
      <c r="M70" s="382">
        <f t="shared" si="29"/>
        <v>128.10600000000002</v>
      </c>
      <c r="N70" s="392">
        <f>+ջուր!P16/1000</f>
        <v>14.94</v>
      </c>
      <c r="O70" s="392">
        <f>+ջուր!R16/1000</f>
        <v>0</v>
      </c>
      <c r="P70" s="392">
        <f>+ջուր!T16/1000</f>
        <v>0</v>
      </c>
      <c r="Q70" s="382">
        <f t="shared" si="18"/>
        <v>14.94</v>
      </c>
      <c r="R70" s="392">
        <f>+ջուր!V16/1000</f>
        <v>0</v>
      </c>
      <c r="S70" s="392">
        <f>+ջուր!X16/1000</f>
        <v>0</v>
      </c>
      <c r="T70" s="392">
        <f>+ջուր!Z16/1000</f>
        <v>0</v>
      </c>
      <c r="U70" s="382">
        <f t="shared" si="32"/>
        <v>0</v>
      </c>
      <c r="V70" s="382">
        <f t="shared" si="19"/>
        <v>131.4</v>
      </c>
      <c r="W70" s="382">
        <f t="shared" si="20"/>
        <v>428.70000000000005</v>
      </c>
      <c r="X70" s="382">
        <f t="shared" si="21"/>
        <v>297.30000000000007</v>
      </c>
      <c r="Y70" s="398">
        <v>143.10000000000002</v>
      </c>
      <c r="Z70" s="398">
        <v>142.80000000000001</v>
      </c>
      <c r="AA70" s="398">
        <v>142.80000000000001</v>
      </c>
      <c r="AB70" s="398">
        <v>142.80000000000001</v>
      </c>
      <c r="AC70" s="392">
        <f t="shared" si="33"/>
        <v>571.5</v>
      </c>
      <c r="AD70" s="392">
        <f t="shared" si="34"/>
        <v>571.5</v>
      </c>
      <c r="AE70" s="392">
        <f t="shared" si="12"/>
        <v>131.4</v>
      </c>
      <c r="AF70" s="393">
        <f t="shared" si="4"/>
        <v>440.1</v>
      </c>
      <c r="AG70" s="392">
        <f t="shared" si="23"/>
        <v>244.56600000000003</v>
      </c>
      <c r="AH70" s="392">
        <v>571.5</v>
      </c>
      <c r="AI70" s="392">
        <f t="shared" si="24"/>
        <v>326.93399999999997</v>
      </c>
      <c r="AJ70" s="414"/>
      <c r="AK70" s="395">
        <v>606</v>
      </c>
      <c r="AL70" s="396">
        <f t="shared" si="25"/>
        <v>34.5</v>
      </c>
    </row>
    <row r="71" spans="1:38" ht="15" hidden="1" customHeight="1">
      <c r="A71" s="401" t="s">
        <v>25</v>
      </c>
      <c r="B71" s="394"/>
      <c r="C71" s="391" t="s">
        <v>140</v>
      </c>
      <c r="D71" s="392">
        <f>+հեռ!C16/1000</f>
        <v>76.660809999999998</v>
      </c>
      <c r="E71" s="392">
        <f>+հեռ!D16/1000</f>
        <v>63.874120000000005</v>
      </c>
      <c r="F71" s="392">
        <f>+հեռ!E16/1000</f>
        <v>67.303570000000008</v>
      </c>
      <c r="G71" s="382">
        <f t="shared" si="30"/>
        <v>207.83850000000001</v>
      </c>
      <c r="H71" s="392">
        <f>+հեռ!F16/1000</f>
        <v>65.972460000000012</v>
      </c>
      <c r="I71" s="392">
        <f>+հեռ!G16/1000</f>
        <v>68.831000000000003</v>
      </c>
      <c r="J71" s="392">
        <f>+հեռ!H16/1000</f>
        <v>68.861999999999995</v>
      </c>
      <c r="K71" s="382">
        <f t="shared" si="31"/>
        <v>203.66546000000002</v>
      </c>
      <c r="L71" s="382">
        <f t="shared" si="17"/>
        <v>411.50396000000001</v>
      </c>
      <c r="M71" s="382">
        <f t="shared" si="29"/>
        <v>452.65435600000006</v>
      </c>
      <c r="N71" s="392">
        <f>+հեռ!I16/1000</f>
        <v>70.509110000000007</v>
      </c>
      <c r="O71" s="392">
        <f>+հեռ!J16/1000</f>
        <v>0</v>
      </c>
      <c r="P71" s="392">
        <f>+հեռ!K16/1000</f>
        <v>0</v>
      </c>
      <c r="Q71" s="382">
        <f t="shared" si="18"/>
        <v>70.509110000000007</v>
      </c>
      <c r="R71" s="392">
        <f>+հեռ!L16/1000</f>
        <v>0</v>
      </c>
      <c r="S71" s="392">
        <f>+հեռ!M16/1000</f>
        <v>0</v>
      </c>
      <c r="T71" s="392">
        <f>+հեռ!N16/1000</f>
        <v>0</v>
      </c>
      <c r="U71" s="382">
        <f t="shared" si="32"/>
        <v>0</v>
      </c>
      <c r="V71" s="382">
        <f t="shared" si="19"/>
        <v>482.01307000000003</v>
      </c>
      <c r="W71" s="382">
        <f t="shared" si="20"/>
        <v>800</v>
      </c>
      <c r="X71" s="382">
        <f t="shared" si="21"/>
        <v>317.98692999999997</v>
      </c>
      <c r="Y71" s="398">
        <v>350</v>
      </c>
      <c r="Z71" s="398">
        <v>300</v>
      </c>
      <c r="AA71" s="398">
        <v>150</v>
      </c>
      <c r="AB71" s="398">
        <v>200</v>
      </c>
      <c r="AC71" s="392">
        <f t="shared" si="33"/>
        <v>1000</v>
      </c>
      <c r="AD71" s="392">
        <f t="shared" si="34"/>
        <v>1000</v>
      </c>
      <c r="AE71" s="392">
        <f t="shared" si="12"/>
        <v>482.01307000000003</v>
      </c>
      <c r="AF71" s="393">
        <f t="shared" si="4"/>
        <v>517.98693000000003</v>
      </c>
      <c r="AG71" s="392">
        <f t="shared" si="23"/>
        <v>864.15831600000001</v>
      </c>
      <c r="AH71" s="392">
        <v>1000</v>
      </c>
      <c r="AI71" s="392">
        <f t="shared" si="24"/>
        <v>135.84168399999999</v>
      </c>
      <c r="AJ71" s="414"/>
      <c r="AK71" s="395"/>
      <c r="AL71" s="396"/>
    </row>
    <row r="72" spans="1:38" ht="20.100000000000001" customHeight="1">
      <c r="A72" s="401" t="s">
        <v>25</v>
      </c>
      <c r="B72" s="394"/>
      <c r="C72" s="391" t="s">
        <v>141</v>
      </c>
      <c r="D72" s="392">
        <f>+փոստ!Z16/1000</f>
        <v>3313.93</v>
      </c>
      <c r="E72" s="392">
        <f>+փոստ!D16/1000</f>
        <v>1994.4</v>
      </c>
      <c r="F72" s="392">
        <f>+փոստ!F16/1000</f>
        <v>1279.5909999999999</v>
      </c>
      <c r="G72" s="382">
        <f t="shared" si="30"/>
        <v>6587.9210000000003</v>
      </c>
      <c r="H72" s="392">
        <f>+փոստ!H16/1000</f>
        <v>2622.68</v>
      </c>
      <c r="I72" s="392">
        <f>+փոստ!J16/1000</f>
        <v>2515.94</v>
      </c>
      <c r="J72" s="392">
        <f>+փոստ!L16/1000</f>
        <v>3371.23</v>
      </c>
      <c r="K72" s="382">
        <f t="shared" si="31"/>
        <v>8509.85</v>
      </c>
      <c r="L72" s="382">
        <f t="shared" si="17"/>
        <v>15097.771000000001</v>
      </c>
      <c r="M72" s="382">
        <f t="shared" si="29"/>
        <v>16607.548100000004</v>
      </c>
      <c r="N72" s="392">
        <f>+փոստ!N16/1000</f>
        <v>5032.72</v>
      </c>
      <c r="O72" s="392">
        <f>+փոստ!P16/1000</f>
        <v>0</v>
      </c>
      <c r="P72" s="392">
        <f>+փոստ!R16/1000</f>
        <v>0</v>
      </c>
      <c r="Q72" s="382">
        <f t="shared" si="18"/>
        <v>5032.72</v>
      </c>
      <c r="R72" s="392">
        <f>+փոստ!T16/1000</f>
        <v>0</v>
      </c>
      <c r="S72" s="392">
        <f>+փոստ!V16/1000</f>
        <v>0</v>
      </c>
      <c r="T72" s="392">
        <f>+փոստ!X16/1000</f>
        <v>0</v>
      </c>
      <c r="U72" s="382">
        <f t="shared" si="32"/>
        <v>0</v>
      </c>
      <c r="V72" s="382">
        <f t="shared" si="19"/>
        <v>20130.491000000002</v>
      </c>
      <c r="W72" s="382">
        <f t="shared" si="20"/>
        <v>18071.699999999997</v>
      </c>
      <c r="X72" s="382">
        <f t="shared" si="21"/>
        <v>-2058.7910000000047</v>
      </c>
      <c r="Y72" s="400">
        <v>5041.8999999999996</v>
      </c>
      <c r="Z72" s="400">
        <v>6439.9</v>
      </c>
      <c r="AA72" s="400">
        <v>6589.9</v>
      </c>
      <c r="AB72" s="400">
        <v>7887.8</v>
      </c>
      <c r="AC72" s="392">
        <f t="shared" si="33"/>
        <v>25959.499999999996</v>
      </c>
      <c r="AD72" s="392">
        <f t="shared" si="34"/>
        <v>25959.499999999996</v>
      </c>
      <c r="AE72" s="392">
        <f t="shared" si="12"/>
        <v>20130.491000000002</v>
      </c>
      <c r="AF72" s="393">
        <f t="shared" si="4"/>
        <v>5829.0089999999946</v>
      </c>
      <c r="AG72" s="392">
        <f t="shared" si="23"/>
        <v>31705.319100000004</v>
      </c>
      <c r="AH72" s="392">
        <v>25959.499999999996</v>
      </c>
      <c r="AI72" s="392">
        <f t="shared" si="24"/>
        <v>-5745.8191000000079</v>
      </c>
      <c r="AJ72" s="414"/>
      <c r="AK72" s="395">
        <v>27729.5</v>
      </c>
      <c r="AL72" s="396">
        <f t="shared" si="25"/>
        <v>1770.0000000000036</v>
      </c>
    </row>
    <row r="73" spans="1:38" ht="24.75" customHeight="1">
      <c r="A73" s="401" t="s">
        <v>26</v>
      </c>
      <c r="B73" s="394">
        <v>11</v>
      </c>
      <c r="C73" s="305" t="s">
        <v>26</v>
      </c>
      <c r="D73" s="382"/>
      <c r="E73" s="382"/>
      <c r="F73" s="382"/>
      <c r="G73" s="382"/>
      <c r="H73" s="382"/>
      <c r="I73" s="392"/>
      <c r="J73" s="392"/>
      <c r="K73" s="382"/>
      <c r="L73" s="382">
        <f t="shared" si="17"/>
        <v>0</v>
      </c>
      <c r="M73" s="382">
        <f t="shared" si="26"/>
        <v>0</v>
      </c>
      <c r="N73" s="382"/>
      <c r="O73" s="382"/>
      <c r="P73" s="382"/>
      <c r="Q73" s="382">
        <f t="shared" si="18"/>
        <v>0</v>
      </c>
      <c r="R73" s="392"/>
      <c r="S73" s="392"/>
      <c r="T73" s="392"/>
      <c r="U73" s="382"/>
      <c r="V73" s="382">
        <f t="shared" si="19"/>
        <v>0</v>
      </c>
      <c r="W73" s="382">
        <f t="shared" si="20"/>
        <v>0</v>
      </c>
      <c r="X73" s="382">
        <f t="shared" si="21"/>
        <v>0</v>
      </c>
      <c r="Y73" s="402"/>
      <c r="Z73" s="402"/>
      <c r="AA73" s="402"/>
      <c r="AB73" s="402"/>
      <c r="AC73" s="392"/>
      <c r="AD73" s="392">
        <f t="shared" si="34"/>
        <v>0</v>
      </c>
      <c r="AE73" s="392">
        <f t="shared" si="12"/>
        <v>0</v>
      </c>
      <c r="AF73" s="393">
        <f t="shared" ref="AF73:AF114" si="35">AD73-AE73</f>
        <v>0</v>
      </c>
      <c r="AG73" s="392">
        <f t="shared" si="23"/>
        <v>0</v>
      </c>
      <c r="AH73" s="392">
        <v>0</v>
      </c>
      <c r="AI73" s="392">
        <f t="shared" si="24"/>
        <v>0</v>
      </c>
      <c r="AJ73" s="414"/>
      <c r="AK73" s="395"/>
      <c r="AL73" s="396"/>
    </row>
    <row r="74" spans="1:38" ht="15" hidden="1" customHeight="1">
      <c r="A74" s="401" t="s">
        <v>26</v>
      </c>
      <c r="B74" s="394"/>
      <c r="C74" s="391" t="s">
        <v>137</v>
      </c>
      <c r="D74" s="392">
        <f>+էլ.էներգիա!D16/1000</f>
        <v>761.86800000000005</v>
      </c>
      <c r="E74" s="392">
        <f>+էլ.էներգիա!F16/1000</f>
        <v>817.84199999999998</v>
      </c>
      <c r="F74" s="392">
        <f>+էլ.էներգիա!H16/1000</f>
        <v>854.00440000000003</v>
      </c>
      <c r="G74" s="382">
        <f t="shared" si="30"/>
        <v>2433.7143999999998</v>
      </c>
      <c r="H74" s="392">
        <f>+էլ.էներգիա!J16/1000</f>
        <v>668.27750000000003</v>
      </c>
      <c r="I74" s="392">
        <f>+էլ.էներգիա!L16/1000</f>
        <v>518.90616</v>
      </c>
      <c r="J74" s="392">
        <f>+էլ.էներգիա!N16/1000</f>
        <v>439.19929999999999</v>
      </c>
      <c r="K74" s="382">
        <f t="shared" si="31"/>
        <v>1626.3829600000001</v>
      </c>
      <c r="L74" s="382">
        <f t="shared" si="17"/>
        <v>4060.0973599999998</v>
      </c>
      <c r="M74" s="382">
        <f t="shared" si="29"/>
        <v>4466.1070959999997</v>
      </c>
      <c r="N74" s="392">
        <f>+էլ.էներգիա!P16/1000</f>
        <v>416.50599999999997</v>
      </c>
      <c r="O74" s="392">
        <f>+էլ.էներգիա!R16/1000</f>
        <v>187.934</v>
      </c>
      <c r="P74" s="392">
        <f>+էլ.էներգիա!T16/1000</f>
        <v>0</v>
      </c>
      <c r="Q74" s="382">
        <f t="shared" si="18"/>
        <v>604.43999999999994</v>
      </c>
      <c r="R74" s="392">
        <f>+էլ.էներգիա!V16/1000</f>
        <v>0</v>
      </c>
      <c r="S74" s="392">
        <f>+էլ.էներգիա!X16/1000</f>
        <v>0</v>
      </c>
      <c r="T74" s="392">
        <f>+էլ.էներգիա!Z16/1000</f>
        <v>0</v>
      </c>
      <c r="U74" s="382">
        <f t="shared" si="32"/>
        <v>0</v>
      </c>
      <c r="V74" s="382">
        <f t="shared" si="19"/>
        <v>4664.5373599999994</v>
      </c>
      <c r="W74" s="382">
        <f t="shared" si="20"/>
        <v>8402.7000000000007</v>
      </c>
      <c r="X74" s="382">
        <f t="shared" si="21"/>
        <v>3738.1626400000014</v>
      </c>
      <c r="Y74" s="398">
        <v>3000</v>
      </c>
      <c r="Z74" s="398">
        <v>3302</v>
      </c>
      <c r="AA74" s="398">
        <v>2100.6999999999998</v>
      </c>
      <c r="AB74" s="398"/>
      <c r="AC74" s="392">
        <f t="shared" si="33"/>
        <v>8402.7000000000007</v>
      </c>
      <c r="AD74" s="392">
        <f t="shared" si="34"/>
        <v>8402.7000000000007</v>
      </c>
      <c r="AE74" s="392">
        <f t="shared" si="12"/>
        <v>4664.5373599999994</v>
      </c>
      <c r="AF74" s="393">
        <f t="shared" si="35"/>
        <v>3738.1626400000014</v>
      </c>
      <c r="AG74" s="392">
        <f t="shared" si="23"/>
        <v>8526.2044559999995</v>
      </c>
      <c r="AH74" s="392">
        <v>8402.7000000000007</v>
      </c>
      <c r="AI74" s="392">
        <f t="shared" si="24"/>
        <v>-123.50445599999875</v>
      </c>
      <c r="AJ74" s="414"/>
      <c r="AK74" s="395">
        <v>8584.2000000000007</v>
      </c>
      <c r="AL74" s="396">
        <f t="shared" si="25"/>
        <v>181.5</v>
      </c>
    </row>
    <row r="75" spans="1:38" ht="15" hidden="1" customHeight="1">
      <c r="A75" s="401" t="s">
        <v>26</v>
      </c>
      <c r="B75" s="394"/>
      <c r="C75" s="391" t="s">
        <v>138</v>
      </c>
      <c r="D75" s="392">
        <f>+գազ!E17/1000</f>
        <v>1619.076</v>
      </c>
      <c r="E75" s="392">
        <f>+գազ!G17/1000</f>
        <v>1790.4190000000001</v>
      </c>
      <c r="F75" s="392">
        <f>+գազ!I17/1000</f>
        <v>1420.18</v>
      </c>
      <c r="G75" s="382">
        <f t="shared" si="30"/>
        <v>4829.6750000000002</v>
      </c>
      <c r="H75" s="392">
        <f>+գազ!K17/1000</f>
        <v>1521.6690000000001</v>
      </c>
      <c r="I75" s="392">
        <f>+գազ!M17/1000</f>
        <v>792.75900000000001</v>
      </c>
      <c r="J75" s="392">
        <f>+գազ!O17/1000</f>
        <v>0.16300000000000001</v>
      </c>
      <c r="K75" s="382">
        <f t="shared" si="31"/>
        <v>2314.5909999999999</v>
      </c>
      <c r="L75" s="382">
        <f t="shared" si="17"/>
        <v>7144.2659999999996</v>
      </c>
      <c r="M75" s="382">
        <f>+D75/2</f>
        <v>809.53800000000001</v>
      </c>
      <c r="N75" s="392">
        <f>+գազ!Q17/1000</f>
        <v>0</v>
      </c>
      <c r="O75" s="392">
        <f>+գազ!S17/1000</f>
        <v>0</v>
      </c>
      <c r="P75" s="392">
        <f>+գազ!U17/1000</f>
        <v>0</v>
      </c>
      <c r="Q75" s="382">
        <f t="shared" si="18"/>
        <v>0</v>
      </c>
      <c r="R75" s="392">
        <f>+գազ!W17/1000</f>
        <v>0</v>
      </c>
      <c r="S75" s="392">
        <f>+գազ!Y17/1000</f>
        <v>0</v>
      </c>
      <c r="T75" s="392">
        <f>+գազ!AA17/1000</f>
        <v>0</v>
      </c>
      <c r="U75" s="382">
        <f t="shared" si="32"/>
        <v>0</v>
      </c>
      <c r="V75" s="382">
        <f t="shared" si="19"/>
        <v>7144.2659999999996</v>
      </c>
      <c r="W75" s="382">
        <f t="shared" si="20"/>
        <v>12416.7</v>
      </c>
      <c r="X75" s="382">
        <f t="shared" si="21"/>
        <v>5272.4340000000011</v>
      </c>
      <c r="Y75" s="398">
        <v>11544.2</v>
      </c>
      <c r="Z75" s="398">
        <v>872.5</v>
      </c>
      <c r="AA75" s="398"/>
      <c r="AB75" s="398">
        <v>4174.5999999999985</v>
      </c>
      <c r="AC75" s="392">
        <f t="shared" si="33"/>
        <v>16591.3</v>
      </c>
      <c r="AD75" s="392">
        <f t="shared" si="34"/>
        <v>16591.3</v>
      </c>
      <c r="AE75" s="392">
        <f t="shared" ref="AE75:AE115" si="36">V75</f>
        <v>7144.2659999999996</v>
      </c>
      <c r="AF75" s="393">
        <f t="shared" si="35"/>
        <v>9447.0339999999997</v>
      </c>
      <c r="AG75" s="392">
        <f t="shared" si="23"/>
        <v>7953.8040000000001</v>
      </c>
      <c r="AH75" s="392">
        <v>16591.3</v>
      </c>
      <c r="AI75" s="392">
        <f t="shared" si="24"/>
        <v>8637.4959999999992</v>
      </c>
      <c r="AJ75" s="414"/>
      <c r="AK75" s="395"/>
      <c r="AL75" s="396"/>
    </row>
    <row r="76" spans="1:38" ht="15" hidden="1" customHeight="1">
      <c r="A76" s="401" t="s">
        <v>26</v>
      </c>
      <c r="B76" s="394"/>
      <c r="C76" s="391" t="s">
        <v>139</v>
      </c>
      <c r="D76" s="392">
        <f>+ջուր!D17/1000</f>
        <v>105.48</v>
      </c>
      <c r="E76" s="392">
        <f>+ջուր!F17/1000</f>
        <v>58.68</v>
      </c>
      <c r="F76" s="392">
        <f>+ջուր!H17/1000</f>
        <v>69.78</v>
      </c>
      <c r="G76" s="382">
        <f t="shared" si="30"/>
        <v>233.94</v>
      </c>
      <c r="H76" s="392">
        <f>+ջուր!J17/1000</f>
        <v>36.9</v>
      </c>
      <c r="I76" s="392">
        <f>+ջուր!L17/1000</f>
        <v>49.86</v>
      </c>
      <c r="J76" s="392">
        <f>+ջուր!N17/1000</f>
        <v>32.4</v>
      </c>
      <c r="K76" s="382">
        <f t="shared" si="31"/>
        <v>119.16</v>
      </c>
      <c r="L76" s="382">
        <f t="shared" si="17"/>
        <v>353.1</v>
      </c>
      <c r="M76" s="382">
        <f t="shared" si="29"/>
        <v>388.41000000000008</v>
      </c>
      <c r="N76" s="392">
        <f>+ջուր!P17/1000</f>
        <v>40.68</v>
      </c>
      <c r="O76" s="392">
        <f>+ջուր!R17/1000</f>
        <v>30.06</v>
      </c>
      <c r="P76" s="392">
        <f>+ջուր!T17/1000</f>
        <v>0</v>
      </c>
      <c r="Q76" s="382">
        <f t="shared" si="18"/>
        <v>70.739999999999995</v>
      </c>
      <c r="R76" s="392">
        <f>+ջուր!V17/1000</f>
        <v>0</v>
      </c>
      <c r="S76" s="392">
        <f>+ջուր!X17/1000</f>
        <v>0</v>
      </c>
      <c r="T76" s="392">
        <f>+ջուր!Z17/1000</f>
        <v>0</v>
      </c>
      <c r="U76" s="382">
        <f t="shared" si="32"/>
        <v>0</v>
      </c>
      <c r="V76" s="382">
        <f t="shared" si="19"/>
        <v>423.84000000000003</v>
      </c>
      <c r="W76" s="382">
        <f t="shared" si="20"/>
        <v>968.2</v>
      </c>
      <c r="X76" s="382">
        <f t="shared" si="21"/>
        <v>544.36</v>
      </c>
      <c r="Y76" s="398">
        <v>377.8</v>
      </c>
      <c r="Z76" s="398">
        <v>312.60000000000002</v>
      </c>
      <c r="AA76" s="398">
        <v>277.8</v>
      </c>
      <c r="AB76" s="398">
        <v>277.8</v>
      </c>
      <c r="AC76" s="392">
        <f t="shared" si="33"/>
        <v>1246</v>
      </c>
      <c r="AD76" s="392">
        <f t="shared" si="34"/>
        <v>1246</v>
      </c>
      <c r="AE76" s="392">
        <f t="shared" si="36"/>
        <v>423.84000000000003</v>
      </c>
      <c r="AF76" s="393">
        <f t="shared" si="35"/>
        <v>822.16</v>
      </c>
      <c r="AG76" s="392">
        <f t="shared" si="23"/>
        <v>741.5100000000001</v>
      </c>
      <c r="AH76" s="392">
        <v>1246</v>
      </c>
      <c r="AI76" s="392">
        <f t="shared" si="24"/>
        <v>504.4899999999999</v>
      </c>
      <c r="AJ76" s="414"/>
      <c r="AK76" s="395">
        <v>1280.5</v>
      </c>
      <c r="AL76" s="396">
        <f t="shared" si="25"/>
        <v>34.5</v>
      </c>
    </row>
    <row r="77" spans="1:38" ht="15" hidden="1" customHeight="1">
      <c r="A77" s="401" t="s">
        <v>26</v>
      </c>
      <c r="B77" s="394"/>
      <c r="C77" s="391" t="s">
        <v>140</v>
      </c>
      <c r="D77" s="392">
        <f>+հեռ!C17/1000</f>
        <v>92.673000000000002</v>
      </c>
      <c r="E77" s="392">
        <f>+հեռ!D17/1000</f>
        <v>88.27</v>
      </c>
      <c r="F77" s="392">
        <f>+հեռ!E17/1000</f>
        <v>88.495999999999995</v>
      </c>
      <c r="G77" s="382">
        <f t="shared" si="30"/>
        <v>269.43899999999996</v>
      </c>
      <c r="H77" s="392">
        <f>+հեռ!F17/1000</f>
        <v>93.593999999999994</v>
      </c>
      <c r="I77" s="392">
        <f>+հեռ!G17/1000</f>
        <v>66.489999999999995</v>
      </c>
      <c r="J77" s="392">
        <f>+հեռ!H17/1000</f>
        <v>62.642000000000003</v>
      </c>
      <c r="K77" s="382">
        <f t="shared" si="31"/>
        <v>222.726</v>
      </c>
      <c r="L77" s="382">
        <f t="shared" si="17"/>
        <v>492.16499999999996</v>
      </c>
      <c r="M77" s="382">
        <f t="shared" si="29"/>
        <v>541.38149999999996</v>
      </c>
      <c r="N77" s="392">
        <f>+հեռ!I17/1000</f>
        <v>67.340999999999994</v>
      </c>
      <c r="O77" s="392">
        <f>+հեռ!J17/1000</f>
        <v>63.564999999999998</v>
      </c>
      <c r="P77" s="392">
        <f>+հեռ!K17/1000</f>
        <v>0</v>
      </c>
      <c r="Q77" s="382">
        <f t="shared" si="18"/>
        <v>130.90600000000001</v>
      </c>
      <c r="R77" s="392">
        <f>+հեռ!L17/1000</f>
        <v>0</v>
      </c>
      <c r="S77" s="392">
        <f>+հեռ!M17/1000</f>
        <v>0</v>
      </c>
      <c r="T77" s="392">
        <f>+հեռ!N17/1000</f>
        <v>0</v>
      </c>
      <c r="U77" s="382">
        <f t="shared" si="32"/>
        <v>0</v>
      </c>
      <c r="V77" s="382">
        <f t="shared" si="19"/>
        <v>623.07099999999991</v>
      </c>
      <c r="W77" s="382">
        <f t="shared" si="20"/>
        <v>900</v>
      </c>
      <c r="X77" s="382">
        <f t="shared" si="21"/>
        <v>276.92900000000009</v>
      </c>
      <c r="Y77" s="398">
        <v>300</v>
      </c>
      <c r="Z77" s="398">
        <v>300</v>
      </c>
      <c r="AA77" s="398">
        <v>300</v>
      </c>
      <c r="AB77" s="398">
        <v>350</v>
      </c>
      <c r="AC77" s="392">
        <f t="shared" si="33"/>
        <v>1250</v>
      </c>
      <c r="AD77" s="392">
        <f t="shared" si="34"/>
        <v>1250</v>
      </c>
      <c r="AE77" s="392">
        <f t="shared" si="36"/>
        <v>623.07099999999991</v>
      </c>
      <c r="AF77" s="393">
        <f t="shared" si="35"/>
        <v>626.92900000000009</v>
      </c>
      <c r="AG77" s="392">
        <f t="shared" si="23"/>
        <v>1033.5464999999999</v>
      </c>
      <c r="AH77" s="392">
        <v>1250</v>
      </c>
      <c r="AI77" s="392">
        <f t="shared" si="24"/>
        <v>216.45350000000008</v>
      </c>
      <c r="AJ77" s="414"/>
      <c r="AK77" s="395"/>
      <c r="AL77" s="396"/>
    </row>
    <row r="78" spans="1:38" ht="20.100000000000001" customHeight="1">
      <c r="A78" s="401" t="s">
        <v>26</v>
      </c>
      <c r="B78" s="394"/>
      <c r="C78" s="391" t="s">
        <v>141</v>
      </c>
      <c r="D78" s="392">
        <f>+փոստ!Z17/1000</f>
        <v>1634.4</v>
      </c>
      <c r="E78" s="392">
        <f>+փոստ!D17/1000</f>
        <v>1120.72</v>
      </c>
      <c r="F78" s="392">
        <f>+փոստ!F17/1000</f>
        <v>1400.69</v>
      </c>
      <c r="G78" s="382">
        <f t="shared" si="30"/>
        <v>4155.8099999999995</v>
      </c>
      <c r="H78" s="392">
        <f>+փոստ!H17/1000</f>
        <v>1516.83</v>
      </c>
      <c r="I78" s="392">
        <f>+փոստ!J17/1000</f>
        <v>1852.82</v>
      </c>
      <c r="J78" s="392">
        <f>+փոստ!L17/1000</f>
        <v>1968.57</v>
      </c>
      <c r="K78" s="382">
        <f t="shared" si="31"/>
        <v>5338.2199999999993</v>
      </c>
      <c r="L78" s="382">
        <f t="shared" si="17"/>
        <v>9494.0299999999988</v>
      </c>
      <c r="M78" s="382">
        <f t="shared" si="29"/>
        <v>10443.432999999999</v>
      </c>
      <c r="N78" s="392">
        <f>+փոստ!N17/1000</f>
        <v>2597.81</v>
      </c>
      <c r="O78" s="392">
        <f>+փոստ!P17/1000</f>
        <v>2730.94</v>
      </c>
      <c r="P78" s="392">
        <f>+փոստ!R17/1000</f>
        <v>0</v>
      </c>
      <c r="Q78" s="382">
        <f t="shared" si="18"/>
        <v>5328.75</v>
      </c>
      <c r="R78" s="392">
        <f>+փոստ!T17/1000</f>
        <v>0</v>
      </c>
      <c r="S78" s="392">
        <f>+փոստ!V17/1000</f>
        <v>0</v>
      </c>
      <c r="T78" s="392">
        <f>+փոստ!X17/1000</f>
        <v>0</v>
      </c>
      <c r="U78" s="382">
        <f t="shared" si="32"/>
        <v>0</v>
      </c>
      <c r="V78" s="382">
        <f t="shared" si="19"/>
        <v>14822.779999999999</v>
      </c>
      <c r="W78" s="382">
        <f t="shared" si="20"/>
        <v>11295.1</v>
      </c>
      <c r="X78" s="382">
        <f t="shared" si="21"/>
        <v>-3527.6799999999985</v>
      </c>
      <c r="Y78" s="400">
        <v>3184.3</v>
      </c>
      <c r="Z78" s="400">
        <v>4055.4</v>
      </c>
      <c r="AA78" s="400">
        <v>4055.4</v>
      </c>
      <c r="AB78" s="400">
        <v>4876.5</v>
      </c>
      <c r="AC78" s="392">
        <f t="shared" si="33"/>
        <v>16171.6</v>
      </c>
      <c r="AD78" s="392">
        <f t="shared" si="34"/>
        <v>16171.6</v>
      </c>
      <c r="AE78" s="392">
        <f t="shared" si="36"/>
        <v>14822.779999999999</v>
      </c>
      <c r="AF78" s="393">
        <f t="shared" si="35"/>
        <v>1348.8200000000015</v>
      </c>
      <c r="AG78" s="392">
        <f t="shared" si="23"/>
        <v>19937.462999999996</v>
      </c>
      <c r="AH78" s="392">
        <v>16171.6</v>
      </c>
      <c r="AI78" s="392">
        <f t="shared" si="24"/>
        <v>-3765.8629999999957</v>
      </c>
      <c r="AJ78" s="414"/>
      <c r="AK78" s="395">
        <v>17941.599999999999</v>
      </c>
      <c r="AL78" s="396">
        <f t="shared" si="25"/>
        <v>1769.9999999999982</v>
      </c>
    </row>
    <row r="79" spans="1:38" ht="25.5" customHeight="1">
      <c r="A79" s="401" t="s">
        <v>27</v>
      </c>
      <c r="B79" s="394">
        <v>12</v>
      </c>
      <c r="C79" s="305" t="s">
        <v>27</v>
      </c>
      <c r="D79" s="382"/>
      <c r="E79" s="382"/>
      <c r="F79" s="382"/>
      <c r="G79" s="382"/>
      <c r="H79" s="382"/>
      <c r="I79" s="392"/>
      <c r="J79" s="392"/>
      <c r="K79" s="382"/>
      <c r="L79" s="382">
        <f t="shared" ref="L79:L120" si="37">+G79+K79</f>
        <v>0</v>
      </c>
      <c r="M79" s="382">
        <f t="shared" ref="M79:M115" si="38">+(G79+K79)*1.2</f>
        <v>0</v>
      </c>
      <c r="N79" s="382"/>
      <c r="O79" s="382"/>
      <c r="P79" s="382"/>
      <c r="Q79" s="382">
        <f t="shared" ref="Q79:Q114" si="39">+N79+O79+P79</f>
        <v>0</v>
      </c>
      <c r="R79" s="392"/>
      <c r="S79" s="392"/>
      <c r="T79" s="392"/>
      <c r="U79" s="382"/>
      <c r="V79" s="382">
        <f t="shared" ref="V79:V114" si="40">+G79+K79+Q79+U79</f>
        <v>0</v>
      </c>
      <c r="W79" s="382">
        <f t="shared" ref="W79:W114" si="41">+Y79+Z79+AA79</f>
        <v>0</v>
      </c>
      <c r="X79" s="382">
        <f t="shared" ref="X79:X114" si="42">+W79-V79</f>
        <v>0</v>
      </c>
      <c r="Y79" s="402"/>
      <c r="Z79" s="402"/>
      <c r="AA79" s="402"/>
      <c r="AB79" s="402"/>
      <c r="AC79" s="392"/>
      <c r="AD79" s="392">
        <f t="shared" si="34"/>
        <v>0</v>
      </c>
      <c r="AE79" s="392">
        <f t="shared" si="36"/>
        <v>0</v>
      </c>
      <c r="AF79" s="393">
        <f t="shared" si="35"/>
        <v>0</v>
      </c>
      <c r="AG79" s="392">
        <f t="shared" ref="AG79:AG120" si="43">+G79+K79+M79</f>
        <v>0</v>
      </c>
      <c r="AH79" s="392">
        <v>0</v>
      </c>
      <c r="AI79" s="392">
        <f t="shared" ref="AI79:AI120" si="44">+AH79-AG79</f>
        <v>0</v>
      </c>
      <c r="AJ79" s="414"/>
      <c r="AK79" s="395"/>
      <c r="AL79" s="396"/>
    </row>
    <row r="80" spans="1:38" ht="15" hidden="1" customHeight="1">
      <c r="A80" s="401" t="s">
        <v>27</v>
      </c>
      <c r="B80" s="394"/>
      <c r="C80" s="391" t="s">
        <v>137</v>
      </c>
      <c r="D80" s="392">
        <f>+էլ.էներգիա!D17/1000</f>
        <v>611.6866</v>
      </c>
      <c r="E80" s="392">
        <f>+էլ.էներգիա!F17/1000</f>
        <v>546.10299999999995</v>
      </c>
      <c r="F80" s="392">
        <f>+էլ.էներգիա!H17/1000</f>
        <v>588.30600000000004</v>
      </c>
      <c r="G80" s="382">
        <f t="shared" si="30"/>
        <v>1746.0956000000001</v>
      </c>
      <c r="H80" s="392">
        <f>+էլ.էներգիա!J17/1000</f>
        <v>655.02930000000003</v>
      </c>
      <c r="I80" s="392">
        <f>+էլ.էներգիա!L17/1000</f>
        <v>488.94400000000002</v>
      </c>
      <c r="J80" s="392">
        <f>+էլ.էներգիա!N17/1000</f>
        <v>475.16800000000001</v>
      </c>
      <c r="K80" s="382">
        <f t="shared" si="31"/>
        <v>1619.1413000000002</v>
      </c>
      <c r="L80" s="382">
        <f t="shared" si="37"/>
        <v>3365.2369000000003</v>
      </c>
      <c r="M80" s="382">
        <f t="shared" si="29"/>
        <v>3701.7605900000008</v>
      </c>
      <c r="N80" s="392">
        <f>+էլ.էներգիա!P17/1000</f>
        <v>387.649</v>
      </c>
      <c r="O80" s="392">
        <f>+էլ.էներգիա!R17/1000</f>
        <v>375.43170000000003</v>
      </c>
      <c r="P80" s="392">
        <f>+էլ.էներգիա!T17/1000</f>
        <v>0</v>
      </c>
      <c r="Q80" s="382">
        <f t="shared" si="39"/>
        <v>763.08069999999998</v>
      </c>
      <c r="R80" s="392">
        <f>+էլ.էներգիա!V17/1000</f>
        <v>0</v>
      </c>
      <c r="S80" s="392">
        <f>+էլ.էներգիա!X17/1000</f>
        <v>0</v>
      </c>
      <c r="T80" s="392">
        <f>+էլ.էներգիա!Z17/1000</f>
        <v>0</v>
      </c>
      <c r="U80" s="382">
        <f t="shared" si="32"/>
        <v>0</v>
      </c>
      <c r="V80" s="382">
        <f t="shared" si="40"/>
        <v>4128.3176000000003</v>
      </c>
      <c r="W80" s="382">
        <f t="shared" si="41"/>
        <v>7874.1</v>
      </c>
      <c r="X80" s="382">
        <f t="shared" si="42"/>
        <v>3745.7824000000001</v>
      </c>
      <c r="Y80" s="398">
        <v>2053.6999999999998</v>
      </c>
      <c r="Z80" s="398">
        <v>3766.7</v>
      </c>
      <c r="AA80" s="398">
        <v>2053.7000000000007</v>
      </c>
      <c r="AB80" s="398">
        <v>340.5</v>
      </c>
      <c r="AC80" s="392">
        <f t="shared" si="33"/>
        <v>8214.6</v>
      </c>
      <c r="AD80" s="392">
        <f t="shared" si="34"/>
        <v>8214.6</v>
      </c>
      <c r="AE80" s="392">
        <f t="shared" si="36"/>
        <v>4128.3176000000003</v>
      </c>
      <c r="AF80" s="393">
        <f t="shared" si="35"/>
        <v>4086.2824000000001</v>
      </c>
      <c r="AG80" s="392">
        <f t="shared" si="43"/>
        <v>7066.9974900000016</v>
      </c>
      <c r="AH80" s="392">
        <v>8214.6</v>
      </c>
      <c r="AI80" s="392">
        <f t="shared" si="44"/>
        <v>1147.6025099999988</v>
      </c>
      <c r="AJ80" s="414"/>
      <c r="AK80" s="395">
        <v>8396.1</v>
      </c>
      <c r="AL80" s="396">
        <f t="shared" ref="AL80:AL114" si="45">+AK80-AH80</f>
        <v>181.5</v>
      </c>
    </row>
    <row r="81" spans="1:38" ht="15" hidden="1" customHeight="1">
      <c r="A81" s="401" t="s">
        <v>27</v>
      </c>
      <c r="B81" s="394"/>
      <c r="C81" s="391" t="s">
        <v>138</v>
      </c>
      <c r="D81" s="392">
        <f>+գազ!E18/1000</f>
        <v>2121.14</v>
      </c>
      <c r="E81" s="392">
        <f>+գազ!G18/1000</f>
        <v>2102.4879999999998</v>
      </c>
      <c r="F81" s="392">
        <f>+գազ!I18/1000</f>
        <v>1934.1849999999999</v>
      </c>
      <c r="G81" s="382">
        <f t="shared" si="30"/>
        <v>6157.8130000000001</v>
      </c>
      <c r="H81" s="392">
        <f>+գազ!K18/1000</f>
        <v>1919.173</v>
      </c>
      <c r="I81" s="392">
        <f>+գազ!M18/1000</f>
        <v>656.21900000000005</v>
      </c>
      <c r="J81" s="392">
        <f>+գազ!O18/1000</f>
        <v>0</v>
      </c>
      <c r="K81" s="382">
        <f t="shared" si="31"/>
        <v>2575.3919999999998</v>
      </c>
      <c r="L81" s="382">
        <f t="shared" si="37"/>
        <v>8733.2049999999999</v>
      </c>
      <c r="M81" s="382">
        <f>+D81/2</f>
        <v>1060.57</v>
      </c>
      <c r="N81" s="392">
        <f>+գազ!Q18/1000</f>
        <v>0</v>
      </c>
      <c r="O81" s="392">
        <f>+գազ!S18/1000</f>
        <v>0</v>
      </c>
      <c r="P81" s="392">
        <f>+գազ!U18/1000</f>
        <v>0</v>
      </c>
      <c r="Q81" s="382">
        <f t="shared" si="39"/>
        <v>0</v>
      </c>
      <c r="R81" s="392">
        <f>+գազ!W18/1000</f>
        <v>0</v>
      </c>
      <c r="S81" s="392">
        <f>+գազ!Y18/1000</f>
        <v>0</v>
      </c>
      <c r="T81" s="392">
        <f>+գազ!AA18/1000</f>
        <v>0</v>
      </c>
      <c r="U81" s="382">
        <f t="shared" si="32"/>
        <v>0</v>
      </c>
      <c r="V81" s="382">
        <f t="shared" si="40"/>
        <v>8733.2049999999999</v>
      </c>
      <c r="W81" s="382">
        <f t="shared" si="41"/>
        <v>10278.299999999999</v>
      </c>
      <c r="X81" s="382">
        <f t="shared" si="42"/>
        <v>1545.0949999999993</v>
      </c>
      <c r="Y81" s="398">
        <v>10278.299999999999</v>
      </c>
      <c r="Z81" s="398"/>
      <c r="AA81" s="398"/>
      <c r="AB81" s="398">
        <v>3426.2000000000007</v>
      </c>
      <c r="AC81" s="392">
        <f t="shared" si="33"/>
        <v>13704.5</v>
      </c>
      <c r="AD81" s="392">
        <f t="shared" si="34"/>
        <v>13704.5</v>
      </c>
      <c r="AE81" s="392">
        <f t="shared" si="36"/>
        <v>8733.2049999999999</v>
      </c>
      <c r="AF81" s="393">
        <f t="shared" si="35"/>
        <v>4971.2950000000001</v>
      </c>
      <c r="AG81" s="392">
        <f t="shared" si="43"/>
        <v>9793.7749999999996</v>
      </c>
      <c r="AH81" s="392">
        <v>13704.5</v>
      </c>
      <c r="AI81" s="392">
        <f t="shared" si="44"/>
        <v>3910.7250000000004</v>
      </c>
      <c r="AJ81" s="414"/>
      <c r="AK81" s="395"/>
      <c r="AL81" s="396"/>
    </row>
    <row r="82" spans="1:38" ht="15" hidden="1" customHeight="1">
      <c r="A82" s="401" t="s">
        <v>27</v>
      </c>
      <c r="B82" s="394"/>
      <c r="C82" s="391" t="s">
        <v>139</v>
      </c>
      <c r="D82" s="392">
        <f>+ջուր!D18/1000</f>
        <v>58.194000000000003</v>
      </c>
      <c r="E82" s="392">
        <f>+ջուր!F18/1000</f>
        <v>44.756999999999998</v>
      </c>
      <c r="F82" s="392">
        <f>+ջուր!H18/1000</f>
        <v>48.456000000000003</v>
      </c>
      <c r="G82" s="382">
        <f t="shared" si="30"/>
        <v>151.40699999999998</v>
      </c>
      <c r="H82" s="392">
        <f>+ջուր!J18/1000</f>
        <v>34.271999999999998</v>
      </c>
      <c r="I82" s="392">
        <f>+ջուր!L18/1000</f>
        <v>55.962000000000003</v>
      </c>
      <c r="J82" s="392">
        <f>+ջուր!N18/1000</f>
        <v>50.228999999999999</v>
      </c>
      <c r="K82" s="382">
        <f t="shared" si="31"/>
        <v>140.46300000000002</v>
      </c>
      <c r="L82" s="382">
        <f t="shared" si="37"/>
        <v>291.87</v>
      </c>
      <c r="M82" s="382">
        <f t="shared" si="29"/>
        <v>321.05700000000002</v>
      </c>
      <c r="N82" s="392">
        <f>+ջուր!P18/1000</f>
        <v>43.875</v>
      </c>
      <c r="O82" s="392">
        <f>+ջուր!R18/1000</f>
        <v>47.151000000000003</v>
      </c>
      <c r="P82" s="392">
        <f>+ջուր!T18/1000</f>
        <v>0</v>
      </c>
      <c r="Q82" s="382">
        <f t="shared" si="39"/>
        <v>91.02600000000001</v>
      </c>
      <c r="R82" s="392">
        <f>+ջուր!V18/1000</f>
        <v>0</v>
      </c>
      <c r="S82" s="392">
        <f>+ջուր!X18/1000</f>
        <v>0</v>
      </c>
      <c r="T82" s="392">
        <f>+ջուր!Z18/1000</f>
        <v>0</v>
      </c>
      <c r="U82" s="382">
        <f t="shared" si="32"/>
        <v>0</v>
      </c>
      <c r="V82" s="382">
        <f t="shared" si="40"/>
        <v>382.89600000000002</v>
      </c>
      <c r="W82" s="382">
        <f t="shared" si="41"/>
        <v>707.6</v>
      </c>
      <c r="X82" s="382">
        <f t="shared" si="42"/>
        <v>324.70400000000001</v>
      </c>
      <c r="Y82" s="398">
        <v>200</v>
      </c>
      <c r="Z82" s="398">
        <v>167.39999999999998</v>
      </c>
      <c r="AA82" s="398">
        <v>340.20000000000005</v>
      </c>
      <c r="AB82" s="398">
        <v>340.30000000000007</v>
      </c>
      <c r="AC82" s="392">
        <f t="shared" si="33"/>
        <v>1047.9000000000001</v>
      </c>
      <c r="AD82" s="392">
        <f t="shared" si="34"/>
        <v>1047.9000000000001</v>
      </c>
      <c r="AE82" s="392">
        <f t="shared" si="36"/>
        <v>382.89600000000002</v>
      </c>
      <c r="AF82" s="393">
        <f t="shared" si="35"/>
        <v>665.00400000000013</v>
      </c>
      <c r="AG82" s="392">
        <f t="shared" si="43"/>
        <v>612.92700000000002</v>
      </c>
      <c r="AH82" s="392">
        <v>1047.9000000000001</v>
      </c>
      <c r="AI82" s="392">
        <f t="shared" si="44"/>
        <v>434.97300000000007</v>
      </c>
      <c r="AJ82" s="414"/>
      <c r="AK82" s="395">
        <v>1082.4000000000001</v>
      </c>
      <c r="AL82" s="396">
        <f t="shared" si="45"/>
        <v>34.5</v>
      </c>
    </row>
    <row r="83" spans="1:38" ht="15" hidden="1" customHeight="1">
      <c r="A83" s="401" t="s">
        <v>27</v>
      </c>
      <c r="B83" s="394"/>
      <c r="C83" s="391" t="s">
        <v>140</v>
      </c>
      <c r="D83" s="392">
        <f>+հեռ!C18/1000</f>
        <v>110.92</v>
      </c>
      <c r="E83" s="392">
        <f>+հեռ!D18/1000</f>
        <v>97.034779999999998</v>
      </c>
      <c r="F83" s="392">
        <f>+հեռ!E18/1000</f>
        <v>109.2847</v>
      </c>
      <c r="G83" s="382">
        <f t="shared" si="30"/>
        <v>317.23948000000001</v>
      </c>
      <c r="H83" s="392">
        <f>+հեռ!F18/1000</f>
        <v>107.148</v>
      </c>
      <c r="I83" s="392">
        <f>+հեռ!G18/1000</f>
        <v>108.032</v>
      </c>
      <c r="J83" s="392">
        <f>+հեռ!H18/1000</f>
        <v>106.215</v>
      </c>
      <c r="K83" s="382">
        <f t="shared" si="31"/>
        <v>321.39499999999998</v>
      </c>
      <c r="L83" s="382">
        <f t="shared" si="37"/>
        <v>638.63447999999994</v>
      </c>
      <c r="M83" s="382">
        <f t="shared" si="29"/>
        <v>702.497928</v>
      </c>
      <c r="N83" s="392">
        <f>+հեռ!I18/1000</f>
        <v>107.053</v>
      </c>
      <c r="O83" s="392">
        <f>+հեռ!J18/1000</f>
        <v>107.765</v>
      </c>
      <c r="P83" s="392">
        <f>+հեռ!K18/1000</f>
        <v>0</v>
      </c>
      <c r="Q83" s="382">
        <f t="shared" si="39"/>
        <v>214.81799999999998</v>
      </c>
      <c r="R83" s="392">
        <f>+հեռ!L18/1000</f>
        <v>0</v>
      </c>
      <c r="S83" s="392">
        <f>+հեռ!M18/1000</f>
        <v>0</v>
      </c>
      <c r="T83" s="392">
        <f>+հեռ!N18/1000</f>
        <v>0</v>
      </c>
      <c r="U83" s="382">
        <f t="shared" si="32"/>
        <v>0</v>
      </c>
      <c r="V83" s="382">
        <f t="shared" si="40"/>
        <v>853.45247999999992</v>
      </c>
      <c r="W83" s="382">
        <f t="shared" si="41"/>
        <v>1162.5</v>
      </c>
      <c r="X83" s="382">
        <f t="shared" si="42"/>
        <v>309.04752000000008</v>
      </c>
      <c r="Y83" s="398">
        <v>387.5</v>
      </c>
      <c r="Z83" s="398">
        <v>387.5</v>
      </c>
      <c r="AA83" s="398">
        <v>387.5</v>
      </c>
      <c r="AB83" s="398">
        <v>387.5</v>
      </c>
      <c r="AC83" s="392">
        <f t="shared" si="33"/>
        <v>1550</v>
      </c>
      <c r="AD83" s="392">
        <f t="shared" si="34"/>
        <v>1550</v>
      </c>
      <c r="AE83" s="392">
        <f t="shared" si="36"/>
        <v>853.45247999999992</v>
      </c>
      <c r="AF83" s="393">
        <f t="shared" si="35"/>
        <v>696.54752000000008</v>
      </c>
      <c r="AG83" s="392">
        <f t="shared" si="43"/>
        <v>1341.1324079999999</v>
      </c>
      <c r="AH83" s="392">
        <v>1550</v>
      </c>
      <c r="AI83" s="392">
        <f t="shared" si="44"/>
        <v>208.86759200000006</v>
      </c>
      <c r="AJ83" s="414"/>
      <c r="AK83" s="395"/>
      <c r="AL83" s="396"/>
    </row>
    <row r="84" spans="1:38" ht="20.100000000000001" customHeight="1">
      <c r="A84" s="401" t="s">
        <v>27</v>
      </c>
      <c r="B84" s="394"/>
      <c r="C84" s="391" t="s">
        <v>141</v>
      </c>
      <c r="D84" s="392">
        <f>+փոստ!Z18/1000</f>
        <v>3497.57</v>
      </c>
      <c r="E84" s="392">
        <f>+փոստ!D18/1000</f>
        <v>2253.6999999999998</v>
      </c>
      <c r="F84" s="392">
        <f>+փոստ!F18/1000</f>
        <v>2914.01</v>
      </c>
      <c r="G84" s="382">
        <f t="shared" si="30"/>
        <v>8665.2800000000007</v>
      </c>
      <c r="H84" s="392">
        <f>+փոստ!H18/1000</f>
        <v>3036.43</v>
      </c>
      <c r="I84" s="392">
        <f>+փոստ!J18/1000</f>
        <v>2866.8</v>
      </c>
      <c r="J84" s="392">
        <f>+փոստ!L18/1000</f>
        <v>3876.56</v>
      </c>
      <c r="K84" s="382">
        <f t="shared" si="31"/>
        <v>9779.7899999999991</v>
      </c>
      <c r="L84" s="382">
        <f t="shared" si="37"/>
        <v>18445.07</v>
      </c>
      <c r="M84" s="382">
        <f t="shared" si="29"/>
        <v>20289.577000000001</v>
      </c>
      <c r="N84" s="392">
        <f>+փոստ!N18/1000</f>
        <v>3870.19</v>
      </c>
      <c r="O84" s="392">
        <f>+փոստ!P18/1000</f>
        <v>4100.3900000000003</v>
      </c>
      <c r="P84" s="392">
        <f>+փոստ!R18/1000</f>
        <v>0</v>
      </c>
      <c r="Q84" s="382">
        <f t="shared" si="39"/>
        <v>7970.58</v>
      </c>
      <c r="R84" s="392">
        <f>+փոստ!T18/1000</f>
        <v>0</v>
      </c>
      <c r="S84" s="392">
        <f>+փոստ!V18/1000</f>
        <v>0</v>
      </c>
      <c r="T84" s="392">
        <f>+փոստ!X18/1000</f>
        <v>0</v>
      </c>
      <c r="U84" s="382">
        <f t="shared" si="32"/>
        <v>0</v>
      </c>
      <c r="V84" s="382">
        <f t="shared" si="40"/>
        <v>26415.65</v>
      </c>
      <c r="W84" s="382">
        <f t="shared" si="41"/>
        <v>15648.8</v>
      </c>
      <c r="X84" s="382">
        <f t="shared" si="42"/>
        <v>-10766.850000000002</v>
      </c>
      <c r="Y84" s="400">
        <v>4415.7</v>
      </c>
      <c r="Z84" s="400">
        <v>5616.5999999999995</v>
      </c>
      <c r="AA84" s="400">
        <v>5616.5</v>
      </c>
      <c r="AB84" s="400">
        <v>6817.4000000000015</v>
      </c>
      <c r="AC84" s="392">
        <f t="shared" si="33"/>
        <v>22466.2</v>
      </c>
      <c r="AD84" s="392">
        <f t="shared" si="34"/>
        <v>22466.2</v>
      </c>
      <c r="AE84" s="392">
        <f t="shared" si="36"/>
        <v>26415.65</v>
      </c>
      <c r="AF84" s="393">
        <f t="shared" si="35"/>
        <v>-3949.4500000000007</v>
      </c>
      <c r="AG84" s="392">
        <f t="shared" si="43"/>
        <v>38734.646999999997</v>
      </c>
      <c r="AH84" s="392">
        <v>22466.2</v>
      </c>
      <c r="AI84" s="392">
        <f>+AH84-AG84</f>
        <v>-16268.446999999996</v>
      </c>
      <c r="AJ84" s="414"/>
      <c r="AK84" s="395">
        <v>24236.2</v>
      </c>
      <c r="AL84" s="396">
        <f t="shared" si="45"/>
        <v>1770</v>
      </c>
    </row>
    <row r="85" spans="1:38" ht="26.25" customHeight="1">
      <c r="A85" s="401" t="s">
        <v>28</v>
      </c>
      <c r="B85" s="394">
        <v>13</v>
      </c>
      <c r="C85" s="305" t="s">
        <v>28</v>
      </c>
      <c r="D85" s="382"/>
      <c r="E85" s="382"/>
      <c r="F85" s="382"/>
      <c r="G85" s="382"/>
      <c r="H85" s="382"/>
      <c r="I85" s="392"/>
      <c r="J85" s="392"/>
      <c r="K85" s="382"/>
      <c r="L85" s="382">
        <f t="shared" si="37"/>
        <v>0</v>
      </c>
      <c r="M85" s="382">
        <f t="shared" si="38"/>
        <v>0</v>
      </c>
      <c r="N85" s="382"/>
      <c r="O85" s="382"/>
      <c r="P85" s="382"/>
      <c r="Q85" s="382">
        <f t="shared" si="39"/>
        <v>0</v>
      </c>
      <c r="R85" s="392"/>
      <c r="S85" s="392"/>
      <c r="T85" s="392"/>
      <c r="U85" s="382"/>
      <c r="V85" s="382">
        <f t="shared" si="40"/>
        <v>0</v>
      </c>
      <c r="W85" s="382">
        <f t="shared" si="41"/>
        <v>0</v>
      </c>
      <c r="X85" s="382">
        <f t="shared" si="42"/>
        <v>0</v>
      </c>
      <c r="Y85" s="402"/>
      <c r="Z85" s="402"/>
      <c r="AA85" s="402"/>
      <c r="AB85" s="402"/>
      <c r="AC85" s="392"/>
      <c r="AD85" s="392">
        <f t="shared" si="34"/>
        <v>0</v>
      </c>
      <c r="AE85" s="392">
        <f t="shared" si="36"/>
        <v>0</v>
      </c>
      <c r="AF85" s="393">
        <f t="shared" si="35"/>
        <v>0</v>
      </c>
      <c r="AG85" s="392">
        <f t="shared" si="43"/>
        <v>0</v>
      </c>
      <c r="AH85" s="392">
        <v>0</v>
      </c>
      <c r="AI85" s="392">
        <f t="shared" si="44"/>
        <v>0</v>
      </c>
      <c r="AJ85" s="414"/>
      <c r="AK85" s="395"/>
      <c r="AL85" s="396"/>
    </row>
    <row r="86" spans="1:38" ht="15" hidden="1" customHeight="1">
      <c r="A86" s="401" t="s">
        <v>28</v>
      </c>
      <c r="B86" s="394"/>
      <c r="C86" s="391" t="s">
        <v>137</v>
      </c>
      <c r="D86" s="392">
        <f>+էլ.էներգիա!D18/1000</f>
        <v>552.97799999999995</v>
      </c>
      <c r="E86" s="392">
        <f>+էլ.էներգիա!F18/1000</f>
        <v>534.04600000000005</v>
      </c>
      <c r="F86" s="392">
        <f>+էլ.էներգիա!H18/1000</f>
        <v>506.78199999999998</v>
      </c>
      <c r="G86" s="382">
        <f t="shared" si="30"/>
        <v>1593.8059999999998</v>
      </c>
      <c r="H86" s="392">
        <f>+էլ.էներգիա!J18/1000</f>
        <v>463.81700000000001</v>
      </c>
      <c r="I86" s="392">
        <f>+էլ.էներգիա!L18/1000</f>
        <v>336.29399999999998</v>
      </c>
      <c r="J86" s="392">
        <f>+էլ.էներգիա!N18/1000</f>
        <v>362.32299999999998</v>
      </c>
      <c r="K86" s="382">
        <f t="shared" si="31"/>
        <v>1162.434</v>
      </c>
      <c r="L86" s="382">
        <f t="shared" si="37"/>
        <v>2756.24</v>
      </c>
      <c r="M86" s="382">
        <f t="shared" si="29"/>
        <v>3031.864</v>
      </c>
      <c r="N86" s="392">
        <f>+էլ.էներգիա!P18/1000</f>
        <v>348.6884</v>
      </c>
      <c r="O86" s="392">
        <f>+էլ.էներգիա!R18/1000</f>
        <v>343.94105999999999</v>
      </c>
      <c r="P86" s="392">
        <f>+էլ.էներգիա!T18/1000</f>
        <v>0</v>
      </c>
      <c r="Q86" s="382">
        <f t="shared" si="39"/>
        <v>692.62945999999999</v>
      </c>
      <c r="R86" s="392">
        <f>+էլ.էներգիա!V18/1000</f>
        <v>0</v>
      </c>
      <c r="S86" s="392">
        <f>+էլ.էներգիա!X18/1000</f>
        <v>0</v>
      </c>
      <c r="T86" s="392">
        <f>+էլ.էներգիա!Z18/1000</f>
        <v>0</v>
      </c>
      <c r="U86" s="382">
        <f t="shared" si="32"/>
        <v>0</v>
      </c>
      <c r="V86" s="382">
        <f t="shared" si="40"/>
        <v>3448.8694599999999</v>
      </c>
      <c r="W86" s="382">
        <f t="shared" si="41"/>
        <v>5232.7</v>
      </c>
      <c r="X86" s="382">
        <f t="shared" si="42"/>
        <v>1783.8305399999999</v>
      </c>
      <c r="Y86" s="398">
        <v>3530.5</v>
      </c>
      <c r="Z86" s="398">
        <v>1071.8</v>
      </c>
      <c r="AA86" s="398">
        <v>630.4</v>
      </c>
      <c r="AB86" s="398">
        <v>1071.8</v>
      </c>
      <c r="AC86" s="392">
        <f t="shared" si="33"/>
        <v>6304.5</v>
      </c>
      <c r="AD86" s="392">
        <f t="shared" si="34"/>
        <v>6304.5</v>
      </c>
      <c r="AE86" s="392">
        <f t="shared" si="36"/>
        <v>3448.8694599999999</v>
      </c>
      <c r="AF86" s="393">
        <f t="shared" si="35"/>
        <v>2855.6305400000001</v>
      </c>
      <c r="AG86" s="392">
        <f t="shared" si="43"/>
        <v>5788.1039999999994</v>
      </c>
      <c r="AH86" s="392">
        <v>6304.5</v>
      </c>
      <c r="AI86" s="392">
        <f t="shared" si="44"/>
        <v>516.39600000000064</v>
      </c>
      <c r="AJ86" s="414"/>
      <c r="AK86" s="395">
        <v>6486</v>
      </c>
      <c r="AL86" s="396">
        <f t="shared" si="45"/>
        <v>181.5</v>
      </c>
    </row>
    <row r="87" spans="1:38" ht="15" hidden="1" customHeight="1">
      <c r="A87" s="401" t="s">
        <v>28</v>
      </c>
      <c r="B87" s="394"/>
      <c r="C87" s="391" t="s">
        <v>138</v>
      </c>
      <c r="D87" s="392">
        <f>+գազ!E19/1000</f>
        <v>1111.9110000000001</v>
      </c>
      <c r="E87" s="392">
        <f>+գազ!G19/1000</f>
        <v>1378.4459999999999</v>
      </c>
      <c r="F87" s="392">
        <f>+գազ!I19/1000</f>
        <v>1148.5340000000001</v>
      </c>
      <c r="G87" s="382">
        <f t="shared" si="30"/>
        <v>3638.8910000000001</v>
      </c>
      <c r="H87" s="392">
        <f>+գազ!K19/1000</f>
        <v>1241.239</v>
      </c>
      <c r="I87" s="392">
        <f>+գազ!M19/1000</f>
        <v>485.52699999999999</v>
      </c>
      <c r="J87" s="392">
        <f>+գազ!O19/1000</f>
        <v>14.201000000000001</v>
      </c>
      <c r="K87" s="382">
        <f t="shared" si="31"/>
        <v>1740.9670000000001</v>
      </c>
      <c r="L87" s="382">
        <f t="shared" si="37"/>
        <v>5379.8580000000002</v>
      </c>
      <c r="M87" s="382">
        <f>+D87/2</f>
        <v>555.95550000000003</v>
      </c>
      <c r="N87" s="392">
        <f>+գազ!Q19/1000</f>
        <v>0</v>
      </c>
      <c r="O87" s="392">
        <f>+գազ!S19/1000</f>
        <v>0</v>
      </c>
      <c r="P87" s="392">
        <f>+գազ!U19/1000</f>
        <v>0</v>
      </c>
      <c r="Q87" s="382">
        <f t="shared" si="39"/>
        <v>0</v>
      </c>
      <c r="R87" s="392">
        <f>+գազ!W19/1000</f>
        <v>0</v>
      </c>
      <c r="S87" s="392">
        <f>+գազ!Y19/1000</f>
        <v>0</v>
      </c>
      <c r="T87" s="392">
        <f>+գազ!AA19/1000</f>
        <v>0</v>
      </c>
      <c r="U87" s="382">
        <f t="shared" si="32"/>
        <v>0</v>
      </c>
      <c r="V87" s="382">
        <f t="shared" si="40"/>
        <v>5379.8580000000002</v>
      </c>
      <c r="W87" s="382">
        <f t="shared" si="41"/>
        <v>8299.0999999999985</v>
      </c>
      <c r="X87" s="382">
        <f t="shared" si="42"/>
        <v>2919.2419999999984</v>
      </c>
      <c r="Y87" s="398">
        <v>5591.4</v>
      </c>
      <c r="Z87" s="398">
        <v>1761.9</v>
      </c>
      <c r="AA87" s="398">
        <v>945.8</v>
      </c>
      <c r="AB87" s="398">
        <v>1761.9</v>
      </c>
      <c r="AC87" s="392">
        <f t="shared" si="33"/>
        <v>10060.999999999998</v>
      </c>
      <c r="AD87" s="392">
        <f t="shared" si="34"/>
        <v>10060.999999999998</v>
      </c>
      <c r="AE87" s="392">
        <f t="shared" si="36"/>
        <v>5379.8580000000002</v>
      </c>
      <c r="AF87" s="393">
        <f t="shared" si="35"/>
        <v>4681.141999999998</v>
      </c>
      <c r="AG87" s="392">
        <f t="shared" si="43"/>
        <v>5935.8135000000002</v>
      </c>
      <c r="AH87" s="392">
        <v>10060.999999999998</v>
      </c>
      <c r="AI87" s="392">
        <f t="shared" si="44"/>
        <v>4125.186499999998</v>
      </c>
      <c r="AJ87" s="414"/>
      <c r="AK87" s="395"/>
      <c r="AL87" s="396"/>
    </row>
    <row r="88" spans="1:38" ht="15" hidden="1" customHeight="1">
      <c r="A88" s="401" t="s">
        <v>28</v>
      </c>
      <c r="B88" s="394"/>
      <c r="C88" s="391" t="s">
        <v>139</v>
      </c>
      <c r="D88" s="392">
        <f>+ջուր!D19/1000</f>
        <v>49.5</v>
      </c>
      <c r="E88" s="392">
        <f>+ջուր!F19/1000</f>
        <v>82.62</v>
      </c>
      <c r="F88" s="392">
        <f>+ջուր!H19/1000</f>
        <v>48.78</v>
      </c>
      <c r="G88" s="382">
        <f t="shared" si="30"/>
        <v>180.9</v>
      </c>
      <c r="H88" s="392">
        <f>+ջուր!J19/1000</f>
        <v>48.6</v>
      </c>
      <c r="I88" s="392">
        <f>+ջուր!L19/1000</f>
        <v>53.46</v>
      </c>
      <c r="J88" s="392">
        <f>+ջուր!N19/1000</f>
        <v>48.06</v>
      </c>
      <c r="K88" s="382">
        <f t="shared" si="31"/>
        <v>150.12</v>
      </c>
      <c r="L88" s="382">
        <f t="shared" si="37"/>
        <v>331.02</v>
      </c>
      <c r="M88" s="382">
        <f t="shared" si="29"/>
        <v>364.12200000000001</v>
      </c>
      <c r="N88" s="392">
        <f>+ջուր!P19/1000</f>
        <v>54.18</v>
      </c>
      <c r="O88" s="392">
        <f>+ջուր!R19/1000</f>
        <v>51.66</v>
      </c>
      <c r="P88" s="392">
        <f>+ջուր!T19/1000</f>
        <v>0</v>
      </c>
      <c r="Q88" s="382">
        <f t="shared" si="39"/>
        <v>105.84</v>
      </c>
      <c r="R88" s="392">
        <f>+ջուր!V19/1000</f>
        <v>0</v>
      </c>
      <c r="S88" s="392">
        <f>+ջուր!X19/1000</f>
        <v>0</v>
      </c>
      <c r="T88" s="392">
        <f>+ջուր!Z19/1000</f>
        <v>0</v>
      </c>
      <c r="U88" s="382">
        <f t="shared" si="32"/>
        <v>0</v>
      </c>
      <c r="V88" s="382">
        <f t="shared" si="40"/>
        <v>436.86</v>
      </c>
      <c r="W88" s="382">
        <f t="shared" si="41"/>
        <v>805.5</v>
      </c>
      <c r="X88" s="382">
        <f t="shared" si="42"/>
        <v>368.64</v>
      </c>
      <c r="Y88" s="398">
        <v>268.5</v>
      </c>
      <c r="Z88" s="398">
        <v>268.5</v>
      </c>
      <c r="AA88" s="398">
        <v>268.5</v>
      </c>
      <c r="AB88" s="398">
        <v>268.5</v>
      </c>
      <c r="AC88" s="392">
        <f t="shared" si="33"/>
        <v>1074</v>
      </c>
      <c r="AD88" s="392">
        <f t="shared" si="34"/>
        <v>1074</v>
      </c>
      <c r="AE88" s="392">
        <f t="shared" si="36"/>
        <v>436.86</v>
      </c>
      <c r="AF88" s="393">
        <f t="shared" si="35"/>
        <v>637.14</v>
      </c>
      <c r="AG88" s="392">
        <f t="shared" si="43"/>
        <v>695.14200000000005</v>
      </c>
      <c r="AH88" s="392">
        <v>1074</v>
      </c>
      <c r="AI88" s="392">
        <f t="shared" si="44"/>
        <v>378.85799999999995</v>
      </c>
      <c r="AJ88" s="414"/>
      <c r="AK88" s="395">
        <v>1108.5</v>
      </c>
      <c r="AL88" s="396">
        <f t="shared" si="45"/>
        <v>34.5</v>
      </c>
    </row>
    <row r="89" spans="1:38" ht="15" hidden="1" customHeight="1">
      <c r="A89" s="401" t="s">
        <v>28</v>
      </c>
      <c r="B89" s="394"/>
      <c r="C89" s="391" t="s">
        <v>140</v>
      </c>
      <c r="D89" s="392">
        <f>+հեռ!C19/1000</f>
        <v>90.656999999999996</v>
      </c>
      <c r="E89" s="392">
        <f>+հեռ!D19/1000</f>
        <v>72.596000000000004</v>
      </c>
      <c r="F89" s="392">
        <f>+հեռ!E19/1000</f>
        <v>75.918000000000006</v>
      </c>
      <c r="G89" s="382">
        <f t="shared" si="30"/>
        <v>239.17099999999999</v>
      </c>
      <c r="H89" s="392">
        <f>+հեռ!F19/1000</f>
        <v>71.924999999999997</v>
      </c>
      <c r="I89" s="392">
        <f>+հեռ!G19/1000</f>
        <v>69.591999999999999</v>
      </c>
      <c r="J89" s="392">
        <f>+հեռ!H19/1000</f>
        <v>69.828000000000003</v>
      </c>
      <c r="K89" s="382">
        <f t="shared" si="31"/>
        <v>211.345</v>
      </c>
      <c r="L89" s="382">
        <f t="shared" si="37"/>
        <v>450.51599999999996</v>
      </c>
      <c r="M89" s="382">
        <f t="shared" si="29"/>
        <v>495.56760000000003</v>
      </c>
      <c r="N89" s="392">
        <f>+հեռ!I19/1000</f>
        <v>75.731539999999995</v>
      </c>
      <c r="O89" s="392">
        <f>+հեռ!J19/1000</f>
        <v>75.924000000000007</v>
      </c>
      <c r="P89" s="392">
        <f>+հեռ!K19/1000</f>
        <v>0</v>
      </c>
      <c r="Q89" s="382">
        <f t="shared" si="39"/>
        <v>151.65554</v>
      </c>
      <c r="R89" s="392">
        <f>+հեռ!L19/1000</f>
        <v>0</v>
      </c>
      <c r="S89" s="392">
        <f>+հեռ!M19/1000</f>
        <v>0</v>
      </c>
      <c r="T89" s="392">
        <f>+հեռ!N19/1000</f>
        <v>0</v>
      </c>
      <c r="U89" s="382">
        <f t="shared" si="32"/>
        <v>0</v>
      </c>
      <c r="V89" s="382">
        <f t="shared" si="40"/>
        <v>602.17153999999994</v>
      </c>
      <c r="W89" s="382">
        <f t="shared" si="41"/>
        <v>630</v>
      </c>
      <c r="X89" s="382">
        <f t="shared" si="42"/>
        <v>27.828460000000064</v>
      </c>
      <c r="Y89" s="398">
        <v>180</v>
      </c>
      <c r="Z89" s="398">
        <v>225</v>
      </c>
      <c r="AA89" s="398">
        <v>225</v>
      </c>
      <c r="AB89" s="398">
        <v>270</v>
      </c>
      <c r="AC89" s="392">
        <f t="shared" si="33"/>
        <v>900</v>
      </c>
      <c r="AD89" s="392">
        <f t="shared" si="34"/>
        <v>900</v>
      </c>
      <c r="AE89" s="392">
        <f t="shared" si="36"/>
        <v>602.17153999999994</v>
      </c>
      <c r="AF89" s="393">
        <f t="shared" si="35"/>
        <v>297.82846000000006</v>
      </c>
      <c r="AG89" s="392">
        <f t="shared" si="43"/>
        <v>946.08359999999993</v>
      </c>
      <c r="AH89" s="392">
        <v>900</v>
      </c>
      <c r="AI89" s="392">
        <f t="shared" si="44"/>
        <v>-46.083599999999933</v>
      </c>
      <c r="AJ89" s="414"/>
      <c r="AK89" s="395"/>
      <c r="AL89" s="396"/>
    </row>
    <row r="90" spans="1:38" ht="20.100000000000001" customHeight="1">
      <c r="A90" s="401" t="s">
        <v>28</v>
      </c>
      <c r="B90" s="394"/>
      <c r="C90" s="391" t="s">
        <v>141</v>
      </c>
      <c r="D90" s="392">
        <f>+փոստ!Z19/1000</f>
        <v>3030.7959999999998</v>
      </c>
      <c r="E90" s="392">
        <f>+փոստ!D19/1000</f>
        <v>1700.61</v>
      </c>
      <c r="F90" s="392">
        <f>+փոստ!F19/1000</f>
        <v>2810.18</v>
      </c>
      <c r="G90" s="382">
        <f t="shared" si="30"/>
        <v>7541.5859999999993</v>
      </c>
      <c r="H90" s="392">
        <f>+հեռ!F19/1000</f>
        <v>71.924999999999997</v>
      </c>
      <c r="I90" s="392">
        <f>+փոստ!J19/1000</f>
        <v>3217.65</v>
      </c>
      <c r="J90" s="392">
        <f>+փոստ!L19/1000</f>
        <v>4248.66</v>
      </c>
      <c r="K90" s="382">
        <f t="shared" si="31"/>
        <v>7538.2350000000006</v>
      </c>
      <c r="L90" s="382">
        <f t="shared" si="37"/>
        <v>15079.821</v>
      </c>
      <c r="M90" s="382">
        <f t="shared" si="29"/>
        <v>16587.803100000001</v>
      </c>
      <c r="N90" s="392">
        <f>+փոստ!N19/1000</f>
        <v>4498.75</v>
      </c>
      <c r="O90" s="392">
        <f>+փոստ!P19/1000</f>
        <v>4150.78</v>
      </c>
      <c r="P90" s="392">
        <f>+փոստ!R19/1000</f>
        <v>0</v>
      </c>
      <c r="Q90" s="382">
        <f t="shared" si="39"/>
        <v>8649.5299999999988</v>
      </c>
      <c r="R90" s="392">
        <f>+փոստ!T19/1000</f>
        <v>0</v>
      </c>
      <c r="S90" s="392">
        <f>+փոստ!V19/1000</f>
        <v>0</v>
      </c>
      <c r="T90" s="392">
        <f>+փոստ!X19/1000</f>
        <v>0</v>
      </c>
      <c r="U90" s="382">
        <f t="shared" si="32"/>
        <v>0</v>
      </c>
      <c r="V90" s="382">
        <f>+G90+K90+Q90+U90</f>
        <v>23729.350999999999</v>
      </c>
      <c r="W90" s="382">
        <f t="shared" si="41"/>
        <v>17330</v>
      </c>
      <c r="X90" s="382">
        <f t="shared" si="42"/>
        <v>-6399.3509999999987</v>
      </c>
      <c r="Y90" s="400">
        <v>4951.3999999999996</v>
      </c>
      <c r="Z90" s="400">
        <v>6189.3</v>
      </c>
      <c r="AA90" s="400">
        <v>6189.3</v>
      </c>
      <c r="AB90" s="400">
        <v>7427.1</v>
      </c>
      <c r="AC90" s="392">
        <f t="shared" si="33"/>
        <v>24757.1</v>
      </c>
      <c r="AD90" s="392">
        <f t="shared" si="34"/>
        <v>24757.1</v>
      </c>
      <c r="AE90" s="392">
        <f t="shared" si="36"/>
        <v>23729.350999999999</v>
      </c>
      <c r="AF90" s="393">
        <f t="shared" si="35"/>
        <v>1027.7489999999998</v>
      </c>
      <c r="AG90" s="392">
        <f t="shared" si="43"/>
        <v>31667.624100000001</v>
      </c>
      <c r="AH90" s="392">
        <v>24757.1</v>
      </c>
      <c r="AI90" s="392">
        <f t="shared" si="44"/>
        <v>-6910.5241000000024</v>
      </c>
      <c r="AJ90" s="414"/>
      <c r="AK90" s="395">
        <v>26527.1</v>
      </c>
      <c r="AL90" s="396">
        <f t="shared" si="45"/>
        <v>1770</v>
      </c>
    </row>
    <row r="91" spans="1:38" ht="24.75" customHeight="1">
      <c r="A91" s="401" t="s">
        <v>29</v>
      </c>
      <c r="B91" s="394">
        <v>14</v>
      </c>
      <c r="C91" s="305" t="s">
        <v>29</v>
      </c>
      <c r="D91" s="382"/>
      <c r="E91" s="382"/>
      <c r="F91" s="382"/>
      <c r="G91" s="382"/>
      <c r="H91" s="382"/>
      <c r="I91" s="392"/>
      <c r="J91" s="392"/>
      <c r="K91" s="382"/>
      <c r="L91" s="382">
        <f t="shared" si="37"/>
        <v>0</v>
      </c>
      <c r="M91" s="382">
        <f t="shared" si="38"/>
        <v>0</v>
      </c>
      <c r="N91" s="382"/>
      <c r="O91" s="382"/>
      <c r="P91" s="382"/>
      <c r="Q91" s="382">
        <f t="shared" si="39"/>
        <v>0</v>
      </c>
      <c r="R91" s="392"/>
      <c r="S91" s="392"/>
      <c r="T91" s="392"/>
      <c r="U91" s="382"/>
      <c r="V91" s="382">
        <f t="shared" si="40"/>
        <v>0</v>
      </c>
      <c r="W91" s="382">
        <f t="shared" si="41"/>
        <v>0</v>
      </c>
      <c r="X91" s="382">
        <f t="shared" si="42"/>
        <v>0</v>
      </c>
      <c r="Y91" s="402"/>
      <c r="Z91" s="402"/>
      <c r="AA91" s="402"/>
      <c r="AB91" s="402"/>
      <c r="AC91" s="392"/>
      <c r="AD91" s="392">
        <f t="shared" si="34"/>
        <v>0</v>
      </c>
      <c r="AE91" s="392">
        <f t="shared" si="36"/>
        <v>0</v>
      </c>
      <c r="AF91" s="393">
        <f t="shared" si="35"/>
        <v>0</v>
      </c>
      <c r="AG91" s="392">
        <f t="shared" si="43"/>
        <v>0</v>
      </c>
      <c r="AH91" s="392">
        <v>0</v>
      </c>
      <c r="AI91" s="392">
        <f t="shared" si="44"/>
        <v>0</v>
      </c>
      <c r="AJ91" s="414"/>
      <c r="AK91" s="395"/>
      <c r="AL91" s="396"/>
    </row>
    <row r="92" spans="1:38" ht="15" hidden="1" customHeight="1">
      <c r="A92" s="401" t="s">
        <v>29</v>
      </c>
      <c r="B92" s="394"/>
      <c r="C92" s="391" t="s">
        <v>137</v>
      </c>
      <c r="D92" s="392">
        <f>+էլ.էներգիա!D19/1000</f>
        <v>507.73429999999996</v>
      </c>
      <c r="E92" s="392">
        <f>+էլ.էներգիա!F19/1000</f>
        <v>484.72</v>
      </c>
      <c r="F92" s="392">
        <f>+էլ.էներգիա!H19/1000</f>
        <v>456.04679999999996</v>
      </c>
      <c r="G92" s="382">
        <f t="shared" si="30"/>
        <v>1448.5011</v>
      </c>
      <c r="H92" s="392">
        <f>+էլ.էներգիա!J19/1000</f>
        <v>475.74680000000006</v>
      </c>
      <c r="I92" s="392">
        <f>+էլ.էներգիա!L19/1000</f>
        <v>371.69880000000001</v>
      </c>
      <c r="J92" s="392">
        <f>+էլ.էներգիա!N19/1000</f>
        <v>343.01100000000002</v>
      </c>
      <c r="K92" s="382">
        <f t="shared" si="31"/>
        <v>1190.4566</v>
      </c>
      <c r="L92" s="382">
        <f t="shared" si="37"/>
        <v>2638.9576999999999</v>
      </c>
      <c r="M92" s="382">
        <f t="shared" si="29"/>
        <v>2902.85347</v>
      </c>
      <c r="N92" s="392">
        <f>+էլ.էներգիա!P19/1000</f>
        <v>343.64049999999997</v>
      </c>
      <c r="O92" s="392">
        <f>+էլ.էներգիա!R19/1000</f>
        <v>0</v>
      </c>
      <c r="P92" s="392">
        <f>+էլ.էներգիա!T19/1000</f>
        <v>0</v>
      </c>
      <c r="Q92" s="382">
        <f t="shared" si="39"/>
        <v>343.64049999999997</v>
      </c>
      <c r="R92" s="392">
        <f>+էլ.էներգիա!V19/1000</f>
        <v>0</v>
      </c>
      <c r="S92" s="392">
        <f>+էլ.էներգիա!X19/1000</f>
        <v>0</v>
      </c>
      <c r="T92" s="392">
        <f>+էլ.էներգիա!Z19/1000</f>
        <v>0</v>
      </c>
      <c r="U92" s="382">
        <f t="shared" si="32"/>
        <v>0</v>
      </c>
      <c r="V92" s="382">
        <f t="shared" si="40"/>
        <v>2982.5981999999999</v>
      </c>
      <c r="W92" s="382">
        <f t="shared" si="41"/>
        <v>7659.1</v>
      </c>
      <c r="X92" s="382">
        <f t="shared" si="42"/>
        <v>4676.5018</v>
      </c>
      <c r="Y92" s="398">
        <v>4815.3</v>
      </c>
      <c r="Z92" s="398">
        <v>592.29999999999995</v>
      </c>
      <c r="AA92" s="398">
        <v>2251.5</v>
      </c>
      <c r="AB92" s="398">
        <v>1545.5</v>
      </c>
      <c r="AC92" s="392">
        <f t="shared" si="33"/>
        <v>9204.6</v>
      </c>
      <c r="AD92" s="392">
        <f t="shared" si="34"/>
        <v>9204.6</v>
      </c>
      <c r="AE92" s="392">
        <f t="shared" si="36"/>
        <v>2982.5981999999999</v>
      </c>
      <c r="AF92" s="393">
        <f t="shared" si="35"/>
        <v>6222.0018</v>
      </c>
      <c r="AG92" s="392">
        <f t="shared" si="43"/>
        <v>5541.8111699999999</v>
      </c>
      <c r="AH92" s="392">
        <v>9204.6</v>
      </c>
      <c r="AI92" s="392">
        <f t="shared" si="44"/>
        <v>3662.7888300000004</v>
      </c>
      <c r="AJ92" s="414"/>
      <c r="AK92" s="395">
        <v>9386.1</v>
      </c>
      <c r="AL92" s="396">
        <f t="shared" si="45"/>
        <v>181.5</v>
      </c>
    </row>
    <row r="93" spans="1:38" ht="15" hidden="1" customHeight="1">
      <c r="A93" s="401" t="s">
        <v>29</v>
      </c>
      <c r="B93" s="394"/>
      <c r="C93" s="391" t="s">
        <v>138</v>
      </c>
      <c r="D93" s="392">
        <f>+գազ!E20/1000</f>
        <v>3387.2599</v>
      </c>
      <c r="E93" s="392">
        <f>+գազ!G20/1000</f>
        <v>3303.2792000000004</v>
      </c>
      <c r="F93" s="392">
        <f>+գազ!I20/1000</f>
        <v>2670.0740000000001</v>
      </c>
      <c r="G93" s="382">
        <f t="shared" si="30"/>
        <v>9360.6131000000005</v>
      </c>
      <c r="H93" s="392">
        <f>+գազ!K20/1000</f>
        <v>3132.2936</v>
      </c>
      <c r="I93" s="392">
        <f>+գազ!M20/1000</f>
        <v>862.22900000000004</v>
      </c>
      <c r="J93" s="392">
        <f>+գազ!O20/1000</f>
        <v>0</v>
      </c>
      <c r="K93" s="382">
        <f t="shared" si="31"/>
        <v>3994.5226000000002</v>
      </c>
      <c r="L93" s="382">
        <f t="shared" si="37"/>
        <v>13355.135700000001</v>
      </c>
      <c r="M93" s="382">
        <f>+D93/2</f>
        <v>1693.62995</v>
      </c>
      <c r="N93" s="392">
        <f>+գազ!Q20/1000</f>
        <v>0</v>
      </c>
      <c r="O93" s="392">
        <f>+գազ!S20/1000</f>
        <v>0</v>
      </c>
      <c r="P93" s="392">
        <f>+գազ!U20/1000</f>
        <v>0</v>
      </c>
      <c r="Q93" s="382">
        <f t="shared" si="39"/>
        <v>0</v>
      </c>
      <c r="R93" s="392">
        <f>+գազ!W20/1000</f>
        <v>0</v>
      </c>
      <c r="S93" s="392">
        <f>+գազ!Y20/1000</f>
        <v>0</v>
      </c>
      <c r="T93" s="392">
        <f>+գազ!AA20/1000</f>
        <v>0</v>
      </c>
      <c r="U93" s="382">
        <f t="shared" si="32"/>
        <v>0</v>
      </c>
      <c r="V93" s="382">
        <f t="shared" si="40"/>
        <v>13355.135700000001</v>
      </c>
      <c r="W93" s="382">
        <f t="shared" si="41"/>
        <v>11653.2</v>
      </c>
      <c r="X93" s="382">
        <f t="shared" si="42"/>
        <v>-1701.9357</v>
      </c>
      <c r="Y93" s="398">
        <v>8200</v>
      </c>
      <c r="Z93" s="398">
        <v>3453.2</v>
      </c>
      <c r="AA93" s="398"/>
      <c r="AB93" s="398">
        <v>2500</v>
      </c>
      <c r="AC93" s="392">
        <f t="shared" si="33"/>
        <v>14153.2</v>
      </c>
      <c r="AD93" s="392">
        <f t="shared" si="34"/>
        <v>14153.2</v>
      </c>
      <c r="AE93" s="392">
        <f t="shared" si="36"/>
        <v>13355.135700000001</v>
      </c>
      <c r="AF93" s="393">
        <f t="shared" si="35"/>
        <v>798.0643</v>
      </c>
      <c r="AG93" s="392">
        <f t="shared" si="43"/>
        <v>15048.765650000001</v>
      </c>
      <c r="AH93" s="392">
        <v>14153.2</v>
      </c>
      <c r="AI93" s="392">
        <f t="shared" si="44"/>
        <v>-895.56565000000046</v>
      </c>
      <c r="AJ93" s="414"/>
      <c r="AK93" s="395"/>
      <c r="AL93" s="396"/>
    </row>
    <row r="94" spans="1:38" ht="15" hidden="1" customHeight="1">
      <c r="A94" s="401" t="s">
        <v>29</v>
      </c>
      <c r="B94" s="394"/>
      <c r="C94" s="391" t="s">
        <v>139</v>
      </c>
      <c r="D94" s="392">
        <f>+ջուր!D20/1000</f>
        <v>82.501199999999997</v>
      </c>
      <c r="E94" s="392">
        <f>+ջուր!F20/1000</f>
        <v>9.5399999999999991</v>
      </c>
      <c r="F94" s="392">
        <f>+ջուր!H20/1000</f>
        <v>13.14</v>
      </c>
      <c r="G94" s="382">
        <f t="shared" si="30"/>
        <v>105.1812</v>
      </c>
      <c r="H94" s="392">
        <f>+ջուր!J20/1000</f>
        <v>160.19999999999999</v>
      </c>
      <c r="I94" s="392">
        <f>+ջուր!L20/1000</f>
        <v>80.28</v>
      </c>
      <c r="J94" s="392">
        <f>+ջուր!N20/1000</f>
        <v>121.899</v>
      </c>
      <c r="K94" s="382">
        <f t="shared" si="31"/>
        <v>362.37900000000002</v>
      </c>
      <c r="L94" s="382">
        <f t="shared" si="37"/>
        <v>467.56020000000001</v>
      </c>
      <c r="M94" s="382">
        <f t="shared" si="29"/>
        <v>514.31622000000004</v>
      </c>
      <c r="N94" s="392">
        <f>+ջուր!P20/1000</f>
        <v>109.8</v>
      </c>
      <c r="O94" s="392">
        <f>+ջուր!R20/1000</f>
        <v>0</v>
      </c>
      <c r="P94" s="392">
        <f>+ջուր!T20/1000</f>
        <v>0</v>
      </c>
      <c r="Q94" s="382">
        <f t="shared" si="39"/>
        <v>109.8</v>
      </c>
      <c r="R94" s="392">
        <f>+ջուր!V20/1000</f>
        <v>0</v>
      </c>
      <c r="S94" s="392">
        <f>+ջուր!X20/1000</f>
        <v>0</v>
      </c>
      <c r="T94" s="392">
        <f>+ջուր!Z20/1000</f>
        <v>0</v>
      </c>
      <c r="U94" s="382">
        <f t="shared" si="32"/>
        <v>0</v>
      </c>
      <c r="V94" s="382">
        <f t="shared" si="40"/>
        <v>577.36019999999996</v>
      </c>
      <c r="W94" s="382">
        <f t="shared" si="41"/>
        <v>915.59999999999991</v>
      </c>
      <c r="X94" s="382">
        <f>+W94-V94</f>
        <v>338.23979999999995</v>
      </c>
      <c r="Y94" s="398">
        <v>305.2</v>
      </c>
      <c r="Z94" s="398">
        <v>305.2</v>
      </c>
      <c r="AA94" s="398">
        <v>305.2</v>
      </c>
      <c r="AB94" s="398">
        <v>305.2</v>
      </c>
      <c r="AC94" s="392">
        <f t="shared" si="33"/>
        <v>1220.8</v>
      </c>
      <c r="AD94" s="392">
        <f t="shared" si="34"/>
        <v>1220.8</v>
      </c>
      <c r="AE94" s="392">
        <f t="shared" si="36"/>
        <v>577.36019999999996</v>
      </c>
      <c r="AF94" s="393">
        <f t="shared" si="35"/>
        <v>643.43979999999999</v>
      </c>
      <c r="AG94" s="392">
        <f t="shared" si="43"/>
        <v>981.87642000000005</v>
      </c>
      <c r="AH94" s="392">
        <v>1220.8</v>
      </c>
      <c r="AI94" s="392">
        <f t="shared" si="44"/>
        <v>238.9235799999999</v>
      </c>
      <c r="AJ94" s="414"/>
      <c r="AK94" s="395">
        <v>1255.3</v>
      </c>
      <c r="AL94" s="396">
        <f t="shared" si="45"/>
        <v>34.5</v>
      </c>
    </row>
    <row r="95" spans="1:38" ht="15" hidden="1" customHeight="1">
      <c r="A95" s="401" t="s">
        <v>29</v>
      </c>
      <c r="B95" s="394"/>
      <c r="C95" s="391" t="s">
        <v>140</v>
      </c>
      <c r="D95" s="392">
        <f>+հեռ!C20/1000</f>
        <v>74.257000000000005</v>
      </c>
      <c r="E95" s="392">
        <f>+հեռ!D20/1000</f>
        <v>65.903000000000006</v>
      </c>
      <c r="F95" s="392">
        <f>+հեռ!E20/1000</f>
        <v>64.929100000000005</v>
      </c>
      <c r="G95" s="382">
        <f t="shared" si="30"/>
        <v>205.08910000000003</v>
      </c>
      <c r="H95" s="392">
        <f>+հեռ!F20/1000</f>
        <v>75.0792</v>
      </c>
      <c r="I95" s="392">
        <f>+հեռ!G20/1000</f>
        <v>72.155799999999999</v>
      </c>
      <c r="J95" s="392">
        <f>+հեռ!H20/1000</f>
        <v>68.208500000000001</v>
      </c>
      <c r="K95" s="382">
        <f t="shared" si="31"/>
        <v>215.44350000000003</v>
      </c>
      <c r="L95" s="382">
        <f t="shared" si="37"/>
        <v>420.53260000000006</v>
      </c>
      <c r="M95" s="382">
        <f t="shared" si="29"/>
        <v>462.58586000000008</v>
      </c>
      <c r="N95" s="392">
        <f>+հեռ!I20/1000</f>
        <v>71.407800000000009</v>
      </c>
      <c r="O95" s="392">
        <f>+հեռ!J20/1000</f>
        <v>0</v>
      </c>
      <c r="P95" s="392">
        <f>+հեռ!K20/1000</f>
        <v>0</v>
      </c>
      <c r="Q95" s="382">
        <f t="shared" si="39"/>
        <v>71.407800000000009</v>
      </c>
      <c r="R95" s="392">
        <f>+հեռ!L20/1000</f>
        <v>0</v>
      </c>
      <c r="S95" s="392">
        <f>+հեռ!M20/1000</f>
        <v>0</v>
      </c>
      <c r="T95" s="392">
        <f>+հեռ!N20/1000</f>
        <v>0</v>
      </c>
      <c r="U95" s="382">
        <f t="shared" si="32"/>
        <v>0</v>
      </c>
      <c r="V95" s="382">
        <f t="shared" si="40"/>
        <v>491.94040000000007</v>
      </c>
      <c r="W95" s="382">
        <f t="shared" si="41"/>
        <v>750</v>
      </c>
      <c r="X95" s="382">
        <f t="shared" si="42"/>
        <v>258.05959999999993</v>
      </c>
      <c r="Y95" s="398">
        <v>250</v>
      </c>
      <c r="Z95" s="398">
        <v>250</v>
      </c>
      <c r="AA95" s="398">
        <v>250</v>
      </c>
      <c r="AB95" s="398">
        <v>200</v>
      </c>
      <c r="AC95" s="392">
        <f t="shared" si="33"/>
        <v>950</v>
      </c>
      <c r="AD95" s="392">
        <f t="shared" si="34"/>
        <v>950</v>
      </c>
      <c r="AE95" s="392">
        <f t="shared" si="36"/>
        <v>491.94040000000007</v>
      </c>
      <c r="AF95" s="393">
        <f t="shared" si="35"/>
        <v>458.05959999999993</v>
      </c>
      <c r="AG95" s="392">
        <f t="shared" si="43"/>
        <v>883.11846000000014</v>
      </c>
      <c r="AH95" s="392">
        <v>950</v>
      </c>
      <c r="AI95" s="392">
        <f t="shared" si="44"/>
        <v>66.881539999999859</v>
      </c>
      <c r="AJ95" s="414"/>
      <c r="AK95" s="395"/>
      <c r="AL95" s="396"/>
    </row>
    <row r="96" spans="1:38" ht="20.100000000000001" customHeight="1">
      <c r="A96" s="401" t="s">
        <v>29</v>
      </c>
      <c r="B96" s="394"/>
      <c r="C96" s="391" t="s">
        <v>141</v>
      </c>
      <c r="D96" s="392">
        <f>+փոստ!Z20/1000</f>
        <v>3020.16</v>
      </c>
      <c r="E96" s="392">
        <f>+փոստ!D20/1000</f>
        <v>1851.84</v>
      </c>
      <c r="F96" s="392">
        <f>+փոստ!F20/1000</f>
        <v>2359.42</v>
      </c>
      <c r="G96" s="382">
        <f t="shared" si="30"/>
        <v>7231.42</v>
      </c>
      <c r="H96" s="392">
        <f>+փոստ!H20/1000</f>
        <v>3497.64</v>
      </c>
      <c r="I96" s="392">
        <f>+փոստ!J20/1000</f>
        <v>2900.55</v>
      </c>
      <c r="J96" s="392">
        <f>+փոստ!L20/1000</f>
        <v>3816.68</v>
      </c>
      <c r="K96" s="382">
        <f t="shared" si="31"/>
        <v>10214.870000000001</v>
      </c>
      <c r="L96" s="382">
        <f t="shared" si="37"/>
        <v>17446.29</v>
      </c>
      <c r="M96" s="382">
        <f t="shared" si="29"/>
        <v>19190.919000000002</v>
      </c>
      <c r="N96" s="392">
        <f>+փոստ!N20/1000</f>
        <v>3794.22</v>
      </c>
      <c r="O96" s="392">
        <f>+փոստ!P20/1000</f>
        <v>0</v>
      </c>
      <c r="P96" s="392">
        <f>+փոստ!R20/1000</f>
        <v>0</v>
      </c>
      <c r="Q96" s="382">
        <f t="shared" si="39"/>
        <v>3794.22</v>
      </c>
      <c r="R96" s="392">
        <f>+փոստ!T20/1000</f>
        <v>0</v>
      </c>
      <c r="S96" s="392">
        <f>+փոստ!V20/1000</f>
        <v>0</v>
      </c>
      <c r="T96" s="392">
        <f>+փոստ!X20/1000</f>
        <v>0</v>
      </c>
      <c r="U96" s="382">
        <f t="shared" si="32"/>
        <v>0</v>
      </c>
      <c r="V96" s="382">
        <f t="shared" si="40"/>
        <v>21240.510000000002</v>
      </c>
      <c r="W96" s="382">
        <f t="shared" si="41"/>
        <v>17318.3</v>
      </c>
      <c r="X96" s="382">
        <f t="shared" si="42"/>
        <v>-3922.2100000000028</v>
      </c>
      <c r="Y96" s="400">
        <v>4912.3999999999996</v>
      </c>
      <c r="Z96" s="400">
        <v>6203</v>
      </c>
      <c r="AA96" s="400">
        <v>6202.9</v>
      </c>
      <c r="AB96" s="400">
        <v>7543.6</v>
      </c>
      <c r="AC96" s="392">
        <f t="shared" si="33"/>
        <v>24861.9</v>
      </c>
      <c r="AD96" s="392">
        <f t="shared" si="34"/>
        <v>24861.9</v>
      </c>
      <c r="AE96" s="392">
        <f t="shared" si="36"/>
        <v>21240.510000000002</v>
      </c>
      <c r="AF96" s="393">
        <f t="shared" si="35"/>
        <v>3621.3899999999994</v>
      </c>
      <c r="AG96" s="392">
        <f t="shared" si="43"/>
        <v>36637.209000000003</v>
      </c>
      <c r="AH96" s="392">
        <v>24861.9</v>
      </c>
      <c r="AI96" s="392">
        <f t="shared" si="44"/>
        <v>-11775.309000000001</v>
      </c>
      <c r="AJ96" s="414"/>
      <c r="AK96" s="395">
        <v>26631.9</v>
      </c>
      <c r="AL96" s="396">
        <f t="shared" si="45"/>
        <v>1770</v>
      </c>
    </row>
    <row r="97" spans="1:38" ht="24.75" customHeight="1">
      <c r="A97" s="401" t="s">
        <v>30</v>
      </c>
      <c r="B97" s="394">
        <v>15</v>
      </c>
      <c r="C97" s="305" t="s">
        <v>30</v>
      </c>
      <c r="D97" s="382"/>
      <c r="E97" s="382"/>
      <c r="F97" s="382"/>
      <c r="G97" s="382"/>
      <c r="H97" s="382"/>
      <c r="I97" s="392"/>
      <c r="J97" s="392"/>
      <c r="K97" s="382"/>
      <c r="L97" s="382">
        <f t="shared" si="37"/>
        <v>0</v>
      </c>
      <c r="M97" s="382">
        <f t="shared" si="38"/>
        <v>0</v>
      </c>
      <c r="N97" s="382"/>
      <c r="O97" s="382"/>
      <c r="P97" s="382"/>
      <c r="Q97" s="382">
        <f t="shared" si="39"/>
        <v>0</v>
      </c>
      <c r="R97" s="392"/>
      <c r="S97" s="392"/>
      <c r="T97" s="392"/>
      <c r="U97" s="382"/>
      <c r="V97" s="382">
        <f t="shared" si="40"/>
        <v>0</v>
      </c>
      <c r="W97" s="382">
        <f t="shared" si="41"/>
        <v>0</v>
      </c>
      <c r="X97" s="382">
        <f t="shared" si="42"/>
        <v>0</v>
      </c>
      <c r="Y97" s="402"/>
      <c r="Z97" s="402"/>
      <c r="AA97" s="402"/>
      <c r="AB97" s="402"/>
      <c r="AC97" s="392"/>
      <c r="AD97" s="392">
        <f t="shared" si="34"/>
        <v>0</v>
      </c>
      <c r="AE97" s="392">
        <f t="shared" si="36"/>
        <v>0</v>
      </c>
      <c r="AF97" s="393">
        <f t="shared" si="35"/>
        <v>0</v>
      </c>
      <c r="AG97" s="392">
        <f t="shared" si="43"/>
        <v>0</v>
      </c>
      <c r="AH97" s="392">
        <v>0</v>
      </c>
      <c r="AI97" s="392">
        <f t="shared" si="44"/>
        <v>0</v>
      </c>
      <c r="AJ97" s="414"/>
      <c r="AK97" s="395"/>
      <c r="AL97" s="396"/>
    </row>
    <row r="98" spans="1:38" ht="15" hidden="1" customHeight="1">
      <c r="A98" s="401" t="s">
        <v>30</v>
      </c>
      <c r="B98" s="394"/>
      <c r="C98" s="391" t="s">
        <v>137</v>
      </c>
      <c r="D98" s="392">
        <f>+էլ.էներգիա!D20/1000</f>
        <v>615.95530000000008</v>
      </c>
      <c r="E98" s="392">
        <f>+էլ.էներգիա!F20/1000</f>
        <v>560.25646999999992</v>
      </c>
      <c r="F98" s="392">
        <f>+էլ.էներգիա!H20/1000</f>
        <v>515.67885999999999</v>
      </c>
      <c r="G98" s="382">
        <f t="shared" si="30"/>
        <v>1691.8906299999999</v>
      </c>
      <c r="H98" s="392">
        <f>+էլ.էներգիա!J20/1000</f>
        <v>534.64549999999997</v>
      </c>
      <c r="I98" s="392">
        <f>+էլ.էներգիա!L20/1000</f>
        <v>283.75621999999998</v>
      </c>
      <c r="J98" s="392">
        <f>+էլ.էներգիա!N20/1000</f>
        <v>240.46946</v>
      </c>
      <c r="K98" s="382">
        <f t="shared" si="31"/>
        <v>1058.8711799999999</v>
      </c>
      <c r="L98" s="382">
        <f t="shared" si="37"/>
        <v>2750.76181</v>
      </c>
      <c r="M98" s="382">
        <f t="shared" si="29"/>
        <v>3025.8379910000003</v>
      </c>
      <c r="N98" s="392">
        <f>+էլ.էներգիա!P20/1000</f>
        <v>280.92203999999998</v>
      </c>
      <c r="O98" s="392">
        <f>+էլ.էներգիա!R20/1000</f>
        <v>285.06185999999997</v>
      </c>
      <c r="P98" s="392">
        <f>+էլ.էներգիա!T20/1000</f>
        <v>0</v>
      </c>
      <c r="Q98" s="382">
        <f t="shared" si="39"/>
        <v>565.98389999999995</v>
      </c>
      <c r="R98" s="392">
        <f>+էլ.էներգիա!V20/1000</f>
        <v>0</v>
      </c>
      <c r="S98" s="392">
        <f>+էլ.էներգիա!X20/1000</f>
        <v>0</v>
      </c>
      <c r="T98" s="392">
        <f>+էլ.էներգիա!Z20/1000</f>
        <v>0</v>
      </c>
      <c r="U98" s="382">
        <f t="shared" si="32"/>
        <v>0</v>
      </c>
      <c r="V98" s="382">
        <f t="shared" si="40"/>
        <v>3316.7457100000001</v>
      </c>
      <c r="W98" s="382">
        <f t="shared" si="41"/>
        <v>8935.1999999999989</v>
      </c>
      <c r="X98" s="382">
        <f t="shared" si="42"/>
        <v>5618.4542899999988</v>
      </c>
      <c r="Y98" s="398">
        <v>6174.9</v>
      </c>
      <c r="Z98" s="398">
        <v>1434.2</v>
      </c>
      <c r="AA98" s="398">
        <v>1326.1</v>
      </c>
      <c r="AB98" s="398">
        <v>666.1</v>
      </c>
      <c r="AC98" s="392">
        <f t="shared" si="33"/>
        <v>9601.2999999999993</v>
      </c>
      <c r="AD98" s="392">
        <f t="shared" si="34"/>
        <v>9601.2999999999993</v>
      </c>
      <c r="AE98" s="392">
        <f t="shared" si="36"/>
        <v>3316.7457100000001</v>
      </c>
      <c r="AF98" s="393">
        <f t="shared" si="35"/>
        <v>6284.5542899999991</v>
      </c>
      <c r="AG98" s="392">
        <f t="shared" si="43"/>
        <v>5776.5998010000003</v>
      </c>
      <c r="AH98" s="392">
        <v>9601.2999999999993</v>
      </c>
      <c r="AI98" s="392">
        <f t="shared" si="44"/>
        <v>3824.700198999999</v>
      </c>
      <c r="AJ98" s="414"/>
      <c r="AK98" s="395">
        <v>9782.7999999999993</v>
      </c>
      <c r="AL98" s="396">
        <f t="shared" si="45"/>
        <v>181.5</v>
      </c>
    </row>
    <row r="99" spans="1:38" ht="15" hidden="1" customHeight="1">
      <c r="A99" s="401" t="s">
        <v>30</v>
      </c>
      <c r="B99" s="394"/>
      <c r="C99" s="391" t="s">
        <v>138</v>
      </c>
      <c r="D99" s="392">
        <f>+գազ!E21/1000</f>
        <v>703.47900000000004</v>
      </c>
      <c r="E99" s="392">
        <f>+գազ!G21/1000</f>
        <v>617.35699999999997</v>
      </c>
      <c r="F99" s="392">
        <f>+գազ!I21/1000</f>
        <v>574.07000000000005</v>
      </c>
      <c r="G99" s="382">
        <f t="shared" si="30"/>
        <v>1894.9059999999999</v>
      </c>
      <c r="H99" s="392">
        <f>+գազ!K21/1000</f>
        <v>655.38499999999999</v>
      </c>
      <c r="I99" s="392">
        <f>+գազ!M21/1000</f>
        <v>145.672</v>
      </c>
      <c r="J99" s="392">
        <f>+գազ!O21/1000</f>
        <v>0</v>
      </c>
      <c r="K99" s="382">
        <f t="shared" si="31"/>
        <v>801.05700000000002</v>
      </c>
      <c r="L99" s="382">
        <f t="shared" si="37"/>
        <v>2695.9629999999997</v>
      </c>
      <c r="M99" s="382">
        <f>+D99/2</f>
        <v>351.73950000000002</v>
      </c>
      <c r="N99" s="392">
        <f>+գազ!Q21/1000</f>
        <v>0</v>
      </c>
      <c r="O99" s="392">
        <f>+գազ!S21/1000</f>
        <v>0.27800000000000002</v>
      </c>
      <c r="P99" s="392">
        <f>+գազ!U21/1000</f>
        <v>0</v>
      </c>
      <c r="Q99" s="382">
        <f t="shared" si="39"/>
        <v>0.27800000000000002</v>
      </c>
      <c r="R99" s="392">
        <f>+գազ!W21/1000</f>
        <v>0</v>
      </c>
      <c r="S99" s="392">
        <f>+գազ!Y21/1000</f>
        <v>0</v>
      </c>
      <c r="T99" s="392">
        <f>+գազ!AA21/1000</f>
        <v>0</v>
      </c>
      <c r="U99" s="382">
        <f t="shared" si="32"/>
        <v>0</v>
      </c>
      <c r="V99" s="382">
        <f t="shared" si="40"/>
        <v>2696.2409999999995</v>
      </c>
      <c r="W99" s="382">
        <f t="shared" si="41"/>
        <v>4200</v>
      </c>
      <c r="X99" s="382">
        <f t="shared" si="42"/>
        <v>1503.7590000000005</v>
      </c>
      <c r="Y99" s="398">
        <v>3000</v>
      </c>
      <c r="Z99" s="398">
        <v>1200</v>
      </c>
      <c r="AA99" s="398"/>
      <c r="AB99" s="398">
        <v>1968.1</v>
      </c>
      <c r="AC99" s="392">
        <f t="shared" si="33"/>
        <v>6168.1</v>
      </c>
      <c r="AD99" s="392">
        <f t="shared" si="34"/>
        <v>6168.1</v>
      </c>
      <c r="AE99" s="392">
        <f t="shared" si="36"/>
        <v>2696.2409999999995</v>
      </c>
      <c r="AF99" s="393">
        <f t="shared" si="35"/>
        <v>3471.8590000000008</v>
      </c>
      <c r="AG99" s="392">
        <f t="shared" si="43"/>
        <v>3047.7024999999999</v>
      </c>
      <c r="AH99" s="392">
        <v>6168.1</v>
      </c>
      <c r="AI99" s="392">
        <f t="shared" si="44"/>
        <v>3120.3975000000005</v>
      </c>
      <c r="AJ99" s="414"/>
      <c r="AK99" s="395"/>
      <c r="AL99" s="396"/>
    </row>
    <row r="100" spans="1:38" ht="15" hidden="1" customHeight="1">
      <c r="A100" s="401" t="s">
        <v>30</v>
      </c>
      <c r="B100" s="394"/>
      <c r="C100" s="391" t="s">
        <v>139</v>
      </c>
      <c r="D100" s="392">
        <f>+ջուր!D21/1000</f>
        <v>16.02</v>
      </c>
      <c r="E100" s="392">
        <f>+ջուր!F21/1000</f>
        <v>17.82</v>
      </c>
      <c r="F100" s="392">
        <f>+ջուր!H21/1000</f>
        <v>25.38</v>
      </c>
      <c r="G100" s="382">
        <f t="shared" si="30"/>
        <v>59.22</v>
      </c>
      <c r="H100" s="392">
        <f>+ջուր!J21/1000</f>
        <v>16.559999999999999</v>
      </c>
      <c r="I100" s="392">
        <f>+ջուր!L21/1000</f>
        <v>34.020000000000003</v>
      </c>
      <c r="J100" s="392">
        <f>+ջուր!N21/1000</f>
        <v>25.56</v>
      </c>
      <c r="K100" s="382">
        <f t="shared" si="31"/>
        <v>76.14</v>
      </c>
      <c r="L100" s="382">
        <f t="shared" si="37"/>
        <v>135.36000000000001</v>
      </c>
      <c r="M100" s="382">
        <f t="shared" si="29"/>
        <v>148.89600000000002</v>
      </c>
      <c r="N100" s="392">
        <f>+ջուր!P21/1000</f>
        <v>42.3</v>
      </c>
      <c r="O100" s="392">
        <f>+ջուր!R21/1000</f>
        <v>68.760000000000005</v>
      </c>
      <c r="P100" s="392">
        <f>+ջուր!T21/1000</f>
        <v>0</v>
      </c>
      <c r="Q100" s="382">
        <f t="shared" si="39"/>
        <v>111.06</v>
      </c>
      <c r="R100" s="392">
        <f>+ջուր!V21/1000</f>
        <v>0</v>
      </c>
      <c r="S100" s="392">
        <f>+ջուր!X21/1000</f>
        <v>0</v>
      </c>
      <c r="T100" s="392">
        <f>+ջուր!Z21/1000</f>
        <v>0</v>
      </c>
      <c r="U100" s="382">
        <f t="shared" si="32"/>
        <v>0</v>
      </c>
      <c r="V100" s="382">
        <f t="shared" si="40"/>
        <v>246.42000000000002</v>
      </c>
      <c r="W100" s="382">
        <f t="shared" si="41"/>
        <v>567.79999999999995</v>
      </c>
      <c r="X100" s="382">
        <f t="shared" si="42"/>
        <v>321.37999999999994</v>
      </c>
      <c r="Y100" s="398">
        <v>189.3</v>
      </c>
      <c r="Z100" s="398">
        <v>189.2</v>
      </c>
      <c r="AA100" s="398">
        <v>189.3</v>
      </c>
      <c r="AB100" s="398">
        <v>189.2</v>
      </c>
      <c r="AC100" s="392">
        <f t="shared" si="33"/>
        <v>757</v>
      </c>
      <c r="AD100" s="392">
        <f t="shared" si="34"/>
        <v>757</v>
      </c>
      <c r="AE100" s="392">
        <f t="shared" si="36"/>
        <v>246.42000000000002</v>
      </c>
      <c r="AF100" s="393">
        <f t="shared" si="35"/>
        <v>510.58</v>
      </c>
      <c r="AG100" s="392">
        <f t="shared" si="43"/>
        <v>284.25600000000003</v>
      </c>
      <c r="AH100" s="392">
        <v>757</v>
      </c>
      <c r="AI100" s="392">
        <f t="shared" si="44"/>
        <v>472.74399999999997</v>
      </c>
      <c r="AJ100" s="414"/>
      <c r="AK100" s="395">
        <v>791.5</v>
      </c>
      <c r="AL100" s="396">
        <f t="shared" si="45"/>
        <v>34.5</v>
      </c>
    </row>
    <row r="101" spans="1:38" ht="15" hidden="1" customHeight="1">
      <c r="A101" s="401" t="s">
        <v>30</v>
      </c>
      <c r="B101" s="394"/>
      <c r="C101" s="391" t="s">
        <v>140</v>
      </c>
      <c r="D101" s="392">
        <f>+հեռ!C21/1000</f>
        <v>58.006819999999998</v>
      </c>
      <c r="E101" s="392">
        <f>+հեռ!D21/1000</f>
        <v>50.741769999999995</v>
      </c>
      <c r="F101" s="392">
        <f>+հեռ!E21/1000</f>
        <v>51.799849999999999</v>
      </c>
      <c r="G101" s="382">
        <f t="shared" si="30"/>
        <v>160.54844</v>
      </c>
      <c r="H101" s="392">
        <f>+հեռ!F21/1000</f>
        <v>56.564300000000003</v>
      </c>
      <c r="I101" s="392">
        <f>+հեռ!G21/1000</f>
        <v>155.87120999999999</v>
      </c>
      <c r="J101" s="392">
        <f>+հեռ!H21/1000</f>
        <v>73.325869999999995</v>
      </c>
      <c r="K101" s="382">
        <f t="shared" si="31"/>
        <v>285.76137999999997</v>
      </c>
      <c r="L101" s="382">
        <f t="shared" si="37"/>
        <v>446.30981999999995</v>
      </c>
      <c r="M101" s="382">
        <f t="shared" si="29"/>
        <v>490.94080199999996</v>
      </c>
      <c r="N101" s="392">
        <f>+հեռ!I21/1000</f>
        <v>80.704750000000004</v>
      </c>
      <c r="O101" s="392">
        <f>+հեռ!J21/1000</f>
        <v>80.447509999999994</v>
      </c>
      <c r="P101" s="392">
        <f>+հեռ!K21/1000</f>
        <v>0</v>
      </c>
      <c r="Q101" s="382">
        <f t="shared" si="39"/>
        <v>161.15226000000001</v>
      </c>
      <c r="R101" s="392">
        <f>+հեռ!L21/1000</f>
        <v>0</v>
      </c>
      <c r="S101" s="392">
        <f>+հեռ!M21/1000</f>
        <v>0</v>
      </c>
      <c r="T101" s="392">
        <f>+հեռ!N21/1000</f>
        <v>0</v>
      </c>
      <c r="U101" s="382">
        <f t="shared" si="32"/>
        <v>0</v>
      </c>
      <c r="V101" s="382">
        <f t="shared" si="40"/>
        <v>607.46208000000001</v>
      </c>
      <c r="W101" s="382">
        <f t="shared" si="41"/>
        <v>900</v>
      </c>
      <c r="X101" s="382">
        <f t="shared" si="42"/>
        <v>292.53791999999999</v>
      </c>
      <c r="Y101" s="398">
        <v>300</v>
      </c>
      <c r="Z101" s="398">
        <v>300</v>
      </c>
      <c r="AA101" s="398">
        <v>300</v>
      </c>
      <c r="AB101" s="398">
        <v>350</v>
      </c>
      <c r="AC101" s="392">
        <f t="shared" si="33"/>
        <v>1250</v>
      </c>
      <c r="AD101" s="392">
        <f t="shared" si="34"/>
        <v>1250</v>
      </c>
      <c r="AE101" s="392">
        <f t="shared" si="36"/>
        <v>607.46208000000001</v>
      </c>
      <c r="AF101" s="393">
        <f t="shared" si="35"/>
        <v>642.53791999999999</v>
      </c>
      <c r="AG101" s="392">
        <f t="shared" si="43"/>
        <v>937.25062199999991</v>
      </c>
      <c r="AH101" s="392">
        <v>1250</v>
      </c>
      <c r="AI101" s="392">
        <f t="shared" si="44"/>
        <v>312.74937800000009</v>
      </c>
      <c r="AJ101" s="414"/>
      <c r="AK101" s="395"/>
      <c r="AL101" s="396"/>
    </row>
    <row r="102" spans="1:38" ht="20.100000000000001" customHeight="1">
      <c r="A102" s="401" t="s">
        <v>30</v>
      </c>
      <c r="B102" s="394"/>
      <c r="C102" s="391" t="s">
        <v>141</v>
      </c>
      <c r="D102" s="392">
        <f>+փոստ!Z21/1000</f>
        <v>1234.58</v>
      </c>
      <c r="E102" s="392">
        <f>+փոստ!D21/1000</f>
        <v>745.81</v>
      </c>
      <c r="F102" s="392">
        <f>+փոստ!F21/1000</f>
        <v>1050.8699999999999</v>
      </c>
      <c r="G102" s="382">
        <f t="shared" si="30"/>
        <v>3031.2599999999998</v>
      </c>
      <c r="H102" s="392">
        <f>+փոստ!H21/1000</f>
        <v>1162.67</v>
      </c>
      <c r="I102" s="392">
        <f>+փոստ!J21/1000</f>
        <v>1214.76</v>
      </c>
      <c r="J102" s="392">
        <f>+փոստ!L21/1000</f>
        <v>1548.68</v>
      </c>
      <c r="K102" s="382">
        <f t="shared" si="31"/>
        <v>3926.1100000000006</v>
      </c>
      <c r="L102" s="382">
        <f t="shared" si="37"/>
        <v>6957.3700000000008</v>
      </c>
      <c r="M102" s="382">
        <f t="shared" si="29"/>
        <v>7653.1070000000018</v>
      </c>
      <c r="N102" s="392">
        <f>+փոստ!N21/1000</f>
        <v>1747.98</v>
      </c>
      <c r="O102" s="392">
        <f>+փոստ!P21/1000</f>
        <v>1826.02</v>
      </c>
      <c r="P102" s="392">
        <f>+փոստ!R21/1000</f>
        <v>0</v>
      </c>
      <c r="Q102" s="382">
        <f t="shared" si="39"/>
        <v>3574</v>
      </c>
      <c r="R102" s="392">
        <f>+փոստ!T21/1000</f>
        <v>0</v>
      </c>
      <c r="S102" s="392">
        <f>+փոստ!V21/1000</f>
        <v>0</v>
      </c>
      <c r="T102" s="392">
        <f>+փոստ!X21/1000</f>
        <v>0</v>
      </c>
      <c r="U102" s="382">
        <f t="shared" si="32"/>
        <v>0</v>
      </c>
      <c r="V102" s="382">
        <f t="shared" si="40"/>
        <v>10531.37</v>
      </c>
      <c r="W102" s="382">
        <f t="shared" si="41"/>
        <v>10129.9</v>
      </c>
      <c r="X102" s="382">
        <f t="shared" si="42"/>
        <v>-401.47000000000116</v>
      </c>
      <c r="Y102" s="400">
        <v>2851.4</v>
      </c>
      <c r="Z102" s="400">
        <v>3639.25</v>
      </c>
      <c r="AA102" s="400">
        <v>3639.25</v>
      </c>
      <c r="AB102" s="400">
        <v>4377.1000000000004</v>
      </c>
      <c r="AC102" s="392">
        <f t="shared" si="33"/>
        <v>14507</v>
      </c>
      <c r="AD102" s="392">
        <f t="shared" si="34"/>
        <v>14507</v>
      </c>
      <c r="AE102" s="392">
        <f t="shared" si="36"/>
        <v>10531.37</v>
      </c>
      <c r="AF102" s="393">
        <f t="shared" si="35"/>
        <v>3975.6299999999992</v>
      </c>
      <c r="AG102" s="392">
        <f t="shared" si="43"/>
        <v>14610.477000000003</v>
      </c>
      <c r="AH102" s="392">
        <v>14507</v>
      </c>
      <c r="AI102" s="392">
        <f t="shared" si="44"/>
        <v>-103.47700000000259</v>
      </c>
      <c r="AJ102" s="414"/>
      <c r="AK102" s="395">
        <v>16277</v>
      </c>
      <c r="AL102" s="396">
        <f t="shared" si="45"/>
        <v>1770</v>
      </c>
    </row>
    <row r="103" spans="1:38" ht="23.25" customHeight="1">
      <c r="A103" s="401" t="s">
        <v>31</v>
      </c>
      <c r="B103" s="394">
        <v>16</v>
      </c>
      <c r="C103" s="305" t="s">
        <v>31</v>
      </c>
      <c r="D103" s="382"/>
      <c r="E103" s="382"/>
      <c r="F103" s="382"/>
      <c r="G103" s="382"/>
      <c r="H103" s="382"/>
      <c r="I103" s="392"/>
      <c r="J103" s="392"/>
      <c r="K103" s="382"/>
      <c r="L103" s="382">
        <f t="shared" si="37"/>
        <v>0</v>
      </c>
      <c r="M103" s="382">
        <f t="shared" si="38"/>
        <v>0</v>
      </c>
      <c r="N103" s="382"/>
      <c r="O103" s="382"/>
      <c r="P103" s="382"/>
      <c r="Q103" s="382">
        <f t="shared" si="39"/>
        <v>0</v>
      </c>
      <c r="R103" s="392"/>
      <c r="S103" s="392"/>
      <c r="T103" s="392"/>
      <c r="U103" s="382"/>
      <c r="V103" s="382">
        <f t="shared" si="40"/>
        <v>0</v>
      </c>
      <c r="W103" s="382">
        <f t="shared" si="41"/>
        <v>0</v>
      </c>
      <c r="X103" s="382">
        <f t="shared" si="42"/>
        <v>0</v>
      </c>
      <c r="Y103" s="402"/>
      <c r="Z103" s="402"/>
      <c r="AA103" s="402"/>
      <c r="AB103" s="402"/>
      <c r="AC103" s="392"/>
      <c r="AD103" s="392">
        <f t="shared" si="34"/>
        <v>0</v>
      </c>
      <c r="AE103" s="392">
        <f t="shared" si="36"/>
        <v>0</v>
      </c>
      <c r="AF103" s="393">
        <f t="shared" si="35"/>
        <v>0</v>
      </c>
      <c r="AG103" s="392">
        <f t="shared" si="43"/>
        <v>0</v>
      </c>
      <c r="AH103" s="392">
        <v>0</v>
      </c>
      <c r="AI103" s="392">
        <f t="shared" si="44"/>
        <v>0</v>
      </c>
      <c r="AJ103" s="414"/>
      <c r="AK103" s="395"/>
      <c r="AL103" s="396"/>
    </row>
    <row r="104" spans="1:38" ht="15" hidden="1" customHeight="1">
      <c r="A104" s="401" t="s">
        <v>31</v>
      </c>
      <c r="B104" s="394"/>
      <c r="C104" s="391" t="s">
        <v>137</v>
      </c>
      <c r="D104" s="392">
        <f>+էլ.էներգիա!D21/1000</f>
        <v>443.82303999999999</v>
      </c>
      <c r="E104" s="392">
        <f>+էլ.էներգիա!F21/1000</f>
        <v>364.56422000000003</v>
      </c>
      <c r="F104" s="392">
        <f>+էլ.էներգիա!H21/1000</f>
        <v>374.45090000000005</v>
      </c>
      <c r="G104" s="382">
        <f t="shared" si="30"/>
        <v>1182.83816</v>
      </c>
      <c r="H104" s="392">
        <f>+էլ.էներգիա!J21/1000</f>
        <v>437.74959999999999</v>
      </c>
      <c r="I104" s="392">
        <f>+էլ.էներգիա!L21/1000</f>
        <v>306.86612000000002</v>
      </c>
      <c r="J104" s="392">
        <f>+էլ.էներգիա!N21/1000</f>
        <v>240.80780999999999</v>
      </c>
      <c r="K104" s="382">
        <f t="shared" si="31"/>
        <v>985.42353000000003</v>
      </c>
      <c r="L104" s="382">
        <f t="shared" si="37"/>
        <v>2168.2616900000003</v>
      </c>
      <c r="M104" s="382">
        <f t="shared" si="29"/>
        <v>2385.0878590000007</v>
      </c>
      <c r="N104" s="392">
        <f>+էլ.էներգիա!P21/1000</f>
        <v>276.19929999999999</v>
      </c>
      <c r="O104" s="392">
        <f>+էլ.էներգիա!R21/1000</f>
        <v>0</v>
      </c>
      <c r="P104" s="392">
        <f>+էլ.էներգիա!T21/1000</f>
        <v>0</v>
      </c>
      <c r="Q104" s="382">
        <f t="shared" si="39"/>
        <v>276.19929999999999</v>
      </c>
      <c r="R104" s="392">
        <f>+էլ.էներգիա!V21/1000</f>
        <v>0</v>
      </c>
      <c r="S104" s="392">
        <f>+էլ.էներգիա!X21/1000</f>
        <v>0</v>
      </c>
      <c r="T104" s="392">
        <f>+էլ.էներգիա!Z21/1000</f>
        <v>0</v>
      </c>
      <c r="U104" s="382">
        <f t="shared" si="32"/>
        <v>0</v>
      </c>
      <c r="V104" s="382">
        <f t="shared" si="40"/>
        <v>2444.4609900000005</v>
      </c>
      <c r="W104" s="382">
        <f t="shared" si="41"/>
        <v>4679.4000000000005</v>
      </c>
      <c r="X104" s="382">
        <f t="shared" si="42"/>
        <v>2234.9390100000001</v>
      </c>
      <c r="Y104" s="398">
        <v>2180.9</v>
      </c>
      <c r="Z104" s="398">
        <v>1284.2</v>
      </c>
      <c r="AA104" s="398">
        <v>1214.3</v>
      </c>
      <c r="AB104" s="398">
        <v>178.1</v>
      </c>
      <c r="AC104" s="392">
        <f t="shared" si="33"/>
        <v>4857.5000000000009</v>
      </c>
      <c r="AD104" s="392">
        <f t="shared" si="34"/>
        <v>4857.5000000000009</v>
      </c>
      <c r="AE104" s="392">
        <f t="shared" si="36"/>
        <v>2444.4609900000005</v>
      </c>
      <c r="AF104" s="393">
        <f t="shared" si="35"/>
        <v>2413.0390100000004</v>
      </c>
      <c r="AG104" s="392">
        <f t="shared" si="43"/>
        <v>4553.3495490000005</v>
      </c>
      <c r="AH104" s="392">
        <v>4857.5000000000009</v>
      </c>
      <c r="AI104" s="392">
        <f t="shared" si="44"/>
        <v>304.15045100000043</v>
      </c>
      <c r="AJ104" s="414"/>
      <c r="AK104" s="395">
        <v>5039</v>
      </c>
      <c r="AL104" s="396">
        <f t="shared" si="45"/>
        <v>181.49999999999909</v>
      </c>
    </row>
    <row r="105" spans="1:38" ht="15" hidden="1" customHeight="1">
      <c r="A105" s="401" t="s">
        <v>31</v>
      </c>
      <c r="B105" s="394"/>
      <c r="C105" s="391" t="s">
        <v>138</v>
      </c>
      <c r="D105" s="392">
        <f>+գազ!E22/1000</f>
        <v>1162.097</v>
      </c>
      <c r="E105" s="392">
        <f>+գազ!G22/1000</f>
        <v>1202.751</v>
      </c>
      <c r="F105" s="392">
        <f>+գազ!I22/1000</f>
        <v>1027.8510000000001</v>
      </c>
      <c r="G105" s="382">
        <f t="shared" si="30"/>
        <v>3392.6990000000001</v>
      </c>
      <c r="H105" s="392">
        <f>+գազ!K22/1000</f>
        <v>1179.415</v>
      </c>
      <c r="I105" s="392">
        <f>+գազ!M22/1000</f>
        <v>267.29700000000003</v>
      </c>
      <c r="J105" s="392">
        <f>+գազ!O22/1000</f>
        <v>0</v>
      </c>
      <c r="K105" s="382">
        <f t="shared" si="31"/>
        <v>1446.712</v>
      </c>
      <c r="L105" s="382">
        <f t="shared" si="37"/>
        <v>4839.4110000000001</v>
      </c>
      <c r="M105" s="382">
        <f>+D105/2</f>
        <v>581.04849999999999</v>
      </c>
      <c r="N105" s="392">
        <f>+գազ!Q22/1000</f>
        <v>0</v>
      </c>
      <c r="O105" s="392">
        <f>+գազ!S22/1000</f>
        <v>0</v>
      </c>
      <c r="P105" s="392">
        <f>+գազ!U22/1000</f>
        <v>0</v>
      </c>
      <c r="Q105" s="382">
        <f t="shared" si="39"/>
        <v>0</v>
      </c>
      <c r="R105" s="392">
        <f>+գազ!W22/1000</f>
        <v>0</v>
      </c>
      <c r="S105" s="392">
        <f>+գազ!Y22/1000</f>
        <v>0</v>
      </c>
      <c r="T105" s="392">
        <f>+գազ!AA22/1000</f>
        <v>0</v>
      </c>
      <c r="U105" s="382">
        <f t="shared" si="32"/>
        <v>0</v>
      </c>
      <c r="V105" s="382">
        <f t="shared" si="40"/>
        <v>4839.4110000000001</v>
      </c>
      <c r="W105" s="382">
        <f t="shared" si="41"/>
        <v>7091.3</v>
      </c>
      <c r="X105" s="382">
        <f t="shared" si="42"/>
        <v>2251.8890000000001</v>
      </c>
      <c r="Y105" s="398">
        <v>6000</v>
      </c>
      <c r="Z105" s="398">
        <v>1091.3</v>
      </c>
      <c r="AA105" s="398"/>
      <c r="AB105" s="398">
        <v>2197.4</v>
      </c>
      <c r="AC105" s="392">
        <f t="shared" si="33"/>
        <v>9288.7000000000007</v>
      </c>
      <c r="AD105" s="392">
        <f t="shared" si="34"/>
        <v>9288.7000000000007</v>
      </c>
      <c r="AE105" s="392">
        <f t="shared" si="36"/>
        <v>4839.4110000000001</v>
      </c>
      <c r="AF105" s="393">
        <f t="shared" si="35"/>
        <v>4449.2890000000007</v>
      </c>
      <c r="AG105" s="392">
        <f t="shared" si="43"/>
        <v>5420.4594999999999</v>
      </c>
      <c r="AH105" s="392">
        <v>9288.7000000000007</v>
      </c>
      <c r="AI105" s="392">
        <f t="shared" si="44"/>
        <v>3868.2405000000008</v>
      </c>
      <c r="AJ105" s="414"/>
      <c r="AK105" s="395"/>
      <c r="AL105" s="396"/>
    </row>
    <row r="106" spans="1:38" ht="15" hidden="1" customHeight="1">
      <c r="A106" s="401" t="s">
        <v>31</v>
      </c>
      <c r="B106" s="394"/>
      <c r="C106" s="391" t="s">
        <v>139</v>
      </c>
      <c r="D106" s="392">
        <f>+ջուր!D22/1000</f>
        <v>41.04</v>
      </c>
      <c r="E106" s="392">
        <f>+ջուր!F22/1000</f>
        <v>42.12</v>
      </c>
      <c r="F106" s="392">
        <f>+ջուր!H22/1000</f>
        <v>36.36</v>
      </c>
      <c r="G106" s="382">
        <f t="shared" si="30"/>
        <v>119.52</v>
      </c>
      <c r="H106" s="392">
        <f>+ջուր!J22/1000</f>
        <v>51.66</v>
      </c>
      <c r="I106" s="392">
        <f>+ջուր!L22/1000</f>
        <v>56.16</v>
      </c>
      <c r="J106" s="392">
        <f>+ջուր!N22/1000</f>
        <v>49.32</v>
      </c>
      <c r="K106" s="382">
        <f t="shared" si="31"/>
        <v>157.13999999999999</v>
      </c>
      <c r="L106" s="382">
        <f t="shared" si="37"/>
        <v>276.65999999999997</v>
      </c>
      <c r="M106" s="382">
        <f t="shared" si="29"/>
        <v>304.32599999999996</v>
      </c>
      <c r="N106" s="392">
        <f>+ջուր!P22/1000</f>
        <v>59.22</v>
      </c>
      <c r="O106" s="392">
        <f>+ջուր!R22/1000</f>
        <v>0</v>
      </c>
      <c r="P106" s="392">
        <f>+ջուր!T22/1000</f>
        <v>0</v>
      </c>
      <c r="Q106" s="382">
        <f t="shared" si="39"/>
        <v>59.22</v>
      </c>
      <c r="R106" s="392">
        <f>+ջուր!V22/1000</f>
        <v>0</v>
      </c>
      <c r="S106" s="392">
        <f>+ջուր!X22/1000</f>
        <v>0</v>
      </c>
      <c r="T106" s="392">
        <f>+ջուր!Z22/1000</f>
        <v>0</v>
      </c>
      <c r="U106" s="382">
        <f t="shared" si="32"/>
        <v>0</v>
      </c>
      <c r="V106" s="382">
        <f t="shared" si="40"/>
        <v>335.88</v>
      </c>
      <c r="W106" s="382">
        <f t="shared" si="41"/>
        <v>610.34999999999991</v>
      </c>
      <c r="X106" s="382">
        <f t="shared" si="42"/>
        <v>274.46999999999991</v>
      </c>
      <c r="Y106" s="398">
        <v>203.45</v>
      </c>
      <c r="Z106" s="398">
        <v>203.45</v>
      </c>
      <c r="AA106" s="398">
        <v>203.45</v>
      </c>
      <c r="AB106" s="398">
        <v>203.45</v>
      </c>
      <c r="AC106" s="392">
        <f t="shared" si="33"/>
        <v>813.8</v>
      </c>
      <c r="AD106" s="392">
        <f t="shared" si="34"/>
        <v>813.8</v>
      </c>
      <c r="AE106" s="392">
        <f t="shared" si="36"/>
        <v>335.88</v>
      </c>
      <c r="AF106" s="393">
        <f t="shared" si="35"/>
        <v>477.91999999999996</v>
      </c>
      <c r="AG106" s="392">
        <f t="shared" si="43"/>
        <v>580.98599999999988</v>
      </c>
      <c r="AH106" s="392">
        <v>813.8</v>
      </c>
      <c r="AI106" s="392">
        <f t="shared" si="44"/>
        <v>232.81400000000008</v>
      </c>
      <c r="AJ106" s="414"/>
      <c r="AK106" s="395">
        <v>848.3</v>
      </c>
      <c r="AL106" s="396">
        <f t="shared" si="45"/>
        <v>34.5</v>
      </c>
    </row>
    <row r="107" spans="1:38" ht="15" hidden="1" customHeight="1">
      <c r="A107" s="401" t="s">
        <v>31</v>
      </c>
      <c r="B107" s="394"/>
      <c r="C107" s="391" t="s">
        <v>140</v>
      </c>
      <c r="D107" s="392">
        <f>+հեռ!C22/1000</f>
        <v>53.244199999999999</v>
      </c>
      <c r="E107" s="392">
        <f>+հեռ!D22/1000</f>
        <v>52.559519999999999</v>
      </c>
      <c r="F107" s="392">
        <f>+հեռ!E22/1000</f>
        <v>53.782040000000002</v>
      </c>
      <c r="G107" s="382">
        <f t="shared" si="30"/>
        <v>159.58575999999999</v>
      </c>
      <c r="H107" s="392">
        <f>+հեռ!F22/1000</f>
        <v>55.495899999999999</v>
      </c>
      <c r="I107" s="392">
        <f>+հեռ!G22/1000</f>
        <v>54.520129999999995</v>
      </c>
      <c r="J107" s="392">
        <f>+հեռ!H22/1000</f>
        <v>52.540669999999999</v>
      </c>
      <c r="K107" s="382">
        <f t="shared" si="31"/>
        <v>162.55670000000001</v>
      </c>
      <c r="L107" s="382">
        <f t="shared" si="37"/>
        <v>322.14246000000003</v>
      </c>
      <c r="M107" s="382">
        <f t="shared" si="29"/>
        <v>354.35670600000009</v>
      </c>
      <c r="N107" s="392">
        <f>+հեռ!I22/1000</f>
        <v>52.994</v>
      </c>
      <c r="O107" s="392">
        <f>+հեռ!J22/1000</f>
        <v>0</v>
      </c>
      <c r="P107" s="392">
        <f>+հեռ!K22/1000</f>
        <v>0</v>
      </c>
      <c r="Q107" s="382">
        <f t="shared" si="39"/>
        <v>52.994</v>
      </c>
      <c r="R107" s="392">
        <f>+հեռ!L22/1000</f>
        <v>0</v>
      </c>
      <c r="S107" s="392">
        <f>+հեռ!M22/1000</f>
        <v>0</v>
      </c>
      <c r="T107" s="392">
        <f>+հեռ!N22/1000</f>
        <v>0</v>
      </c>
      <c r="U107" s="382">
        <f t="shared" si="32"/>
        <v>0</v>
      </c>
      <c r="V107" s="382">
        <f t="shared" si="40"/>
        <v>375.13646000000006</v>
      </c>
      <c r="W107" s="382">
        <f t="shared" si="41"/>
        <v>650</v>
      </c>
      <c r="X107" s="382">
        <f t="shared" si="42"/>
        <v>274.86353999999994</v>
      </c>
      <c r="Y107" s="398">
        <v>200</v>
      </c>
      <c r="Z107" s="398">
        <v>300</v>
      </c>
      <c r="AA107" s="398">
        <v>150</v>
      </c>
      <c r="AB107" s="398">
        <v>130</v>
      </c>
      <c r="AC107" s="392">
        <f t="shared" si="33"/>
        <v>780</v>
      </c>
      <c r="AD107" s="392">
        <f t="shared" si="34"/>
        <v>780</v>
      </c>
      <c r="AE107" s="392">
        <f t="shared" si="36"/>
        <v>375.13646000000006</v>
      </c>
      <c r="AF107" s="393">
        <f t="shared" si="35"/>
        <v>404.86353999999994</v>
      </c>
      <c r="AG107" s="392">
        <f t="shared" si="43"/>
        <v>676.49916600000006</v>
      </c>
      <c r="AH107" s="392">
        <v>780</v>
      </c>
      <c r="AI107" s="392">
        <f t="shared" si="44"/>
        <v>103.50083399999994</v>
      </c>
      <c r="AJ107" s="414"/>
      <c r="AK107" s="395"/>
      <c r="AL107" s="396"/>
    </row>
    <row r="108" spans="1:38" ht="20.100000000000001" customHeight="1">
      <c r="A108" s="401" t="s">
        <v>31</v>
      </c>
      <c r="B108" s="394"/>
      <c r="C108" s="391" t="s">
        <v>141</v>
      </c>
      <c r="D108" s="392">
        <f>+փոստ!Z22/1000</f>
        <v>1302.6099999999999</v>
      </c>
      <c r="E108" s="392">
        <f>+փոստ!D22/1000</f>
        <v>894.98</v>
      </c>
      <c r="F108" s="392">
        <f>+փոստ!F22/1000</f>
        <v>978.95</v>
      </c>
      <c r="G108" s="382">
        <f t="shared" si="30"/>
        <v>3176.54</v>
      </c>
      <c r="H108" s="392">
        <f>+փոստ!H22/1000</f>
        <v>1254.8</v>
      </c>
      <c r="I108" s="392">
        <f>+փոստ!J22/1000</f>
        <v>1237.27</v>
      </c>
      <c r="J108" s="392">
        <f>+փոստ!L22/1000</f>
        <v>1698.34</v>
      </c>
      <c r="K108" s="382">
        <f t="shared" si="31"/>
        <v>4190.41</v>
      </c>
      <c r="L108" s="382">
        <f t="shared" si="37"/>
        <v>7366.95</v>
      </c>
      <c r="M108" s="382">
        <f t="shared" si="29"/>
        <v>8103.6450000000004</v>
      </c>
      <c r="N108" s="392">
        <f>+փոստ!N22/1000</f>
        <v>1827.09</v>
      </c>
      <c r="O108" s="392">
        <f>+փոստ!P22/1000</f>
        <v>0</v>
      </c>
      <c r="P108" s="392">
        <f>+փոստ!R22/1000</f>
        <v>0</v>
      </c>
      <c r="Q108" s="382">
        <f t="shared" si="39"/>
        <v>1827.09</v>
      </c>
      <c r="R108" s="392">
        <f>+փոստ!T22/1000</f>
        <v>0</v>
      </c>
      <c r="S108" s="392">
        <f>+փոստ!V22/1000</f>
        <v>0</v>
      </c>
      <c r="T108" s="392">
        <f>+փոստ!X22/1000</f>
        <v>0</v>
      </c>
      <c r="U108" s="382">
        <f t="shared" si="32"/>
        <v>0</v>
      </c>
      <c r="V108" s="382">
        <f t="shared" si="40"/>
        <v>9194.0399999999991</v>
      </c>
      <c r="W108" s="382">
        <f t="shared" si="41"/>
        <v>8288.5</v>
      </c>
      <c r="X108" s="382">
        <f t="shared" si="42"/>
        <v>-905.53999999999905</v>
      </c>
      <c r="Y108" s="400">
        <v>2353.9</v>
      </c>
      <c r="Z108" s="400">
        <v>2892.3</v>
      </c>
      <c r="AA108" s="400">
        <v>3042.3</v>
      </c>
      <c r="AB108" s="400">
        <v>3700.8</v>
      </c>
      <c r="AC108" s="392">
        <f t="shared" si="33"/>
        <v>11989.3</v>
      </c>
      <c r="AD108" s="392">
        <f t="shared" si="34"/>
        <v>11989.3</v>
      </c>
      <c r="AE108" s="392">
        <f t="shared" si="36"/>
        <v>9194.0399999999991</v>
      </c>
      <c r="AF108" s="393">
        <f t="shared" si="35"/>
        <v>2795.26</v>
      </c>
      <c r="AG108" s="392">
        <f t="shared" si="43"/>
        <v>15470.595000000001</v>
      </c>
      <c r="AH108" s="392">
        <v>11989.3</v>
      </c>
      <c r="AI108" s="392">
        <f t="shared" si="44"/>
        <v>-3481.2950000000019</v>
      </c>
      <c r="AJ108" s="414"/>
      <c r="AK108" s="395">
        <v>13759.3</v>
      </c>
      <c r="AL108" s="396">
        <f t="shared" si="45"/>
        <v>1770</v>
      </c>
    </row>
    <row r="109" spans="1:38" ht="23.25" customHeight="1">
      <c r="A109" s="401" t="s">
        <v>31</v>
      </c>
      <c r="B109" s="394">
        <v>17</v>
      </c>
      <c r="C109" s="305" t="s">
        <v>145</v>
      </c>
      <c r="D109" s="382"/>
      <c r="E109" s="382"/>
      <c r="F109" s="382"/>
      <c r="G109" s="382">
        <f t="shared" si="30"/>
        <v>0</v>
      </c>
      <c r="H109" s="382"/>
      <c r="I109" s="392"/>
      <c r="J109" s="392"/>
      <c r="K109" s="382">
        <f t="shared" si="31"/>
        <v>0</v>
      </c>
      <c r="L109" s="382">
        <f t="shared" si="37"/>
        <v>0</v>
      </c>
      <c r="M109" s="382">
        <f t="shared" si="38"/>
        <v>0</v>
      </c>
      <c r="N109" s="382"/>
      <c r="O109" s="382"/>
      <c r="P109" s="382"/>
      <c r="Q109" s="382">
        <f t="shared" si="39"/>
        <v>0</v>
      </c>
      <c r="R109" s="392"/>
      <c r="S109" s="392"/>
      <c r="T109" s="392"/>
      <c r="U109" s="382">
        <f t="shared" si="32"/>
        <v>0</v>
      </c>
      <c r="V109" s="382">
        <f t="shared" si="40"/>
        <v>0</v>
      </c>
      <c r="W109" s="382">
        <f t="shared" si="41"/>
        <v>0</v>
      </c>
      <c r="X109" s="382">
        <f t="shared" si="42"/>
        <v>0</v>
      </c>
      <c r="Y109" s="402"/>
      <c r="Z109" s="402"/>
      <c r="AA109" s="402"/>
      <c r="AB109" s="402"/>
      <c r="AC109" s="392"/>
      <c r="AD109" s="392">
        <f t="shared" si="34"/>
        <v>0</v>
      </c>
      <c r="AE109" s="392">
        <f t="shared" si="36"/>
        <v>0</v>
      </c>
      <c r="AF109" s="393">
        <f t="shared" si="35"/>
        <v>0</v>
      </c>
      <c r="AG109" s="392">
        <f t="shared" si="43"/>
        <v>0</v>
      </c>
      <c r="AH109" s="392">
        <v>0</v>
      </c>
      <c r="AI109" s="392">
        <f t="shared" si="44"/>
        <v>0</v>
      </c>
      <c r="AJ109" s="414"/>
      <c r="AK109" s="395"/>
      <c r="AL109" s="396"/>
    </row>
    <row r="110" spans="1:38" ht="15" hidden="1" customHeight="1">
      <c r="A110" s="401" t="s">
        <v>31</v>
      </c>
      <c r="B110" s="394"/>
      <c r="C110" s="391" t="s">
        <v>137</v>
      </c>
      <c r="D110" s="392">
        <f>+էլ.էներգիա!D22/1000</f>
        <v>273.9708</v>
      </c>
      <c r="E110" s="392">
        <f>+էլ.էներգիա!F22/1000</f>
        <v>296.12834999999995</v>
      </c>
      <c r="F110" s="392">
        <f>+էլ.էներգիա!H22/1000</f>
        <v>232.81700000000001</v>
      </c>
      <c r="G110" s="382">
        <f t="shared" si="30"/>
        <v>802.91615000000002</v>
      </c>
      <c r="H110" s="392">
        <f>+էլ.էներգիա!J22/1000</f>
        <v>232.577</v>
      </c>
      <c r="I110" s="392">
        <f>+էլ.էներգիա!L22/1000</f>
        <v>201.75</v>
      </c>
      <c r="J110" s="392">
        <f>+էլ.էներգիա!N22/1000</f>
        <v>210.41900000000001</v>
      </c>
      <c r="K110" s="382">
        <f t="shared" si="31"/>
        <v>644.74599999999998</v>
      </c>
      <c r="L110" s="382">
        <f t="shared" si="37"/>
        <v>1447.6621500000001</v>
      </c>
      <c r="M110" s="382">
        <f t="shared" si="29"/>
        <v>1592.4283650000002</v>
      </c>
      <c r="N110" s="392">
        <f>+էլ.էներգիա!P22/1000</f>
        <v>434.62099999999998</v>
      </c>
      <c r="O110" s="392">
        <f>+էլ.էներգիա!R22/1000</f>
        <v>438.81</v>
      </c>
      <c r="P110" s="392">
        <f>+էլ.էներգիա!T22/1000</f>
        <v>0</v>
      </c>
      <c r="Q110" s="382">
        <f t="shared" si="39"/>
        <v>873.43100000000004</v>
      </c>
      <c r="R110" s="392">
        <f>+էլ.էներգիա!V22/1000</f>
        <v>0</v>
      </c>
      <c r="S110" s="392">
        <f>+էլ.էներգիա!X22/1000</f>
        <v>0</v>
      </c>
      <c r="T110" s="392">
        <f>+էլ.էներգիա!Z22/1000</f>
        <v>0</v>
      </c>
      <c r="U110" s="382">
        <f t="shared" si="32"/>
        <v>0</v>
      </c>
      <c r="V110" s="382">
        <f t="shared" si="40"/>
        <v>2321.0931500000002</v>
      </c>
      <c r="W110" s="382">
        <f t="shared" si="41"/>
        <v>4457.6000000000004</v>
      </c>
      <c r="X110" s="382">
        <f t="shared" si="42"/>
        <v>2136.5068500000002</v>
      </c>
      <c r="Y110" s="398">
        <v>1888.3</v>
      </c>
      <c r="Z110" s="398">
        <v>1179.8</v>
      </c>
      <c r="AA110" s="398">
        <v>1389.5000000000005</v>
      </c>
      <c r="AB110" s="398">
        <v>1100.5</v>
      </c>
      <c r="AC110" s="392">
        <f t="shared" ref="AC110:AC114" si="46">SUM(Y110:AB110)</f>
        <v>5558.1</v>
      </c>
      <c r="AD110" s="392">
        <f t="shared" si="34"/>
        <v>5558.1</v>
      </c>
      <c r="AE110" s="392">
        <f t="shared" si="36"/>
        <v>2321.0931500000002</v>
      </c>
      <c r="AF110" s="393">
        <f t="shared" si="35"/>
        <v>3237.0068500000002</v>
      </c>
      <c r="AG110" s="392">
        <f t="shared" si="43"/>
        <v>3040.0905150000003</v>
      </c>
      <c r="AH110" s="392">
        <v>5558.1</v>
      </c>
      <c r="AI110" s="392">
        <f t="shared" si="44"/>
        <v>2518.009485</v>
      </c>
      <c r="AJ110" s="414"/>
      <c r="AK110" s="395">
        <v>5986.1</v>
      </c>
      <c r="AL110" s="396">
        <f t="shared" si="45"/>
        <v>428</v>
      </c>
    </row>
    <row r="111" spans="1:38" ht="15" hidden="1" customHeight="1">
      <c r="A111" s="401" t="s">
        <v>31</v>
      </c>
      <c r="B111" s="394"/>
      <c r="C111" s="391" t="s">
        <v>138</v>
      </c>
      <c r="D111" s="392">
        <f>+գազ!E23/1000</f>
        <v>701.95</v>
      </c>
      <c r="E111" s="392">
        <f>+գազ!G23/1000</f>
        <v>858.79100000000005</v>
      </c>
      <c r="F111" s="392">
        <f>+գազ!I23/1000</f>
        <v>586.30200000000002</v>
      </c>
      <c r="G111" s="382">
        <f t="shared" si="30"/>
        <v>2147.0430000000001</v>
      </c>
      <c r="H111" s="392">
        <f>+գազ!K23/1000</f>
        <v>585.32899999999995</v>
      </c>
      <c r="I111" s="392">
        <f>+գազ!M23/1000</f>
        <v>0</v>
      </c>
      <c r="J111" s="392">
        <f>+գազ!M23/1000</f>
        <v>0</v>
      </c>
      <c r="K111" s="382">
        <f t="shared" si="31"/>
        <v>585.32899999999995</v>
      </c>
      <c r="L111" s="382">
        <f t="shared" si="37"/>
        <v>2732.3720000000003</v>
      </c>
      <c r="M111" s="382">
        <f>+D111/2</f>
        <v>350.97500000000002</v>
      </c>
      <c r="N111" s="392">
        <f>+գազ!Q23/1000</f>
        <v>0</v>
      </c>
      <c r="O111" s="392">
        <f>+գազ!S23/1000</f>
        <v>0</v>
      </c>
      <c r="P111" s="392">
        <f>+գազ!U23/1000</f>
        <v>0</v>
      </c>
      <c r="Q111" s="382">
        <f t="shared" si="39"/>
        <v>0</v>
      </c>
      <c r="R111" s="392">
        <f>+գազ!W23/1000</f>
        <v>0</v>
      </c>
      <c r="S111" s="392">
        <f>+գազ!Y23/1000</f>
        <v>0</v>
      </c>
      <c r="T111" s="392">
        <f>+գազ!AA23/1000</f>
        <v>0</v>
      </c>
      <c r="U111" s="382">
        <f t="shared" si="32"/>
        <v>0</v>
      </c>
      <c r="V111" s="382">
        <f t="shared" si="40"/>
        <v>2732.3720000000003</v>
      </c>
      <c r="W111" s="382">
        <f t="shared" si="41"/>
        <v>3482.2</v>
      </c>
      <c r="X111" s="382">
        <f t="shared" si="42"/>
        <v>749.82799999999952</v>
      </c>
      <c r="Y111" s="398">
        <v>2733.7</v>
      </c>
      <c r="Z111" s="398">
        <v>748.5</v>
      </c>
      <c r="AA111" s="398"/>
      <c r="AB111" s="398">
        <v>827.80000000000018</v>
      </c>
      <c r="AC111" s="392">
        <f t="shared" si="46"/>
        <v>4310</v>
      </c>
      <c r="AD111" s="392">
        <f t="shared" si="34"/>
        <v>4310</v>
      </c>
      <c r="AE111" s="392">
        <f t="shared" si="36"/>
        <v>2732.3720000000003</v>
      </c>
      <c r="AF111" s="393">
        <f t="shared" si="35"/>
        <v>1577.6279999999997</v>
      </c>
      <c r="AG111" s="392">
        <f t="shared" si="43"/>
        <v>3083.3470000000002</v>
      </c>
      <c r="AH111" s="392">
        <v>4310</v>
      </c>
      <c r="AI111" s="392">
        <f t="shared" si="44"/>
        <v>1226.6529999999998</v>
      </c>
      <c r="AJ111" s="414"/>
      <c r="AK111" s="395"/>
      <c r="AL111" s="396"/>
    </row>
    <row r="112" spans="1:38" ht="15" hidden="1" customHeight="1">
      <c r="A112" s="401" t="s">
        <v>31</v>
      </c>
      <c r="B112" s="394"/>
      <c r="C112" s="391" t="s">
        <v>139</v>
      </c>
      <c r="D112" s="392">
        <f>+ջուր!D23/1000</f>
        <v>18.72</v>
      </c>
      <c r="E112" s="392">
        <f>+ջուր!F23/1000</f>
        <v>13.68</v>
      </c>
      <c r="F112" s="392">
        <f>+ջուր!H23/1000</f>
        <v>18.36</v>
      </c>
      <c r="G112" s="382">
        <f t="shared" si="30"/>
        <v>50.76</v>
      </c>
      <c r="H112" s="392">
        <f>+ջուր!J23/1000</f>
        <v>0.54</v>
      </c>
      <c r="I112" s="392">
        <f>+ջուր!L23/1000</f>
        <v>16.920000000000002</v>
      </c>
      <c r="J112" s="392">
        <f>+ջուր!N23/1000</f>
        <v>11.88</v>
      </c>
      <c r="K112" s="382">
        <f t="shared" si="31"/>
        <v>29.340000000000003</v>
      </c>
      <c r="L112" s="382">
        <f t="shared" si="37"/>
        <v>80.099999999999994</v>
      </c>
      <c r="M112" s="382">
        <f t="shared" si="29"/>
        <v>88.11</v>
      </c>
      <c r="N112" s="392">
        <f>+ջուր!P23/1000</f>
        <v>8.1</v>
      </c>
      <c r="O112" s="392">
        <f>+ջուր!R23/1000</f>
        <v>0</v>
      </c>
      <c r="P112" s="392">
        <f>+ջուր!T23/1000</f>
        <v>0</v>
      </c>
      <c r="Q112" s="382">
        <f t="shared" si="39"/>
        <v>8.1</v>
      </c>
      <c r="R112" s="392">
        <f>+ջուր!V23/1000</f>
        <v>0</v>
      </c>
      <c r="S112" s="392">
        <f>+ջուր!X23/1000</f>
        <v>0</v>
      </c>
      <c r="T112" s="392">
        <f>+ջուր!Z23/1000</f>
        <v>0</v>
      </c>
      <c r="U112" s="382">
        <f t="shared" si="32"/>
        <v>0</v>
      </c>
      <c r="V112" s="382">
        <f t="shared" si="40"/>
        <v>88.199999999999989</v>
      </c>
      <c r="W112" s="382">
        <f t="shared" si="41"/>
        <v>462.8</v>
      </c>
      <c r="X112" s="382">
        <f t="shared" si="42"/>
        <v>374.6</v>
      </c>
      <c r="Y112" s="398">
        <v>154.30000000000001</v>
      </c>
      <c r="Z112" s="398">
        <v>154.30000000000001</v>
      </c>
      <c r="AA112" s="398">
        <v>154.19999999999999</v>
      </c>
      <c r="AB112" s="398">
        <v>158.69999999999999</v>
      </c>
      <c r="AC112" s="392">
        <f t="shared" si="46"/>
        <v>621.5</v>
      </c>
      <c r="AD112" s="392">
        <f t="shared" si="34"/>
        <v>621.5</v>
      </c>
      <c r="AE112" s="392">
        <f t="shared" si="36"/>
        <v>88.199999999999989</v>
      </c>
      <c r="AF112" s="393">
        <f t="shared" si="35"/>
        <v>533.29999999999995</v>
      </c>
      <c r="AG112" s="392">
        <f t="shared" si="43"/>
        <v>168.20999999999998</v>
      </c>
      <c r="AH112" s="392">
        <v>621.5</v>
      </c>
      <c r="AI112" s="392">
        <f t="shared" si="44"/>
        <v>453.29</v>
      </c>
      <c r="AJ112" s="414"/>
      <c r="AK112" s="395">
        <v>782.5</v>
      </c>
      <c r="AL112" s="396">
        <f t="shared" si="45"/>
        <v>161</v>
      </c>
    </row>
    <row r="113" spans="1:39" ht="15" hidden="1" customHeight="1">
      <c r="A113" s="401" t="s">
        <v>31</v>
      </c>
      <c r="B113" s="394"/>
      <c r="C113" s="391" t="s">
        <v>140</v>
      </c>
      <c r="D113" s="392">
        <f>+հեռ!C23/1000</f>
        <v>72.722300000000004</v>
      </c>
      <c r="E113" s="392">
        <f>+հեռ!D23/1000</f>
        <v>62.209000000000003</v>
      </c>
      <c r="F113" s="392">
        <f>+հեռ!E23/1000</f>
        <v>74.738</v>
      </c>
      <c r="G113" s="382">
        <f t="shared" si="30"/>
        <v>209.66930000000002</v>
      </c>
      <c r="H113" s="392">
        <f>+հեռ!F23/1000</f>
        <v>73.831000000000003</v>
      </c>
      <c r="I113" s="392">
        <f>+հեռ!G23/1000</f>
        <v>73.426000000000002</v>
      </c>
      <c r="J113" s="392">
        <f>+հեռ!H23/1000</f>
        <v>68.728999999999999</v>
      </c>
      <c r="K113" s="382">
        <f t="shared" si="31"/>
        <v>215.98599999999999</v>
      </c>
      <c r="L113" s="382">
        <f t="shared" si="37"/>
        <v>425.65530000000001</v>
      </c>
      <c r="M113" s="382">
        <f t="shared" si="29"/>
        <v>468.22083000000003</v>
      </c>
      <c r="N113" s="392">
        <f>+հեռ!I23/1000</f>
        <v>68.831000000000003</v>
      </c>
      <c r="O113" s="392">
        <f>+հեռ!J23/1000</f>
        <v>63.091000000000001</v>
      </c>
      <c r="P113" s="392">
        <f>+հեռ!K23/1000</f>
        <v>0</v>
      </c>
      <c r="Q113" s="382">
        <f t="shared" si="39"/>
        <v>131.922</v>
      </c>
      <c r="R113" s="392">
        <f>+հեռ!L23/1000</f>
        <v>0</v>
      </c>
      <c r="S113" s="392">
        <f>+փոստ!V23/1000</f>
        <v>0</v>
      </c>
      <c r="T113" s="392">
        <f>+հեռ!N23/1000</f>
        <v>0</v>
      </c>
      <c r="U113" s="382">
        <f t="shared" si="32"/>
        <v>0</v>
      </c>
      <c r="V113" s="382">
        <f t="shared" si="40"/>
        <v>557.57730000000004</v>
      </c>
      <c r="W113" s="382">
        <f t="shared" si="41"/>
        <v>715.9</v>
      </c>
      <c r="X113" s="382">
        <f t="shared" si="42"/>
        <v>158.32269999999994</v>
      </c>
      <c r="Y113" s="398">
        <v>218.8</v>
      </c>
      <c r="Z113" s="398">
        <v>248.59999999999997</v>
      </c>
      <c r="AA113" s="398">
        <v>248.5</v>
      </c>
      <c r="AB113" s="398">
        <v>134.10000000000002</v>
      </c>
      <c r="AC113" s="392">
        <f t="shared" si="46"/>
        <v>850</v>
      </c>
      <c r="AD113" s="392">
        <f t="shared" si="34"/>
        <v>850</v>
      </c>
      <c r="AE113" s="392">
        <f t="shared" si="36"/>
        <v>557.57730000000004</v>
      </c>
      <c r="AF113" s="393">
        <f t="shared" si="35"/>
        <v>292.42269999999996</v>
      </c>
      <c r="AG113" s="392">
        <f t="shared" si="43"/>
        <v>893.8761300000001</v>
      </c>
      <c r="AH113" s="392">
        <v>850</v>
      </c>
      <c r="AI113" s="392">
        <f t="shared" si="44"/>
        <v>-43.876130000000103</v>
      </c>
      <c r="AJ113" s="414"/>
      <c r="AK113" s="395"/>
      <c r="AL113" s="396"/>
    </row>
    <row r="114" spans="1:39" ht="20.100000000000001" customHeight="1">
      <c r="A114" s="401" t="s">
        <v>31</v>
      </c>
      <c r="B114" s="394"/>
      <c r="C114" s="391" t="s">
        <v>141</v>
      </c>
      <c r="D114" s="392">
        <f>+փոստ!Z23/1000</f>
        <v>3621.9</v>
      </c>
      <c r="E114" s="392">
        <f>+փոստ!D23/1000</f>
        <v>2416.59</v>
      </c>
      <c r="F114" s="392">
        <f>+փոստ!F23/1000</f>
        <v>2956.99</v>
      </c>
      <c r="G114" s="382">
        <f t="shared" si="30"/>
        <v>8995.48</v>
      </c>
      <c r="H114" s="392">
        <f>+փոստ!H23/1000</f>
        <v>2608.7600000000002</v>
      </c>
      <c r="I114" s="392">
        <f>+փոստ!J23/1000</f>
        <v>3314.49</v>
      </c>
      <c r="J114" s="392">
        <f>+փոստ!L23/1000</f>
        <v>3677.46</v>
      </c>
      <c r="K114" s="382">
        <f t="shared" si="31"/>
        <v>9600.7099999999991</v>
      </c>
      <c r="L114" s="382">
        <f t="shared" si="37"/>
        <v>18596.189999999999</v>
      </c>
      <c r="M114" s="382">
        <f t="shared" ref="M114:M120" si="47">+(G114+K114)*1.1</f>
        <v>20455.809000000001</v>
      </c>
      <c r="N114" s="392">
        <f>+փոստ!N23/1000</f>
        <v>4182.8500000000004</v>
      </c>
      <c r="O114" s="392">
        <f>+փոստ!P23/1000</f>
        <v>2859.55</v>
      </c>
      <c r="P114" s="392">
        <f>+փոստ!R23/1000</f>
        <v>0</v>
      </c>
      <c r="Q114" s="382">
        <f t="shared" si="39"/>
        <v>7042.4000000000005</v>
      </c>
      <c r="R114" s="392">
        <f>+փոստ!T23/1000</f>
        <v>0</v>
      </c>
      <c r="S114" s="392">
        <f>+փոստ!V23/1000</f>
        <v>0</v>
      </c>
      <c r="T114" s="392">
        <f>+փոստ!X23/1000</f>
        <v>0</v>
      </c>
      <c r="U114" s="382">
        <f t="shared" si="32"/>
        <v>0</v>
      </c>
      <c r="V114" s="382">
        <f t="shared" si="40"/>
        <v>25638.59</v>
      </c>
      <c r="W114" s="382">
        <f t="shared" si="41"/>
        <v>16681.3</v>
      </c>
      <c r="X114" s="382">
        <f t="shared" si="42"/>
        <v>-8957.2900000000009</v>
      </c>
      <c r="Y114" s="400">
        <v>4751.8</v>
      </c>
      <c r="Z114" s="400">
        <v>5964.7</v>
      </c>
      <c r="AA114" s="400">
        <v>5964.7999999999993</v>
      </c>
      <c r="AB114" s="400">
        <v>7321.9000000000015</v>
      </c>
      <c r="AC114" s="392">
        <f t="shared" si="46"/>
        <v>24003.200000000001</v>
      </c>
      <c r="AD114" s="392">
        <f t="shared" si="34"/>
        <v>24003.200000000001</v>
      </c>
      <c r="AE114" s="392">
        <f t="shared" si="36"/>
        <v>25638.59</v>
      </c>
      <c r="AF114" s="393">
        <f t="shared" si="35"/>
        <v>-1635.3899999999994</v>
      </c>
      <c r="AG114" s="392">
        <f t="shared" si="43"/>
        <v>39051.998999999996</v>
      </c>
      <c r="AH114" s="392">
        <v>24003.200000000001</v>
      </c>
      <c r="AI114" s="392">
        <f t="shared" si="44"/>
        <v>-15048.798999999995</v>
      </c>
      <c r="AJ114" s="414"/>
      <c r="AK114" s="395">
        <v>29603.200000000001</v>
      </c>
      <c r="AL114" s="396">
        <f t="shared" si="45"/>
        <v>5600</v>
      </c>
    </row>
    <row r="115" spans="1:39" ht="17.25" customHeight="1">
      <c r="A115" s="403" t="s">
        <v>71</v>
      </c>
      <c r="B115" s="675" t="s">
        <v>3</v>
      </c>
      <c r="C115" s="404" t="s">
        <v>3</v>
      </c>
      <c r="D115" s="392"/>
      <c r="E115" s="392"/>
      <c r="F115" s="392"/>
      <c r="G115" s="382"/>
      <c r="H115" s="392"/>
      <c r="I115" s="392"/>
      <c r="J115" s="392"/>
      <c r="K115" s="382"/>
      <c r="L115" s="382">
        <f t="shared" si="37"/>
        <v>0</v>
      </c>
      <c r="M115" s="382">
        <f t="shared" si="38"/>
        <v>0</v>
      </c>
      <c r="N115" s="392"/>
      <c r="O115" s="392"/>
      <c r="P115" s="392"/>
      <c r="Q115" s="382"/>
      <c r="R115" s="392"/>
      <c r="S115" s="382"/>
      <c r="T115" s="382"/>
      <c r="U115" s="382"/>
      <c r="V115" s="382"/>
      <c r="W115" s="382"/>
      <c r="X115" s="382"/>
      <c r="Y115" s="392"/>
      <c r="Z115" s="392"/>
      <c r="AA115" s="392"/>
      <c r="AB115" s="392"/>
      <c r="AC115" s="392"/>
      <c r="AD115" s="392"/>
      <c r="AE115" s="392">
        <f t="shared" si="36"/>
        <v>0</v>
      </c>
      <c r="AF115" s="393">
        <f>Z115-H115</f>
        <v>0</v>
      </c>
      <c r="AG115" s="392">
        <f t="shared" si="43"/>
        <v>0</v>
      </c>
      <c r="AH115" s="392"/>
      <c r="AI115" s="392">
        <f t="shared" si="44"/>
        <v>0</v>
      </c>
      <c r="AJ115" s="414"/>
      <c r="AK115" s="395"/>
      <c r="AL115" s="395"/>
    </row>
    <row r="116" spans="1:39" ht="20.100000000000001" hidden="1" customHeight="1">
      <c r="A116" s="403" t="s">
        <v>71</v>
      </c>
      <c r="B116" s="675"/>
      <c r="C116" s="391" t="s">
        <v>137</v>
      </c>
      <c r="D116" s="382">
        <f>D14+D20+D26+D32+D38+D44+D50+D56+D62+D68+D74+D80+D86+D92+D98+D104+D110</f>
        <v>13716.454229999998</v>
      </c>
      <c r="E116" s="382">
        <f>E14+E20+E26+E32+E38+E44+E50+E56+E62+E68+E74+E80+E86+E92+E98+E104+E110</f>
        <v>14794.16747</v>
      </c>
      <c r="F116" s="382">
        <f>F14+F20+F26+F32+F38+F44+F50+F56+F62+F68+F74+F80+F86+F92+F98+F104+F110</f>
        <v>13292.980659999997</v>
      </c>
      <c r="G116" s="382">
        <f>G14+G20+G26+G32+G38+G44+G50+G56+G62+G68+G74+G80+G86+G92+G98+G104+G110</f>
        <v>41803.602359999997</v>
      </c>
      <c r="H116" s="382">
        <f t="shared" ref="H116:U120" si="48">H14+H20+H26+H32+H38+H44+H50+H56+H62+H68+H74+H80+H86+H92+H98+H104+H110</f>
        <v>13498.126260000001</v>
      </c>
      <c r="I116" s="382">
        <f t="shared" si="48"/>
        <v>9839.7283499999994</v>
      </c>
      <c r="J116" s="382">
        <f t="shared" si="48"/>
        <v>9669.1432800000002</v>
      </c>
      <c r="K116" s="382">
        <f t="shared" si="48"/>
        <v>33006.997889999999</v>
      </c>
      <c r="L116" s="382">
        <f t="shared" si="37"/>
        <v>74810.600249999989</v>
      </c>
      <c r="M116" s="382">
        <f t="shared" si="47"/>
        <v>82291.660274999987</v>
      </c>
      <c r="N116" s="382">
        <f t="shared" si="48"/>
        <v>13340.742289999998</v>
      </c>
      <c r="O116" s="382">
        <f t="shared" si="48"/>
        <v>3518.8432200000002</v>
      </c>
      <c r="P116" s="382">
        <f t="shared" si="48"/>
        <v>0</v>
      </c>
      <c r="Q116" s="382">
        <f>Q14+Q20+Q26+Q32+Q38+Q44+Q50+Q56+Q62+Q68+Q74+Q80+Q86+Q92+Q98+Q104+Q110</f>
        <v>16859.585510000001</v>
      </c>
      <c r="R116" s="382">
        <f t="shared" si="48"/>
        <v>2523.5003999999999</v>
      </c>
      <c r="S116" s="382">
        <f t="shared" si="48"/>
        <v>2523.5003999999999</v>
      </c>
      <c r="T116" s="382">
        <f t="shared" si="48"/>
        <v>2523.5003999999999</v>
      </c>
      <c r="U116" s="382">
        <f t="shared" si="48"/>
        <v>7570.5011999999997</v>
      </c>
      <c r="V116" s="382">
        <f>V14+V20+V26+V32+V38+V44+V50+V56+V62+V68+V74+V80+V86+V92+V98+V104+V110</f>
        <v>99240.686960000006</v>
      </c>
      <c r="W116" s="382">
        <f>W14+W20+W26+W32+W38+W44+W50+W56+W62+W68+W74+W80+W86+W92+W98+W104+W110</f>
        <v>125263.8</v>
      </c>
      <c r="X116" s="382">
        <f t="shared" ref="X116:AB116" si="49">X14+X20+X26+X32+X38+X44+X50+X56+X62+X68+X74+X80+X86+X92+X98+X104+X110</f>
        <v>26023.11304</v>
      </c>
      <c r="Y116" s="382">
        <f t="shared" si="49"/>
        <v>58401.9</v>
      </c>
      <c r="Z116" s="382">
        <f t="shared" si="49"/>
        <v>35169.4</v>
      </c>
      <c r="AA116" s="382">
        <f t="shared" si="49"/>
        <v>31692.5</v>
      </c>
      <c r="AB116" s="382">
        <f t="shared" si="49"/>
        <v>44503.700000000004</v>
      </c>
      <c r="AC116" s="382">
        <f>AC14+AC20+AC26+AC32+AC38+AC44+AC50+AC56+AC62+AC68+AC74+AC80+AC86+AC92+AC98+AC104+AC110</f>
        <v>169767.5</v>
      </c>
      <c r="AD116" s="382">
        <f t="shared" ref="AD116:AF118" si="50">AD14+AD20+AD26+AD32+AD38+AD44+AD50+AD56+AD62+AD68+AD74+AD80+AD86+AD92+AD98+AD104+AD110</f>
        <v>169767.5</v>
      </c>
      <c r="AE116" s="382">
        <f t="shared" si="50"/>
        <v>99240.686960000006</v>
      </c>
      <c r="AF116" s="405">
        <f t="shared" si="50"/>
        <v>70526.813040000008</v>
      </c>
      <c r="AG116" s="392">
        <f t="shared" si="43"/>
        <v>157102.26052499999</v>
      </c>
      <c r="AH116" s="382">
        <v>169767.5</v>
      </c>
      <c r="AI116" s="392">
        <f t="shared" si="44"/>
        <v>12665.239475000009</v>
      </c>
      <c r="AJ116" s="414"/>
      <c r="AK116" s="382">
        <f t="shared" ref="AK116:AL120" si="51">AK14+AK20+AK26+AK32+AK38+AK44+AK50+AK56+AK62+AK68+AK74+AK80+AK86+AK92+AK98+AK104+AK110</f>
        <v>174149.5</v>
      </c>
      <c r="AL116" s="382">
        <f t="shared" si="51"/>
        <v>4381.9999999999982</v>
      </c>
      <c r="AM116" s="378">
        <f>+AK116-AG116</f>
        <v>17047.239475000009</v>
      </c>
    </row>
    <row r="117" spans="1:39" ht="20.100000000000001" hidden="1" customHeight="1">
      <c r="A117" s="403" t="s">
        <v>71</v>
      </c>
      <c r="B117" s="675"/>
      <c r="C117" s="391" t="s">
        <v>138</v>
      </c>
      <c r="D117" s="382">
        <f t="shared" ref="D117:D118" si="52">D15+D21+D27+D33+D39+D45+D51+D57+D63+D69+D75+D81+D87+D93+D99+D105+D111</f>
        <v>24827.457090000004</v>
      </c>
      <c r="E117" s="382">
        <f>E15+E21+E27+E33+E39+E45+E51+E57+E63+E69+E75+E81+E87+E93+E99+E105+E111</f>
        <v>27995.123710000007</v>
      </c>
      <c r="F117" s="382">
        <f t="shared" ref="F117:G120" si="53">F15+F21+F27+F33+F39+F45+F51+F57+F63+F69+F75+F81+F87+F93+F99+F105+F111</f>
        <v>20757.841099999998</v>
      </c>
      <c r="G117" s="382">
        <f t="shared" si="53"/>
        <v>73580.421900000001</v>
      </c>
      <c r="H117" s="382">
        <f t="shared" si="48"/>
        <v>20479.639030000002</v>
      </c>
      <c r="I117" s="382">
        <f t="shared" si="48"/>
        <v>4112.7860000000001</v>
      </c>
      <c r="J117" s="382">
        <f t="shared" si="48"/>
        <v>16.032</v>
      </c>
      <c r="K117" s="382">
        <f t="shared" si="48"/>
        <v>24608.457030000001</v>
      </c>
      <c r="L117" s="382">
        <f t="shared" si="37"/>
        <v>98188.878930000006</v>
      </c>
      <c r="M117" s="382">
        <f>+D117/2</f>
        <v>12413.728545000002</v>
      </c>
      <c r="N117" s="382">
        <f t="shared" si="48"/>
        <v>1.8069999999999999</v>
      </c>
      <c r="O117" s="382">
        <f t="shared" si="48"/>
        <v>0.27800000000000002</v>
      </c>
      <c r="P117" s="382">
        <f t="shared" si="48"/>
        <v>0</v>
      </c>
      <c r="Q117" s="382">
        <f t="shared" si="48"/>
        <v>2.085</v>
      </c>
      <c r="R117" s="382">
        <f t="shared" si="48"/>
        <v>0</v>
      </c>
      <c r="S117" s="382">
        <f t="shared" si="48"/>
        <v>0</v>
      </c>
      <c r="T117" s="382">
        <f t="shared" si="48"/>
        <v>0</v>
      </c>
      <c r="U117" s="382">
        <f>U15+U21+U27+U33+U39+U45+U51+U57+U63+U69+U75+U81+U87+U93+U99+U105+U111</f>
        <v>0</v>
      </c>
      <c r="V117" s="382">
        <f t="shared" ref="V117:AF120" si="54">V15+V21+V27+V33+V39+V45+V51+V57+V63+V69+V75+V81+V87+V93+V99+V105+V111</f>
        <v>98190.963929999998</v>
      </c>
      <c r="W117" s="382">
        <f t="shared" si="54"/>
        <v>113905.00000000001</v>
      </c>
      <c r="X117" s="382">
        <f t="shared" si="54"/>
        <v>15714.03607</v>
      </c>
      <c r="Y117" s="382">
        <f t="shared" si="54"/>
        <v>92707.3</v>
      </c>
      <c r="Z117" s="382">
        <f t="shared" si="54"/>
        <v>18594.899999999998</v>
      </c>
      <c r="AA117" s="382">
        <f t="shared" si="54"/>
        <v>2602.8000000000002</v>
      </c>
      <c r="AB117" s="382">
        <f t="shared" si="54"/>
        <v>37782.9</v>
      </c>
      <c r="AC117" s="382">
        <f>AC15+AC21+AC27+AC33+AC39+AC45+AC51+AC57+AC63+AC69+AC75+AC81+AC87+AC93+AC99+AC105+AC111</f>
        <v>151687.90000000002</v>
      </c>
      <c r="AD117" s="382">
        <f t="shared" si="50"/>
        <v>151687.90000000002</v>
      </c>
      <c r="AE117" s="382">
        <f t="shared" si="50"/>
        <v>98190.963929999998</v>
      </c>
      <c r="AF117" s="405">
        <f t="shared" si="50"/>
        <v>53496.936069999996</v>
      </c>
      <c r="AG117" s="392">
        <f t="shared" si="43"/>
        <v>110602.60747500001</v>
      </c>
      <c r="AH117" s="382">
        <v>151687.90000000002</v>
      </c>
      <c r="AI117" s="392">
        <f t="shared" si="44"/>
        <v>41085.292525000012</v>
      </c>
      <c r="AJ117" s="414"/>
      <c r="AK117" s="382">
        <f t="shared" si="51"/>
        <v>0</v>
      </c>
      <c r="AL117" s="382">
        <f t="shared" si="51"/>
        <v>0</v>
      </c>
      <c r="AM117" s="378"/>
    </row>
    <row r="118" spans="1:39" ht="20.100000000000001" hidden="1" customHeight="1">
      <c r="A118" s="403" t="s">
        <v>71</v>
      </c>
      <c r="B118" s="675"/>
      <c r="C118" s="391" t="s">
        <v>139</v>
      </c>
      <c r="D118" s="382">
        <f t="shared" si="52"/>
        <v>974.99520000000007</v>
      </c>
      <c r="E118" s="382">
        <f>E16+E22+E28+E34+E40+E46+E52+E58+E64+E70+E76+E82+E88+E94+E100+E106+E112</f>
        <v>871.41599999999994</v>
      </c>
      <c r="F118" s="382">
        <f t="shared" si="53"/>
        <v>930.61199999999985</v>
      </c>
      <c r="G118" s="382">
        <f t="shared" si="53"/>
        <v>2777.0232000000001</v>
      </c>
      <c r="H118" s="382">
        <f t="shared" si="48"/>
        <v>984.95099999999991</v>
      </c>
      <c r="I118" s="382">
        <f t="shared" si="48"/>
        <v>1059.894</v>
      </c>
      <c r="J118" s="382">
        <f t="shared" si="48"/>
        <v>969.28499999999997</v>
      </c>
      <c r="K118" s="382">
        <f t="shared" si="48"/>
        <v>3014.1299999999997</v>
      </c>
      <c r="L118" s="382">
        <f t="shared" si="37"/>
        <v>5791.1531999999997</v>
      </c>
      <c r="M118" s="382">
        <f t="shared" si="47"/>
        <v>6370.2685200000005</v>
      </c>
      <c r="N118" s="382">
        <f t="shared" si="48"/>
        <v>1126.4669999999999</v>
      </c>
      <c r="O118" s="382">
        <f t="shared" si="48"/>
        <v>257.41800000000001</v>
      </c>
      <c r="P118" s="382">
        <f t="shared" si="48"/>
        <v>0</v>
      </c>
      <c r="Q118" s="382">
        <f t="shared" si="48"/>
        <v>1383.8849999999998</v>
      </c>
      <c r="R118" s="382">
        <f t="shared" si="48"/>
        <v>0</v>
      </c>
      <c r="S118" s="382">
        <f t="shared" si="48"/>
        <v>0</v>
      </c>
      <c r="T118" s="382">
        <f t="shared" si="48"/>
        <v>0</v>
      </c>
      <c r="U118" s="382">
        <f t="shared" si="48"/>
        <v>0</v>
      </c>
      <c r="V118" s="382">
        <f t="shared" si="54"/>
        <v>7175.0381999999991</v>
      </c>
      <c r="W118" s="382">
        <f t="shared" si="54"/>
        <v>12650.15</v>
      </c>
      <c r="X118" s="382">
        <f t="shared" si="54"/>
        <v>5475.1118000000015</v>
      </c>
      <c r="Y118" s="382">
        <f t="shared" si="54"/>
        <v>4246.1499999999996</v>
      </c>
      <c r="Z118" s="382">
        <f t="shared" si="54"/>
        <v>4127.95</v>
      </c>
      <c r="AA118" s="382">
        <f t="shared" si="54"/>
        <v>4276.05</v>
      </c>
      <c r="AB118" s="382">
        <f t="shared" si="54"/>
        <v>5746.8499999999995</v>
      </c>
      <c r="AC118" s="382">
        <f>AC16+AC22+AC28+AC34+AC40+AC46+AC52+AC58+AC64+AC70+AC76+AC82+AC88+AC94+AC100+AC106+AC112</f>
        <v>18396.999999999996</v>
      </c>
      <c r="AD118" s="382">
        <f t="shared" si="50"/>
        <v>18396.999999999996</v>
      </c>
      <c r="AE118" s="382">
        <f t="shared" si="50"/>
        <v>7175.0381999999991</v>
      </c>
      <c r="AF118" s="405">
        <f t="shared" si="50"/>
        <v>11221.961799999999</v>
      </c>
      <c r="AG118" s="392">
        <f t="shared" si="43"/>
        <v>12161.42172</v>
      </c>
      <c r="AH118" s="382">
        <v>18396.999999999996</v>
      </c>
      <c r="AI118" s="392">
        <f t="shared" si="44"/>
        <v>6235.5782799999961</v>
      </c>
      <c r="AJ118" s="414"/>
      <c r="AK118" s="382">
        <f t="shared" si="51"/>
        <v>19248</v>
      </c>
      <c r="AL118" s="382">
        <f t="shared" si="51"/>
        <v>851.00000000000091</v>
      </c>
      <c r="AM118" s="378">
        <f t="shared" ref="AM118:AM120" si="55">+AK118-AG118</f>
        <v>7086.5782799999997</v>
      </c>
    </row>
    <row r="119" spans="1:39" ht="20.100000000000001" hidden="1" customHeight="1">
      <c r="A119" s="403" t="s">
        <v>71</v>
      </c>
      <c r="B119" s="675"/>
      <c r="C119" s="391" t="s">
        <v>140</v>
      </c>
      <c r="D119" s="382">
        <f>D17+D23+D29+D35+D41+D47+D53+D59+D65+D71+D77+D83+D89+D95+D101+D107+D113</f>
        <v>2118.1268600000003</v>
      </c>
      <c r="E119" s="382">
        <f>E17+E23+E29+E35+E41+E47+E53+E59+E65+E71+E77+E83+E89+E95+E101+E107+E113</f>
        <v>1852.25422</v>
      </c>
      <c r="F119" s="382">
        <f t="shared" si="53"/>
        <v>2004.6953800000003</v>
      </c>
      <c r="G119" s="382">
        <f t="shared" si="53"/>
        <v>5975.0764600000002</v>
      </c>
      <c r="H119" s="382">
        <f t="shared" si="48"/>
        <v>2034.4394699999996</v>
      </c>
      <c r="I119" s="382">
        <f t="shared" si="48"/>
        <v>2079.33032</v>
      </c>
      <c r="J119" s="382">
        <f t="shared" si="48"/>
        <v>1957.4197600000002</v>
      </c>
      <c r="K119" s="382">
        <f t="shared" si="48"/>
        <v>6071.189550000001</v>
      </c>
      <c r="L119" s="382">
        <f t="shared" si="37"/>
        <v>12046.266010000001</v>
      </c>
      <c r="M119" s="382">
        <f t="shared" si="47"/>
        <v>13250.892611000003</v>
      </c>
      <c r="N119" s="382">
        <f t="shared" si="48"/>
        <v>1672.3664799999997</v>
      </c>
      <c r="O119" s="382">
        <f t="shared" si="48"/>
        <v>576.21651999999995</v>
      </c>
      <c r="P119" s="382">
        <f t="shared" si="48"/>
        <v>0</v>
      </c>
      <c r="Q119" s="382">
        <f t="shared" si="48"/>
        <v>2248.5830000000001</v>
      </c>
      <c r="R119" s="382">
        <f>R17+R23+R29+R35+R41+R47+R53+R59+R65+R71+R77+R83+R89+R95+R101+R107+R113</f>
        <v>0</v>
      </c>
      <c r="S119" s="382">
        <f t="shared" si="48"/>
        <v>0</v>
      </c>
      <c r="T119" s="382">
        <f t="shared" si="48"/>
        <v>0</v>
      </c>
      <c r="U119" s="382">
        <f t="shared" si="48"/>
        <v>0</v>
      </c>
      <c r="V119" s="382">
        <f t="shared" si="54"/>
        <v>14294.84901</v>
      </c>
      <c r="W119" s="382">
        <f t="shared" si="54"/>
        <v>18293.600000000002</v>
      </c>
      <c r="X119" s="382">
        <f t="shared" si="54"/>
        <v>3998.7509899999995</v>
      </c>
      <c r="Y119" s="382">
        <f t="shared" si="54"/>
        <v>6051.6</v>
      </c>
      <c r="Z119" s="382">
        <f t="shared" si="54"/>
        <v>6344.4000000000005</v>
      </c>
      <c r="AA119" s="382">
        <f t="shared" si="54"/>
        <v>5897.6</v>
      </c>
      <c r="AB119" s="382">
        <f t="shared" si="54"/>
        <v>12826.4</v>
      </c>
      <c r="AC119" s="382">
        <f t="shared" si="54"/>
        <v>31120</v>
      </c>
      <c r="AD119" s="382">
        <f t="shared" si="54"/>
        <v>31120</v>
      </c>
      <c r="AE119" s="382">
        <f t="shared" si="54"/>
        <v>14294.84901</v>
      </c>
      <c r="AF119" s="405">
        <f t="shared" si="54"/>
        <v>16825.150990000002</v>
      </c>
      <c r="AG119" s="392">
        <f t="shared" si="43"/>
        <v>25297.158621000002</v>
      </c>
      <c r="AH119" s="382">
        <v>31120</v>
      </c>
      <c r="AI119" s="392">
        <f t="shared" si="44"/>
        <v>5822.8413789999977</v>
      </c>
      <c r="AJ119" s="414"/>
      <c r="AK119" s="382">
        <f t="shared" si="51"/>
        <v>0</v>
      </c>
      <c r="AL119" s="382">
        <f t="shared" si="51"/>
        <v>0</v>
      </c>
      <c r="AM119" s="378"/>
    </row>
    <row r="120" spans="1:39" ht="20.100000000000001" customHeight="1" thickBot="1">
      <c r="A120" s="403" t="s">
        <v>71</v>
      </c>
      <c r="B120" s="676"/>
      <c r="C120" s="406" t="s">
        <v>141</v>
      </c>
      <c r="D120" s="407">
        <f>D18+D24+D30+D36+D42+D48+D54+D60+D66+D72+D78+D84+D90+D96+D102+D108+D114</f>
        <v>49795.036</v>
      </c>
      <c r="E120" s="408">
        <f>E18+E24+E30+E36+E42+E48+E54+E60+E66+E72+E78+E84+E90+E96+E102+E108+E114</f>
        <v>28500.590000000007</v>
      </c>
      <c r="F120" s="408">
        <f t="shared" si="53"/>
        <v>37209.380999999994</v>
      </c>
      <c r="G120" s="408">
        <f>G18+G24+G30+G36+G42+G48+G54+G60+G66+G72+G78+G84+G90+G96+G102+G108+G114</f>
        <v>115505.00699999998</v>
      </c>
      <c r="H120" s="408">
        <f t="shared" si="48"/>
        <v>43468.365000000013</v>
      </c>
      <c r="I120" s="408">
        <f t="shared" si="48"/>
        <v>46578.71</v>
      </c>
      <c r="J120" s="408">
        <f t="shared" si="48"/>
        <v>58565.499999999993</v>
      </c>
      <c r="K120" s="408">
        <f t="shared" si="48"/>
        <v>148612.57500000001</v>
      </c>
      <c r="L120" s="382">
        <f t="shared" si="37"/>
        <v>264117.58199999999</v>
      </c>
      <c r="M120" s="382">
        <f t="shared" si="47"/>
        <v>290529.34020000004</v>
      </c>
      <c r="N120" s="408">
        <f t="shared" si="48"/>
        <v>66046.8</v>
      </c>
      <c r="O120" s="408">
        <f t="shared" si="48"/>
        <v>26222.92</v>
      </c>
      <c r="P120" s="408">
        <f t="shared" si="48"/>
        <v>0</v>
      </c>
      <c r="Q120" s="408">
        <f t="shared" si="48"/>
        <v>92269.719999999987</v>
      </c>
      <c r="R120" s="408">
        <f t="shared" si="48"/>
        <v>0</v>
      </c>
      <c r="S120" s="408">
        <f t="shared" si="48"/>
        <v>0</v>
      </c>
      <c r="T120" s="408">
        <f t="shared" si="48"/>
        <v>0</v>
      </c>
      <c r="U120" s="408">
        <f t="shared" si="48"/>
        <v>0</v>
      </c>
      <c r="V120" s="407">
        <f t="shared" si="54"/>
        <v>356387.30200000008</v>
      </c>
      <c r="W120" s="407">
        <f>W18+W24+W30+W36+W42+W48+W54+W60+W66+W72+W78+W84+W90+W96+W102+W108+W114</f>
        <v>290809.55</v>
      </c>
      <c r="X120" s="407">
        <f t="shared" si="54"/>
        <v>-65577.752000000008</v>
      </c>
      <c r="Y120" s="407">
        <f t="shared" si="54"/>
        <v>82251.849999999977</v>
      </c>
      <c r="Z120" s="407">
        <f t="shared" si="54"/>
        <v>104055.5</v>
      </c>
      <c r="AA120" s="407">
        <f t="shared" si="54"/>
        <v>104502.2</v>
      </c>
      <c r="AB120" s="407">
        <f t="shared" si="54"/>
        <v>134589.45000000004</v>
      </c>
      <c r="AC120" s="407">
        <f t="shared" si="54"/>
        <v>425399</v>
      </c>
      <c r="AD120" s="407">
        <f>AD12+AD18+AD24+AD30+AD36+AD42+AD48+AD54+AD60+AD66+AD72+AD78+AD84+AD90+AD96+AD102+AD108+AD114</f>
        <v>425399</v>
      </c>
      <c r="AE120" s="407">
        <f>AE12+AE18+AE24+AE30+AE36+AE42+AE48+AE54+AE60+AE66+AE72+AE78+AE84+AE90+AE96+AE102+AE108+AE114</f>
        <v>356387.30200000008</v>
      </c>
      <c r="AF120" s="409">
        <f t="shared" si="54"/>
        <v>69011.697999999989</v>
      </c>
      <c r="AG120" s="392">
        <f t="shared" si="43"/>
        <v>554646.92220000003</v>
      </c>
      <c r="AH120" s="407">
        <v>425399</v>
      </c>
      <c r="AI120" s="392">
        <f t="shared" si="44"/>
        <v>-129247.92220000003</v>
      </c>
      <c r="AJ120" s="415"/>
      <c r="AK120" s="408">
        <f t="shared" si="51"/>
        <v>474799</v>
      </c>
      <c r="AL120" s="382">
        <f>AL18+AL24+AL30+AL36+AL42+AL48+AL54+AL60+AL66+AL72+AL78+AL84+AL90+AL96+AL102+AL108+AL114</f>
        <v>49400</v>
      </c>
      <c r="AM120" s="378">
        <f t="shared" si="55"/>
        <v>-79847.92220000003</v>
      </c>
    </row>
    <row r="122" spans="1:39">
      <c r="C122" s="410" t="s">
        <v>160</v>
      </c>
      <c r="I122" s="378" t="s">
        <v>161</v>
      </c>
    </row>
    <row r="123" spans="1:39">
      <c r="I123" s="378" t="s">
        <v>162</v>
      </c>
    </row>
  </sheetData>
  <mergeCells count="31">
    <mergeCell ref="Z5:Z6"/>
    <mergeCell ref="AK4:AK6"/>
    <mergeCell ref="B1:AF1"/>
    <mergeCell ref="B4:B6"/>
    <mergeCell ref="C4:C6"/>
    <mergeCell ref="D4:U4"/>
    <mergeCell ref="V4:V6"/>
    <mergeCell ref="W4:W6"/>
    <mergeCell ref="X4:X6"/>
    <mergeCell ref="Y4:AC4"/>
    <mergeCell ref="AD4:AD6"/>
    <mergeCell ref="B2:AI2"/>
    <mergeCell ref="AA5:AA6"/>
    <mergeCell ref="AB5:AB6"/>
    <mergeCell ref="AC5:AC6"/>
    <mergeCell ref="B115:B120"/>
    <mergeCell ref="AL4:AL6"/>
    <mergeCell ref="D5:F5"/>
    <mergeCell ref="G5:G6"/>
    <mergeCell ref="H5:J5"/>
    <mergeCell ref="K5:K6"/>
    <mergeCell ref="N5:P5"/>
    <mergeCell ref="Q5:Q6"/>
    <mergeCell ref="R5:T5"/>
    <mergeCell ref="U5:U6"/>
    <mergeCell ref="Y5:Y6"/>
    <mergeCell ref="AE4:AE6"/>
    <mergeCell ref="AF4:AF6"/>
    <mergeCell ref="AG4:AG6"/>
    <mergeCell ref="AH4:AH6"/>
    <mergeCell ref="AI4:AI6"/>
  </mergeCells>
  <conditionalFormatting sqref="Z98:AB101 Z92:AB95 Z85:AB89 Z74:AB77 Z68:AB71 Z61:AB65 C37:F37 C43:F43 C55:F55 C61:F61 C67:F67 C73:F73 C79:F79 C85:F85 C91:F91 C97:F97 B38:F42 B62:F66 B86:F90 B92:F96 B104:B108 B80:F84 C8:C12 Z80:AB83 Z104:AB105 B68:F72 B98:F102 B10:B12 D10:R12 Z56:AB59 Z115:AB115 B49 C103:K107 B44:K48 W8:X9 C108:F108 H108:J108 G108:G114 K108:K114 R108 Q108:Q114 B56:F60 G16:G17 B13:R13 I16:K16 Q18:R73 Q17 B18:F36 B17:C17 B15:F16 B14:C14 F14:N14 Q15:R16 K17 Q14 B74:F78 B50:K54 D49:K49 G55:K102 Q79:R107 C115:K120 Z107:AB107 Q74:Q78 U10:X115 G18:K43 N22:N24 N25:P43 N20 N21:P21 N116:AF120 G15:K15 N15:N16 N18:P19 N44:O48 N49:P108 N115:R115 L15:M120">
    <cfRule type="cellIs" dxfId="66" priority="67" stopIfTrue="1" operator="equal">
      <formula>0</formula>
    </cfRule>
  </conditionalFormatting>
  <conditionalFormatting sqref="C49">
    <cfRule type="cellIs" dxfId="65" priority="66" stopIfTrue="1" operator="equal">
      <formula>0</formula>
    </cfRule>
  </conditionalFormatting>
  <conditionalFormatting sqref="A13:A18">
    <cfRule type="cellIs" dxfId="64" priority="65" stopIfTrue="1" operator="equal">
      <formula>0</formula>
    </cfRule>
  </conditionalFormatting>
  <conditionalFormatting sqref="A19:A24">
    <cfRule type="cellIs" dxfId="63" priority="64" stopIfTrue="1" operator="equal">
      <formula>0</formula>
    </cfRule>
  </conditionalFormatting>
  <conditionalFormatting sqref="A115:A120">
    <cfRule type="cellIs" dxfId="62" priority="49" stopIfTrue="1" operator="equal">
      <formula>0</formula>
    </cfRule>
  </conditionalFormatting>
  <conditionalFormatting sqref="A25:A30">
    <cfRule type="cellIs" dxfId="61" priority="63" stopIfTrue="1" operator="equal">
      <formula>0</formula>
    </cfRule>
  </conditionalFormatting>
  <conditionalFormatting sqref="A31:A36">
    <cfRule type="cellIs" dxfId="60" priority="62" stopIfTrue="1" operator="equal">
      <formula>0</formula>
    </cfRule>
  </conditionalFormatting>
  <conditionalFormatting sqref="A37:A42">
    <cfRule type="cellIs" dxfId="59" priority="61" stopIfTrue="1" operator="equal">
      <formula>0</formula>
    </cfRule>
  </conditionalFormatting>
  <conditionalFormatting sqref="A43:A48">
    <cfRule type="cellIs" dxfId="58" priority="60" stopIfTrue="1" operator="equal">
      <formula>0</formula>
    </cfRule>
  </conditionalFormatting>
  <conditionalFormatting sqref="A49:A54">
    <cfRule type="cellIs" dxfId="57" priority="59" stopIfTrue="1" operator="equal">
      <formula>0</formula>
    </cfRule>
  </conditionalFormatting>
  <conditionalFormatting sqref="A55:A60">
    <cfRule type="cellIs" dxfId="56" priority="58" stopIfTrue="1" operator="equal">
      <formula>0</formula>
    </cfRule>
  </conditionalFormatting>
  <conditionalFormatting sqref="A61:A66">
    <cfRule type="cellIs" dxfId="55" priority="57" stopIfTrue="1" operator="equal">
      <formula>0</formula>
    </cfRule>
  </conditionalFormatting>
  <conditionalFormatting sqref="A67:A72">
    <cfRule type="cellIs" dxfId="54" priority="56" stopIfTrue="1" operator="equal">
      <formula>0</formula>
    </cfRule>
  </conditionalFormatting>
  <conditionalFormatting sqref="A73:A78">
    <cfRule type="cellIs" dxfId="53" priority="55" stopIfTrue="1" operator="equal">
      <formula>0</formula>
    </cfRule>
  </conditionalFormatting>
  <conditionalFormatting sqref="A79:A84">
    <cfRule type="cellIs" dxfId="52" priority="54" stopIfTrue="1" operator="equal">
      <formula>0</formula>
    </cfRule>
  </conditionalFormatting>
  <conditionalFormatting sqref="A85:A90">
    <cfRule type="cellIs" dxfId="51" priority="53" stopIfTrue="1" operator="equal">
      <formula>0</formula>
    </cfRule>
  </conditionalFormatting>
  <conditionalFormatting sqref="A91:A96">
    <cfRule type="cellIs" dxfId="50" priority="52" stopIfTrue="1" operator="equal">
      <formula>0</formula>
    </cfRule>
  </conditionalFormatting>
  <conditionalFormatting sqref="A97:A102">
    <cfRule type="cellIs" dxfId="49" priority="51" stopIfTrue="1" operator="equal">
      <formula>0</formula>
    </cfRule>
  </conditionalFormatting>
  <conditionalFormatting sqref="A103:A108">
    <cfRule type="cellIs" dxfId="48" priority="50" stopIfTrue="1" operator="equal">
      <formula>0</formula>
    </cfRule>
  </conditionalFormatting>
  <conditionalFormatting sqref="P44:P48">
    <cfRule type="cellIs" dxfId="47" priority="48" stopIfTrue="1" operator="equal">
      <formula>0</formula>
    </cfRule>
  </conditionalFormatting>
  <conditionalFormatting sqref="B110:B114 Z110:AB113 C109:F114 H109:J114 N109:P114 R109:R114">
    <cfRule type="cellIs" dxfId="46" priority="47" stopIfTrue="1" operator="equal">
      <formula>0</formula>
    </cfRule>
  </conditionalFormatting>
  <conditionalFormatting sqref="A109:A114">
    <cfRule type="cellIs" dxfId="45" priority="46" stopIfTrue="1" operator="equal">
      <formula>0</formula>
    </cfRule>
  </conditionalFormatting>
  <conditionalFormatting sqref="H17">
    <cfRule type="cellIs" dxfId="44" priority="45" stopIfTrue="1" operator="equal">
      <formula>0</formula>
    </cfRule>
  </conditionalFormatting>
  <conditionalFormatting sqref="H16">
    <cfRule type="cellIs" dxfId="43" priority="44" stopIfTrue="1" operator="equal">
      <formula>0</formula>
    </cfRule>
  </conditionalFormatting>
  <conditionalFormatting sqref="D14">
    <cfRule type="cellIs" dxfId="42" priority="43" stopIfTrue="1" operator="equal">
      <formula>0</formula>
    </cfRule>
  </conditionalFormatting>
  <conditionalFormatting sqref="E14">
    <cfRule type="cellIs" dxfId="41" priority="42" stopIfTrue="1" operator="equal">
      <formula>0</formula>
    </cfRule>
  </conditionalFormatting>
  <conditionalFormatting sqref="D17:F17">
    <cfRule type="cellIs" dxfId="40" priority="41" stopIfTrue="1" operator="equal">
      <formula>0</formula>
    </cfRule>
  </conditionalFormatting>
  <conditionalFormatting sqref="O14:P16">
    <cfRule type="cellIs" dxfId="39" priority="40" stopIfTrue="1" operator="equal">
      <formula>0</formula>
    </cfRule>
  </conditionalFormatting>
  <conditionalFormatting sqref="I17:J17">
    <cfRule type="cellIs" dxfId="38" priority="39" stopIfTrue="1" operator="equal">
      <formula>0</formula>
    </cfRule>
  </conditionalFormatting>
  <conditionalFormatting sqref="S15:S16">
    <cfRule type="cellIs" dxfId="37" priority="38" stopIfTrue="1" operator="equal">
      <formula>0</formula>
    </cfRule>
  </conditionalFormatting>
  <conditionalFormatting sqref="S17">
    <cfRule type="cellIs" dxfId="36" priority="37" stopIfTrue="1" operator="equal">
      <formula>0</formula>
    </cfRule>
  </conditionalFormatting>
  <conditionalFormatting sqref="R17">
    <cfRule type="cellIs" dxfId="35" priority="36" stopIfTrue="1" operator="equal">
      <formula>0</formula>
    </cfRule>
  </conditionalFormatting>
  <conditionalFormatting sqref="S20:S24">
    <cfRule type="cellIs" dxfId="34" priority="31" stopIfTrue="1" operator="equal">
      <formula>0</formula>
    </cfRule>
  </conditionalFormatting>
  <conditionalFormatting sqref="R14:T14">
    <cfRule type="cellIs" dxfId="33" priority="35" stopIfTrue="1" operator="equal">
      <formula>0</formula>
    </cfRule>
  </conditionalFormatting>
  <conditionalFormatting sqref="S26:S30">
    <cfRule type="cellIs" dxfId="32" priority="29" stopIfTrue="1" operator="equal">
      <formula>0</formula>
    </cfRule>
  </conditionalFormatting>
  <conditionalFormatting sqref="S18">
    <cfRule type="cellIs" dxfId="31" priority="34" stopIfTrue="1" operator="equal">
      <formula>0</formula>
    </cfRule>
  </conditionalFormatting>
  <conditionalFormatting sqref="T15">
    <cfRule type="cellIs" dxfId="30" priority="33" stopIfTrue="1" operator="equal">
      <formula>0</formula>
    </cfRule>
  </conditionalFormatting>
  <conditionalFormatting sqref="T16:T18">
    <cfRule type="cellIs" dxfId="29" priority="32" stopIfTrue="1" operator="equal">
      <formula>0</formula>
    </cfRule>
  </conditionalFormatting>
  <conditionalFormatting sqref="T26:T29">
    <cfRule type="cellIs" dxfId="28" priority="28" stopIfTrue="1" operator="equal">
      <formula>0</formula>
    </cfRule>
  </conditionalFormatting>
  <conditionalFormatting sqref="T20:T24">
    <cfRule type="cellIs" dxfId="27" priority="30" stopIfTrue="1" operator="equal">
      <formula>0</formula>
    </cfRule>
  </conditionalFormatting>
  <conditionalFormatting sqref="T30:T35">
    <cfRule type="cellIs" dxfId="26" priority="26" stopIfTrue="1" operator="equal">
      <formula>0</formula>
    </cfRule>
  </conditionalFormatting>
  <conditionalFormatting sqref="S31:S35">
    <cfRule type="cellIs" dxfId="25" priority="27" stopIfTrue="1" operator="equal">
      <formula>0</formula>
    </cfRule>
  </conditionalFormatting>
  <conditionalFormatting sqref="S41:T42">
    <cfRule type="cellIs" dxfId="24" priority="25" stopIfTrue="1" operator="equal">
      <formula>0</formula>
    </cfRule>
  </conditionalFormatting>
  <conditionalFormatting sqref="S44:T48">
    <cfRule type="cellIs" dxfId="23" priority="24" stopIfTrue="1" operator="equal">
      <formula>0</formula>
    </cfRule>
  </conditionalFormatting>
  <conditionalFormatting sqref="S50:S54">
    <cfRule type="cellIs" dxfId="22" priority="23" stopIfTrue="1" operator="equal">
      <formula>0</formula>
    </cfRule>
  </conditionalFormatting>
  <conditionalFormatting sqref="T50:T54">
    <cfRule type="cellIs" dxfId="21" priority="22" stopIfTrue="1" operator="equal">
      <formula>0</formula>
    </cfRule>
  </conditionalFormatting>
  <conditionalFormatting sqref="S56:S60">
    <cfRule type="cellIs" dxfId="20" priority="21" stopIfTrue="1" operator="equal">
      <formula>0</formula>
    </cfRule>
  </conditionalFormatting>
  <conditionalFormatting sqref="T56:T60">
    <cfRule type="cellIs" dxfId="19" priority="20" stopIfTrue="1" operator="equal">
      <formula>0</formula>
    </cfRule>
  </conditionalFormatting>
  <conditionalFormatting sqref="S62:S66">
    <cfRule type="cellIs" dxfId="18" priority="19" stopIfTrue="1" operator="equal">
      <formula>0</formula>
    </cfRule>
  </conditionalFormatting>
  <conditionalFormatting sqref="T62:T66">
    <cfRule type="cellIs" dxfId="17" priority="18" stopIfTrue="1" operator="equal">
      <formula>0</formula>
    </cfRule>
  </conditionalFormatting>
  <conditionalFormatting sqref="S68:T72">
    <cfRule type="cellIs" dxfId="16" priority="17" stopIfTrue="1" operator="equal">
      <formula>0</formula>
    </cfRule>
  </conditionalFormatting>
  <conditionalFormatting sqref="R74:T78">
    <cfRule type="cellIs" dxfId="15" priority="16" stopIfTrue="1" operator="equal">
      <formula>0</formula>
    </cfRule>
  </conditionalFormatting>
  <conditionalFormatting sqref="S80:T84">
    <cfRule type="cellIs" dxfId="14" priority="15" stopIfTrue="1" operator="equal">
      <formula>0</formula>
    </cfRule>
  </conditionalFormatting>
  <conditionalFormatting sqref="S86:T90">
    <cfRule type="cellIs" dxfId="13" priority="14" stopIfTrue="1" operator="equal">
      <formula>0</formula>
    </cfRule>
  </conditionalFormatting>
  <conditionalFormatting sqref="S92:T96">
    <cfRule type="cellIs" dxfId="12" priority="13" stopIfTrue="1" operator="equal">
      <formula>0</formula>
    </cfRule>
  </conditionalFormatting>
  <conditionalFormatting sqref="S98:T102">
    <cfRule type="cellIs" dxfId="11" priority="12" stopIfTrue="1" operator="equal">
      <formula>0</formula>
    </cfRule>
  </conditionalFormatting>
  <conditionalFormatting sqref="S104:T108">
    <cfRule type="cellIs" dxfId="10" priority="11" stopIfTrue="1" operator="equal">
      <formula>0</formula>
    </cfRule>
  </conditionalFormatting>
  <conditionalFormatting sqref="S110:T114">
    <cfRule type="cellIs" dxfId="9" priority="10" stopIfTrue="1" operator="equal">
      <formula>0</formula>
    </cfRule>
  </conditionalFormatting>
  <conditionalFormatting sqref="O24:P24">
    <cfRule type="cellIs" dxfId="8" priority="4" stopIfTrue="1" operator="equal">
      <formula>0</formula>
    </cfRule>
  </conditionalFormatting>
  <conditionalFormatting sqref="O17:P17">
    <cfRule type="cellIs" dxfId="7" priority="9" stopIfTrue="1" operator="equal">
      <formula>0</formula>
    </cfRule>
  </conditionalFormatting>
  <conditionalFormatting sqref="N17">
    <cfRule type="cellIs" dxfId="6" priority="8" stopIfTrue="1" operator="equal">
      <formula>0</formula>
    </cfRule>
  </conditionalFormatting>
  <conditionalFormatting sqref="O20:P20">
    <cfRule type="cellIs" dxfId="5" priority="7" stopIfTrue="1" operator="equal">
      <formula>0</formula>
    </cfRule>
  </conditionalFormatting>
  <conditionalFormatting sqref="O22:P22">
    <cfRule type="cellIs" dxfId="4" priority="6" stopIfTrue="1" operator="equal">
      <formula>0</formula>
    </cfRule>
  </conditionalFormatting>
  <conditionalFormatting sqref="O23:P23">
    <cfRule type="cellIs" dxfId="3" priority="5" stopIfTrue="1" operator="equal">
      <formula>0</formula>
    </cfRule>
  </conditionalFormatting>
  <conditionalFormatting sqref="AH116:AH120">
    <cfRule type="cellIs" dxfId="2" priority="3" stopIfTrue="1" operator="equal">
      <formula>0</formula>
    </cfRule>
  </conditionalFormatting>
  <conditionalFormatting sqref="AK116:AK120">
    <cfRule type="cellIs" dxfId="1" priority="2" stopIfTrue="1" operator="equal">
      <formula>0</formula>
    </cfRule>
  </conditionalFormatting>
  <conditionalFormatting sqref="AL116:AL120">
    <cfRule type="cellIs" dxfId="0" priority="1" stopIfTrue="1" operator="equal">
      <formula>0</formula>
    </cfRule>
  </conditionalFormatting>
  <pageMargins left="0.7" right="0.7" top="0.75" bottom="0.75" header="0.3" footer="0.3"/>
  <pageSetup paperSize="9" scale="45" orientation="landscape" r:id="rId1"/>
  <rowBreaks count="1" manualBreakCount="1">
    <brk id="123" max="34" man="1"/>
  </rowBreaks>
  <colBreaks count="1" manualBreakCount="1">
    <brk id="35" max="119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11</vt:i4>
      </vt:variant>
    </vt:vector>
  </HeadingPairs>
  <TitlesOfParts>
    <vt:vector size="32" baseType="lpstr">
      <vt:lpstr>2014թ. ըստ ամիսների</vt:lpstr>
      <vt:lpstr>ըստ ամիսների 2015թ.</vt:lpstr>
      <vt:lpstr>ըստ ամիսների 2016</vt:lpstr>
      <vt:lpstr>փոստ</vt:lpstr>
      <vt:lpstr>հեռ</vt:lpstr>
      <vt:lpstr>ջուր</vt:lpstr>
      <vt:lpstr>գազ</vt:lpstr>
      <vt:lpstr>էլ.էներգիա</vt:lpstr>
      <vt:lpstr>4212, 4213, 4214</vt:lpstr>
      <vt:lpstr>4212, 4213, 4214 (2)</vt:lpstr>
      <vt:lpstr>Лист3</vt:lpstr>
      <vt:lpstr>Sheet1</vt:lpstr>
      <vt:lpstr>աշխատավարձ</vt:lpstr>
      <vt:lpstr>իմ</vt:lpstr>
      <vt:lpstr>Лист1</vt:lpstr>
      <vt:lpstr>Sheet2</vt:lpstr>
      <vt:lpstr>ամփոփ</vt:lpstr>
      <vt:lpstr>ամփոփում</vt:lpstr>
      <vt:lpstr>Ընդամենը</vt:lpstr>
      <vt:lpstr>4212</vt:lpstr>
      <vt:lpstr>Sheet4</vt:lpstr>
      <vt:lpstr>'4212, 4213, 4214'!Print_Area</vt:lpstr>
      <vt:lpstr>'4212, 4213, 4214 (2)'!Print_Area</vt:lpstr>
      <vt:lpstr>Sheet2!Print_Area</vt:lpstr>
      <vt:lpstr>Sheet4!Print_Area</vt:lpstr>
      <vt:lpstr>Лист1!Print_Area</vt:lpstr>
      <vt:lpstr>ամփոփ!Print_Area</vt:lpstr>
      <vt:lpstr>ամփոփում!Print_Area</vt:lpstr>
      <vt:lpstr>աշխատավարձ!Print_Area</vt:lpstr>
      <vt:lpstr>'ըստ ամիսների 2015թ.'!Print_Area</vt:lpstr>
      <vt:lpstr>'4212, 4213, 4214'!Print_Titles</vt:lpstr>
      <vt:lpstr>'4212, 4213, 4214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2021-09-17T06:45:27Z</dcterms:modified>
</cp:coreProperties>
</file>